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amilia\Desktop\Michel\Trabalho\PE52C4~1\EDITAL~1\"/>
    </mc:Choice>
  </mc:AlternateContent>
  <bookViews>
    <workbookView xWindow="0" yWindow="0" windowWidth="20490" windowHeight="7530"/>
  </bookViews>
  <sheets>
    <sheet name="Locais e áreas - Gex e unidade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6" i="1" l="1"/>
  <c r="D364" i="1"/>
  <c r="E364" i="1" s="1"/>
  <c r="D109" i="1"/>
  <c r="E109" i="1" s="1"/>
  <c r="D108" i="1"/>
  <c r="E108" i="1" s="1"/>
  <c r="D106" i="1"/>
  <c r="E106" i="1" s="1"/>
  <c r="D370" i="1"/>
  <c r="E370" i="1" s="1"/>
  <c r="D369" i="1"/>
  <c r="E369" i="1" s="1"/>
  <c r="D368" i="1"/>
  <c r="E368" i="1" s="1"/>
  <c r="D367" i="1"/>
  <c r="E367" i="1" s="1"/>
  <c r="D366" i="1"/>
  <c r="E366" i="1" s="1"/>
  <c r="D365" i="1"/>
  <c r="E365" i="1" s="1"/>
  <c r="D363" i="1"/>
  <c r="E363" i="1" s="1"/>
  <c r="D362" i="1"/>
  <c r="E362" i="1" s="1"/>
  <c r="D361" i="1"/>
  <c r="E361" i="1" s="1"/>
  <c r="D360" i="1"/>
  <c r="E360" i="1" s="1"/>
  <c r="D359" i="1"/>
  <c r="E359" i="1" s="1"/>
  <c r="D358" i="1"/>
  <c r="E358" i="1" s="1"/>
  <c r="D357" i="1"/>
  <c r="E357" i="1" s="1"/>
  <c r="D356" i="1"/>
  <c r="E356" i="1" s="1"/>
  <c r="D355" i="1"/>
  <c r="E355" i="1" s="1"/>
  <c r="D347" i="1"/>
  <c r="E347" i="1" s="1"/>
  <c r="D346" i="1"/>
  <c r="E346" i="1" s="1"/>
  <c r="D345" i="1"/>
  <c r="E345" i="1" s="1"/>
  <c r="D344" i="1"/>
  <c r="E344" i="1" s="1"/>
  <c r="D343" i="1"/>
  <c r="E343" i="1" s="1"/>
  <c r="D342" i="1"/>
  <c r="E342" i="1" s="1"/>
  <c r="D341" i="1"/>
  <c r="E341" i="1" s="1"/>
  <c r="D340" i="1"/>
  <c r="E340" i="1" s="1"/>
  <c r="D339" i="1"/>
  <c r="E339" i="1" s="1"/>
  <c r="D338" i="1"/>
  <c r="E338" i="1" s="1"/>
  <c r="D337" i="1"/>
  <c r="E337" i="1" s="1"/>
  <c r="D336" i="1"/>
  <c r="E336" i="1" s="1"/>
  <c r="D335" i="1"/>
  <c r="E335" i="1" s="1"/>
  <c r="D334" i="1"/>
  <c r="E334" i="1" s="1"/>
  <c r="D333" i="1"/>
  <c r="E333" i="1" s="1"/>
  <c r="D332" i="1"/>
  <c r="E332" i="1" s="1"/>
  <c r="D324" i="1"/>
  <c r="E324" i="1" s="1"/>
  <c r="D323" i="1"/>
  <c r="E323" i="1" s="1"/>
  <c r="D322" i="1"/>
  <c r="E322" i="1" s="1"/>
  <c r="D321" i="1"/>
  <c r="E321" i="1" s="1"/>
  <c r="D320" i="1"/>
  <c r="E320" i="1" s="1"/>
  <c r="D319" i="1"/>
  <c r="E319" i="1" s="1"/>
  <c r="D318" i="1"/>
  <c r="E318" i="1" s="1"/>
  <c r="D317" i="1"/>
  <c r="E317" i="1" s="1"/>
  <c r="D316" i="1"/>
  <c r="E316" i="1" s="1"/>
  <c r="D315" i="1"/>
  <c r="E315" i="1" s="1"/>
  <c r="D314" i="1"/>
  <c r="E314" i="1" s="1"/>
  <c r="D313" i="1"/>
  <c r="E313" i="1" s="1"/>
  <c r="D312" i="1"/>
  <c r="E312" i="1" s="1"/>
  <c r="D311" i="1"/>
  <c r="E311" i="1" s="1"/>
  <c r="D310" i="1"/>
  <c r="E310" i="1" s="1"/>
  <c r="D309" i="1"/>
  <c r="E309" i="1" s="1"/>
  <c r="D301" i="1"/>
  <c r="E301" i="1" s="1"/>
  <c r="D300" i="1"/>
  <c r="E300" i="1" s="1"/>
  <c r="D299" i="1"/>
  <c r="E299" i="1" s="1"/>
  <c r="D298" i="1"/>
  <c r="E298" i="1" s="1"/>
  <c r="D297" i="1"/>
  <c r="E297" i="1" s="1"/>
  <c r="D296" i="1"/>
  <c r="E296" i="1" s="1"/>
  <c r="D295" i="1"/>
  <c r="E295" i="1" s="1"/>
  <c r="D294" i="1"/>
  <c r="E294" i="1" s="1"/>
  <c r="D293" i="1"/>
  <c r="E293" i="1" s="1"/>
  <c r="D292" i="1"/>
  <c r="E292" i="1" s="1"/>
  <c r="D291" i="1"/>
  <c r="E291" i="1" s="1"/>
  <c r="D290" i="1"/>
  <c r="E290" i="1" s="1"/>
  <c r="D289" i="1"/>
  <c r="E289" i="1" s="1"/>
  <c r="D281" i="1"/>
  <c r="E281" i="1" s="1"/>
  <c r="D280" i="1"/>
  <c r="E280" i="1" s="1"/>
  <c r="D279" i="1"/>
  <c r="E279" i="1" s="1"/>
  <c r="D278" i="1"/>
  <c r="E278" i="1" s="1"/>
  <c r="D277" i="1"/>
  <c r="E277" i="1" s="1"/>
  <c r="D276" i="1"/>
  <c r="E276" i="1" s="1"/>
  <c r="D275" i="1"/>
  <c r="E275" i="1" s="1"/>
  <c r="D274" i="1"/>
  <c r="E274" i="1" s="1"/>
  <c r="D273" i="1"/>
  <c r="E273" i="1" s="1"/>
  <c r="D272" i="1"/>
  <c r="E272" i="1" s="1"/>
  <c r="D271" i="1"/>
  <c r="E271" i="1" s="1"/>
  <c r="D270" i="1"/>
  <c r="E270" i="1" s="1"/>
  <c r="D269" i="1"/>
  <c r="E269" i="1" s="1"/>
  <c r="D268" i="1"/>
  <c r="E268" i="1" s="1"/>
  <c r="D267" i="1"/>
  <c r="E267" i="1" s="1"/>
  <c r="D258" i="1"/>
  <c r="E258" i="1" s="1"/>
  <c r="D257" i="1"/>
  <c r="E257" i="1" s="1"/>
  <c r="D256" i="1"/>
  <c r="E256" i="1" s="1"/>
  <c r="D255" i="1"/>
  <c r="E255" i="1" s="1"/>
  <c r="D254" i="1"/>
  <c r="E254" i="1" s="1"/>
  <c r="D253" i="1"/>
  <c r="E253" i="1" s="1"/>
  <c r="D252" i="1"/>
  <c r="E252" i="1" s="1"/>
  <c r="D251" i="1"/>
  <c r="E251" i="1" s="1"/>
  <c r="D250" i="1"/>
  <c r="E250" i="1" s="1"/>
  <c r="D249" i="1"/>
  <c r="E249" i="1" s="1"/>
  <c r="D248" i="1"/>
  <c r="E248" i="1" s="1"/>
  <c r="D247" i="1"/>
  <c r="E247" i="1" s="1"/>
  <c r="D239" i="1"/>
  <c r="E239" i="1" s="1"/>
  <c r="D238" i="1"/>
  <c r="E238" i="1" s="1"/>
  <c r="D237" i="1"/>
  <c r="E237" i="1" s="1"/>
  <c r="D236" i="1"/>
  <c r="E236" i="1" s="1"/>
  <c r="D235" i="1"/>
  <c r="E235" i="1" s="1"/>
  <c r="D234" i="1"/>
  <c r="E234" i="1" s="1"/>
  <c r="D233" i="1"/>
  <c r="E233" i="1" s="1"/>
  <c r="D232" i="1"/>
  <c r="E232" i="1" s="1"/>
  <c r="D231" i="1"/>
  <c r="E231" i="1" s="1"/>
  <c r="D230" i="1"/>
  <c r="E230" i="1" s="1"/>
  <c r="D229" i="1"/>
  <c r="E229" i="1" s="1"/>
  <c r="D228" i="1"/>
  <c r="E228" i="1" s="1"/>
  <c r="D227" i="1"/>
  <c r="E227" i="1" s="1"/>
  <c r="D225" i="1"/>
  <c r="E225" i="1" s="1"/>
  <c r="D224" i="1"/>
  <c r="E224" i="1" s="1"/>
  <c r="D223" i="1"/>
  <c r="E223" i="1" s="1"/>
  <c r="D222" i="1"/>
  <c r="E222" i="1" s="1"/>
  <c r="D221" i="1"/>
  <c r="E221" i="1" s="1"/>
  <c r="D213" i="1"/>
  <c r="E213" i="1" s="1"/>
  <c r="D212" i="1"/>
  <c r="E212" i="1" s="1"/>
  <c r="D211" i="1"/>
  <c r="E211" i="1" s="1"/>
  <c r="D210" i="1"/>
  <c r="E210" i="1" s="1"/>
  <c r="D209" i="1"/>
  <c r="E209" i="1" s="1"/>
  <c r="D208" i="1"/>
  <c r="E208" i="1" s="1"/>
  <c r="D207" i="1"/>
  <c r="E207" i="1" s="1"/>
  <c r="D206" i="1"/>
  <c r="E206" i="1" s="1"/>
  <c r="D205" i="1"/>
  <c r="E205" i="1" s="1"/>
  <c r="D204" i="1"/>
  <c r="E204" i="1" s="1"/>
  <c r="D203" i="1"/>
  <c r="E203" i="1" s="1"/>
  <c r="D202" i="1"/>
  <c r="E202" i="1" s="1"/>
  <c r="D201" i="1"/>
  <c r="E201" i="1" s="1"/>
  <c r="D200" i="1"/>
  <c r="E200" i="1" s="1"/>
  <c r="D199" i="1"/>
  <c r="E199" i="1" s="1"/>
  <c r="D198" i="1"/>
  <c r="E198" i="1" s="1"/>
  <c r="D197" i="1"/>
  <c r="E197" i="1" s="1"/>
  <c r="D196" i="1"/>
  <c r="E196" i="1" s="1"/>
  <c r="D188" i="1"/>
  <c r="E188" i="1" s="1"/>
  <c r="D187" i="1"/>
  <c r="E187" i="1" s="1"/>
  <c r="D186" i="1"/>
  <c r="E186" i="1" s="1"/>
  <c r="D185" i="1"/>
  <c r="E185" i="1" s="1"/>
  <c r="D184" i="1"/>
  <c r="E184" i="1" s="1"/>
  <c r="D183" i="1"/>
  <c r="E183" i="1" s="1"/>
  <c r="D182" i="1"/>
  <c r="E182" i="1" s="1"/>
  <c r="D181" i="1"/>
  <c r="E181" i="1" s="1"/>
  <c r="D180" i="1"/>
  <c r="E180" i="1" s="1"/>
  <c r="D179" i="1"/>
  <c r="E179" i="1" s="1"/>
  <c r="D178" i="1"/>
  <c r="E178" i="1" s="1"/>
  <c r="D177" i="1"/>
  <c r="E177" i="1" s="1"/>
  <c r="D176" i="1"/>
  <c r="E176" i="1" s="1"/>
  <c r="D168" i="1"/>
  <c r="E168" i="1" s="1"/>
  <c r="D167" i="1"/>
  <c r="E167" i="1" s="1"/>
  <c r="D166" i="1"/>
  <c r="E166" i="1" s="1"/>
  <c r="D165" i="1"/>
  <c r="E165" i="1" s="1"/>
  <c r="D164" i="1"/>
  <c r="E164" i="1" s="1"/>
  <c r="D163" i="1"/>
  <c r="E163" i="1" s="1"/>
  <c r="D162" i="1"/>
  <c r="E162" i="1" s="1"/>
  <c r="D161" i="1"/>
  <c r="E161" i="1" s="1"/>
  <c r="D160" i="1"/>
  <c r="E160" i="1" s="1"/>
  <c r="D159" i="1"/>
  <c r="E159" i="1" s="1"/>
  <c r="D158" i="1"/>
  <c r="E158" i="1" s="1"/>
  <c r="D157" i="1"/>
  <c r="E157" i="1" s="1"/>
  <c r="D156" i="1"/>
  <c r="E156" i="1" s="1"/>
  <c r="D155" i="1"/>
  <c r="E155" i="1" s="1"/>
  <c r="D154" i="1"/>
  <c r="E154" i="1" s="1"/>
  <c r="D153" i="1"/>
  <c r="E153" i="1" s="1"/>
  <c r="D152" i="1"/>
  <c r="E152" i="1" s="1"/>
  <c r="D151" i="1"/>
  <c r="E151" i="1" s="1"/>
  <c r="D150" i="1"/>
  <c r="E150" i="1" s="1"/>
  <c r="D149" i="1"/>
  <c r="E149" i="1" s="1"/>
  <c r="D148" i="1"/>
  <c r="E148" i="1" s="1"/>
  <c r="D140" i="1"/>
  <c r="E140" i="1" s="1"/>
  <c r="D139" i="1"/>
  <c r="E139" i="1" s="1"/>
  <c r="D138" i="1"/>
  <c r="E138" i="1" s="1"/>
  <c r="D137" i="1"/>
  <c r="E137" i="1" s="1"/>
  <c r="D136" i="1"/>
  <c r="E136" i="1" s="1"/>
  <c r="D135" i="1"/>
  <c r="E135" i="1" s="1"/>
  <c r="D134" i="1"/>
  <c r="E134" i="1" s="1"/>
  <c r="D133" i="1"/>
  <c r="E133" i="1" s="1"/>
  <c r="D125" i="1"/>
  <c r="E125" i="1" s="1"/>
  <c r="D124" i="1"/>
  <c r="E124" i="1" s="1"/>
  <c r="D123" i="1"/>
  <c r="E123" i="1" s="1"/>
  <c r="D122" i="1"/>
  <c r="E122" i="1" s="1"/>
  <c r="D121" i="1"/>
  <c r="E121" i="1" s="1"/>
  <c r="D120" i="1"/>
  <c r="E120" i="1" s="1"/>
  <c r="D119" i="1"/>
  <c r="E119" i="1" s="1"/>
  <c r="D118" i="1"/>
  <c r="E118" i="1" s="1"/>
  <c r="D117" i="1"/>
  <c r="E117" i="1" s="1"/>
  <c r="D107" i="1"/>
  <c r="E107" i="1" s="1"/>
  <c r="D105" i="1"/>
  <c r="E105" i="1" s="1"/>
  <c r="D104" i="1"/>
  <c r="E104" i="1" s="1"/>
  <c r="D103" i="1"/>
  <c r="E103" i="1" s="1"/>
  <c r="D102" i="1"/>
  <c r="E102" i="1" s="1"/>
  <c r="D101" i="1"/>
  <c r="E101" i="1" s="1"/>
  <c r="D100" i="1"/>
  <c r="E100" i="1" s="1"/>
  <c r="D99" i="1"/>
  <c r="E99" i="1" s="1"/>
  <c r="D98" i="1"/>
  <c r="E98" i="1" s="1"/>
  <c r="D97" i="1"/>
  <c r="E97" i="1" s="1"/>
  <c r="D96" i="1"/>
  <c r="E96" i="1" s="1"/>
  <c r="D95" i="1"/>
  <c r="E95" i="1" s="1"/>
  <c r="D94" i="1"/>
  <c r="E94" i="1" s="1"/>
  <c r="D93" i="1"/>
  <c r="E93" i="1" s="1"/>
  <c r="D85" i="1"/>
  <c r="E85" i="1" s="1"/>
  <c r="D84" i="1"/>
  <c r="E84" i="1" s="1"/>
  <c r="D83" i="1"/>
  <c r="E83" i="1" s="1"/>
  <c r="D82" i="1"/>
  <c r="E82" i="1" s="1"/>
  <c r="D81" i="1"/>
  <c r="E81" i="1" s="1"/>
  <c r="D80" i="1"/>
  <c r="E80" i="1" s="1"/>
  <c r="D79" i="1"/>
  <c r="E79" i="1" s="1"/>
  <c r="D78" i="1"/>
  <c r="E78" i="1" s="1"/>
  <c r="D77" i="1"/>
  <c r="E77" i="1" s="1"/>
  <c r="D76" i="1"/>
  <c r="E76" i="1" s="1"/>
  <c r="D75" i="1"/>
  <c r="E75" i="1" s="1"/>
  <c r="D74" i="1"/>
  <c r="E74" i="1" s="1"/>
  <c r="D73" i="1"/>
  <c r="E73" i="1" s="1"/>
  <c r="D72" i="1"/>
  <c r="E72" i="1" s="1"/>
  <c r="D71" i="1"/>
  <c r="E71" i="1" s="1"/>
  <c r="D70" i="1"/>
  <c r="E70" i="1" s="1"/>
  <c r="D62" i="1"/>
  <c r="E62" i="1" s="1"/>
  <c r="D61" i="1"/>
  <c r="E61" i="1" s="1"/>
  <c r="D60" i="1"/>
  <c r="E60" i="1" s="1"/>
  <c r="D59" i="1"/>
  <c r="E59" i="1" s="1"/>
  <c r="C58" i="1"/>
  <c r="B58" i="1"/>
  <c r="D57" i="1"/>
  <c r="E57" i="1" s="1"/>
  <c r="D49" i="1"/>
  <c r="E49" i="1" s="1"/>
  <c r="D48" i="1"/>
  <c r="E48" i="1" s="1"/>
  <c r="D47" i="1"/>
  <c r="E47" i="1" s="1"/>
  <c r="D46" i="1"/>
  <c r="E46" i="1" s="1"/>
  <c r="D45" i="1"/>
  <c r="E45" i="1" s="1"/>
  <c r="D44" i="1"/>
  <c r="E44" i="1" s="1"/>
  <c r="D43" i="1"/>
  <c r="E43" i="1" s="1"/>
  <c r="D42" i="1"/>
  <c r="E42" i="1" s="1"/>
  <c r="D41" i="1"/>
  <c r="E41" i="1" s="1"/>
  <c r="D40" i="1"/>
  <c r="E40" i="1" s="1"/>
  <c r="D39" i="1"/>
  <c r="E39" i="1" s="1"/>
  <c r="D38" i="1"/>
  <c r="E38" i="1" s="1"/>
  <c r="D37" i="1"/>
  <c r="E37" i="1" s="1"/>
  <c r="D36" i="1"/>
  <c r="E36" i="1" s="1"/>
  <c r="D35" i="1"/>
  <c r="E35" i="1" s="1"/>
  <c r="D34" i="1"/>
  <c r="E34" i="1" s="1"/>
  <c r="D33" i="1"/>
  <c r="E33" i="1" s="1"/>
  <c r="D32" i="1"/>
  <c r="E32" i="1" s="1"/>
  <c r="D31" i="1"/>
  <c r="E31" i="1" s="1"/>
  <c r="D30" i="1"/>
  <c r="E30" i="1" s="1"/>
  <c r="D29" i="1"/>
  <c r="E29" i="1" s="1"/>
  <c r="D28" i="1"/>
  <c r="E28" i="1" s="1"/>
  <c r="D27" i="1"/>
  <c r="E27" i="1" s="1"/>
  <c r="C26" i="1"/>
  <c r="B26" i="1"/>
  <c r="D25" i="1"/>
  <c r="E25" i="1" s="1"/>
  <c r="D24" i="1"/>
  <c r="E24" i="1" s="1"/>
  <c r="D23" i="1"/>
  <c r="E23" i="1" s="1"/>
  <c r="D22" i="1"/>
  <c r="E22" i="1" s="1"/>
  <c r="D21" i="1"/>
  <c r="E21" i="1" s="1"/>
  <c r="D20" i="1"/>
  <c r="E20" i="1" s="1"/>
  <c r="D19" i="1"/>
  <c r="E19" i="1" s="1"/>
  <c r="D18" i="1"/>
  <c r="E18" i="1" s="1"/>
  <c r="D17" i="1"/>
  <c r="E17" i="1" s="1"/>
  <c r="D9" i="1"/>
  <c r="E9" i="1" s="1"/>
  <c r="D8" i="1"/>
  <c r="E8" i="1" s="1"/>
  <c r="D7" i="1"/>
  <c r="E7" i="1" s="1"/>
  <c r="D6" i="1"/>
  <c r="E6" i="1" s="1"/>
  <c r="D5" i="1"/>
  <c r="E5" i="1" s="1"/>
  <c r="D4" i="1"/>
  <c r="E4" i="1" s="1"/>
  <c r="E141" i="1" l="1"/>
  <c r="D142" i="1" s="1"/>
  <c r="D143" i="1" s="1"/>
  <c r="E169" i="1"/>
  <c r="D170" i="1" s="1"/>
  <c r="D171" i="1" s="1"/>
  <c r="E189" i="1"/>
  <c r="D190" i="1" s="1"/>
  <c r="D191" i="1" s="1"/>
  <c r="E214" i="1"/>
  <c r="D215" i="1" s="1"/>
  <c r="D216" i="1" s="1"/>
  <c r="E126" i="1"/>
  <c r="D127" i="1" s="1"/>
  <c r="D128" i="1" s="1"/>
  <c r="E240" i="1"/>
  <c r="D241" i="1" s="1"/>
  <c r="D242" i="1" s="1"/>
  <c r="E110" i="1"/>
  <c r="D111" i="1" s="1"/>
  <c r="D112" i="1" s="1"/>
  <c r="E86" i="1"/>
  <c r="D87" i="1" s="1"/>
  <c r="D88" i="1" s="1"/>
  <c r="D26" i="1"/>
  <c r="E26" i="1" s="1"/>
  <c r="E10" i="1"/>
  <c r="D11" i="1" s="1"/>
  <c r="D58" i="1"/>
  <c r="D302" i="1"/>
  <c r="D141" i="1"/>
  <c r="D86" i="1"/>
  <c r="D110" i="1"/>
  <c r="D325" i="1"/>
  <c r="D348" i="1"/>
  <c r="D240" i="1"/>
  <c r="D189" i="1"/>
  <c r="D214" i="1"/>
  <c r="D259" i="1"/>
  <c r="D282" i="1"/>
  <c r="D10" i="1"/>
  <c r="D126" i="1"/>
  <c r="D169" i="1"/>
  <c r="D371" i="1"/>
  <c r="E58" i="1" l="1"/>
  <c r="E63" i="1" s="1"/>
  <c r="D64" i="1" s="1"/>
  <c r="D65" i="1" s="1"/>
  <c r="D12" i="1"/>
  <c r="E371" i="1"/>
  <c r="D372" i="1" s="1"/>
  <c r="D373" i="1" s="1"/>
  <c r="E348" i="1"/>
  <c r="D349" i="1" s="1"/>
  <c r="D350" i="1" s="1"/>
  <c r="E325" i="1"/>
  <c r="D326" i="1" s="1"/>
  <c r="D327" i="1" s="1"/>
  <c r="E302" i="1"/>
  <c r="D303" i="1" s="1"/>
  <c r="D304" i="1" s="1"/>
  <c r="E282" i="1"/>
  <c r="D283" i="1" s="1"/>
  <c r="D284" i="1" s="1"/>
  <c r="E259" i="1"/>
  <c r="D260" i="1" s="1"/>
  <c r="D261" i="1" s="1"/>
  <c r="D63" i="1"/>
  <c r="D50" i="1"/>
  <c r="E50" i="1"/>
  <c r="D51" i="1" s="1"/>
  <c r="D52" i="1" s="1"/>
  <c r="D382" i="1" l="1"/>
  <c r="D383" i="1" s="1"/>
</calcChain>
</file>

<file path=xl/sharedStrings.xml><?xml version="1.0" encoding="utf-8"?>
<sst xmlns="http://schemas.openxmlformats.org/spreadsheetml/2006/main" count="417" uniqueCount="290">
  <si>
    <t>SUPERINTENDÊNCIA REGIONAL I E UNIDADES VINCULADAS</t>
  </si>
  <si>
    <t>Local da prestação dos serviços</t>
  </si>
  <si>
    <t>Área interna (m²)</t>
  </si>
  <si>
    <t>Área externa (m²)</t>
  </si>
  <si>
    <t>Área total</t>
  </si>
  <si>
    <t xml:space="preserve">TOTAL (m²) </t>
  </si>
  <si>
    <t xml:space="preserve">GERÊNCIA EXECUTIVA SÃO PAULO E UNIDADES VINCULADAS </t>
  </si>
  <si>
    <t xml:space="preserve">GERÊNCIA EXECUTIVA ABCD E UNIDADES VINCULADAS  </t>
  </si>
  <si>
    <t>GERÊNCIA EXECUTIVA SANTOS E UNIDADES VINCULADAS</t>
  </si>
  <si>
    <t>TOTAL (m²)</t>
  </si>
  <si>
    <t>GERÊNCIA EXECUTIVA CAMPINAS E UNIDADES VINCULADAS</t>
  </si>
  <si>
    <t xml:space="preserve">GERÊNCIA EXECUTIVA JUNDIAÍ E UNIDADES VINCULADAS  </t>
  </si>
  <si>
    <t>GERÊNCIA EXECUTIVA OSASCO E UNIDADES VINCULADAS</t>
  </si>
  <si>
    <t xml:space="preserve">GERÊNCIA EXECUTIVA SOROCABA E UNIDADES VINCULADAS  </t>
  </si>
  <si>
    <t xml:space="preserve">GERÊNCIA EXECUTIVA ARAÇATUBA E UNIDADES VINCULADAS </t>
  </si>
  <si>
    <t xml:space="preserve">GERÊNCIA EXECUTIVA SÃO JOSÉ DO RIO PRETO E UNIDADES VINCULADAS </t>
  </si>
  <si>
    <t>GERÊNCIA EXECUTIVA MARÍLIA E UNIDADES VINCULADAS)</t>
  </si>
  <si>
    <t xml:space="preserve">GERÊNCIA EXECUTIVA PRESIDENTE PRUDENTE E UNIDADES VINCULADAS </t>
  </si>
  <si>
    <t xml:space="preserve">GERÊNCIA EXECUTIVA SÃO JOÃO DA BOA VISTA E UNIDADES VINCULADAS </t>
  </si>
  <si>
    <t xml:space="preserve">GERÊNCIA EXECUTIVA PIRACICABA E UNIDADES VINCULADAS  </t>
  </si>
  <si>
    <t xml:space="preserve">GERÊNCIA EXECUTIVA ARARAQUARA E UNIDADES VINCULADAS </t>
  </si>
  <si>
    <t xml:space="preserve"> GERÊNCIA EXECUTIVA BAURU E UNIDADES VINCULADAS </t>
  </si>
  <si>
    <t>GERÊNCIA EXECUTIVA RIBEIRÃO PRETO E UNIDADES VINCULADAS</t>
  </si>
  <si>
    <r>
      <rPr>
        <b/>
        <sz val="12"/>
        <rFont val="Arial"/>
        <family val="2"/>
      </rPr>
      <t xml:space="preserve">Superintendência Regional Sudeste I
</t>
    </r>
    <r>
      <rPr>
        <sz val="12"/>
        <rFont val="Arial"/>
        <family val="2"/>
      </rPr>
      <t>Viaduto Santa Ifigênia nº 266 – Centro – São Paulo/SP</t>
    </r>
  </si>
  <si>
    <r>
      <rPr>
        <b/>
        <sz val="12"/>
        <rFont val="Arial"/>
        <family val="2"/>
      </rPr>
      <t xml:space="preserve">Centro de Documentação da Previdência Social em São Paulo – CEDOCPREV/SP
</t>
    </r>
    <r>
      <rPr>
        <sz val="12"/>
        <rFont val="Arial"/>
        <family val="2"/>
      </rPr>
      <t>Rua São Paulo nº 551 – Glicério – São Paulo/SP</t>
    </r>
  </si>
  <si>
    <r>
      <rPr>
        <b/>
        <sz val="12"/>
        <rFont val="Arial"/>
        <family val="2"/>
      </rPr>
      <t xml:space="preserve">Condomínio 24 de Maio
</t>
    </r>
    <r>
      <rPr>
        <sz val="12"/>
        <rFont val="Arial"/>
        <family val="2"/>
      </rPr>
      <t>Rua Vinte e Quatro de Maio nº 250 – Centro – São Paulo/SP
Conjuntos do nº 250: 201, 202, 401, 402, 501, 502, 701, 702, 1201, 1202</t>
    </r>
  </si>
  <si>
    <r>
      <rPr>
        <b/>
        <sz val="12"/>
        <rFont val="Arial"/>
        <family val="2"/>
      </rPr>
      <t>Imóvel - Largo São Bento</t>
    </r>
    <r>
      <rPr>
        <sz val="12"/>
        <rFont val="Arial"/>
        <family val="2"/>
      </rPr>
      <t>, nº 10, 16, 20, 26, 32, 40, Centro, São Paulo, CEP 01029-010</t>
    </r>
  </si>
  <si>
    <r>
      <t>Imóvel não operacional -</t>
    </r>
    <r>
      <rPr>
        <sz val="12"/>
        <rFont val="Arial"/>
        <family val="2"/>
      </rPr>
      <t xml:space="preserve"> Rua: Mário Costa, nº 13 - Catumbi - São Paulo/SP</t>
    </r>
  </si>
  <si>
    <r>
      <rPr>
        <b/>
        <sz val="12"/>
        <rFont val="Arial"/>
        <family val="2"/>
      </rPr>
      <t xml:space="preserve">Estacionamento
</t>
    </r>
    <r>
      <rPr>
        <sz val="12"/>
        <rFont val="Arial"/>
        <family val="2"/>
      </rPr>
      <t>Rua Cap. Mor Jerônimo Leitão nº 96/104 - Centro - São Paulo/SP</t>
    </r>
  </si>
  <si>
    <r>
      <t xml:space="preserve">APS SP Brás
</t>
    </r>
    <r>
      <rPr>
        <sz val="12"/>
        <rFont val="Arial"/>
        <family val="2"/>
      </rPr>
      <t>Rua Jose de Alencar, 56 - Cep: 03052-020</t>
    </r>
  </si>
  <si>
    <r>
      <rPr>
        <b/>
        <sz val="12"/>
        <rFont val="Arial"/>
        <family val="2"/>
      </rPr>
      <t xml:space="preserve">Gerência Executiva São Paulo (3º, 4º, 06º ao 14º andar, 16º ao 19ºandar) APS SP Anhangabaú (15º andar)
</t>
    </r>
    <r>
      <rPr>
        <sz val="12"/>
        <rFont val="Arial"/>
        <family val="2"/>
      </rPr>
      <t>Rua Coronel Xavier de Toledo, Nº 280 – Cep: 01048-900</t>
    </r>
  </si>
  <si>
    <r>
      <rPr>
        <b/>
        <sz val="12"/>
        <rFont val="Arial"/>
        <family val="2"/>
      </rPr>
      <t xml:space="preserve">APS SP Mooca
</t>
    </r>
    <r>
      <rPr>
        <sz val="12"/>
        <rFont val="Arial"/>
        <family val="2"/>
      </rPr>
      <t>Rua Dos Trilhos, 1823 – Cep: 03168-009</t>
    </r>
  </si>
  <si>
    <r>
      <t xml:space="preserve">APS SP Glicério
</t>
    </r>
    <r>
      <rPr>
        <sz val="12"/>
        <rFont val="Arial"/>
        <family val="2"/>
      </rPr>
      <t>Pc Nina Rodrigues 151/153 Baixada do Glicério - Cep: 01517-030</t>
    </r>
  </si>
  <si>
    <r>
      <rPr>
        <b/>
        <sz val="12"/>
        <rFont val="Arial"/>
        <family val="2"/>
      </rPr>
      <t xml:space="preserve">Imóvel
</t>
    </r>
    <r>
      <rPr>
        <sz val="12"/>
        <rFont val="Arial"/>
        <family val="2"/>
      </rPr>
      <t xml:space="preserve">Rua Santa Cruz nº 747 - Vila Mariana - São Paulo/SP (1º e 2º subsolo) </t>
    </r>
  </si>
  <si>
    <r>
      <rPr>
        <b/>
        <sz val="12"/>
        <rFont val="Arial"/>
        <family val="2"/>
      </rPr>
      <t xml:space="preserve">APS Atendimento Acordos Internacionais SP
</t>
    </r>
    <r>
      <rPr>
        <sz val="12"/>
        <rFont val="Arial"/>
        <family val="2"/>
      </rPr>
      <t>Rua Santa Cruz nº 747 – 1º subsolo – Vila Mariana - São Paulo/SP</t>
    </r>
  </si>
  <si>
    <r>
      <rPr>
        <b/>
        <sz val="12"/>
        <rFont val="Arial"/>
        <family val="2"/>
      </rPr>
      <t xml:space="preserve">APS Caieiras
</t>
    </r>
    <r>
      <rPr>
        <sz val="12"/>
        <rFont val="Arial"/>
        <family val="2"/>
      </rPr>
      <t>Avenida Armando Pinto nº 343, Bairro Cresciúma - Cidade Caieiras/SP</t>
    </r>
  </si>
  <si>
    <r>
      <rPr>
        <b/>
        <sz val="12"/>
        <rFont val="Arial"/>
        <family val="2"/>
      </rPr>
      <t xml:space="preserve">APS Embu-Guaçu
</t>
    </r>
    <r>
      <rPr>
        <sz val="12"/>
        <rFont val="Arial"/>
        <family val="2"/>
      </rPr>
      <t>Rua Pedro de Moraes, 236 - Parque Industrial - Embu-guaçu/SP</t>
    </r>
  </si>
  <si>
    <r>
      <rPr>
        <b/>
        <sz val="12"/>
        <rFont val="Arial"/>
        <family val="2"/>
      </rPr>
      <t xml:space="preserve">APS Itapecerica da Serra
</t>
    </r>
    <r>
      <rPr>
        <sz val="12"/>
        <rFont val="Arial"/>
        <family val="2"/>
      </rPr>
      <t>Av. XV de Novembro, 1.030 - Centro - Itapecerica da Serra/SP</t>
    </r>
  </si>
  <si>
    <r>
      <rPr>
        <b/>
        <sz val="12"/>
        <rFont val="Arial"/>
        <family val="2"/>
      </rPr>
      <t xml:space="preserve">APS SP Água Branca
</t>
    </r>
    <r>
      <rPr>
        <sz val="12"/>
        <rFont val="Arial"/>
        <family val="2"/>
      </rPr>
      <t>Av. Francisco Matarazzo nº 345, Bairro Água Branca - Cidade São Paulo/SP</t>
    </r>
  </si>
  <si>
    <r>
      <rPr>
        <b/>
        <sz val="12"/>
        <rFont val="Arial"/>
        <family val="2"/>
      </rPr>
      <t xml:space="preserve">APS SP Água Rasa
</t>
    </r>
    <r>
      <rPr>
        <sz val="12"/>
        <rFont val="Arial"/>
        <family val="2"/>
      </rPr>
      <t>Rua João Soares, 59 – Água Rasa – São Paulo/SP</t>
    </r>
  </si>
  <si>
    <r>
      <rPr>
        <b/>
        <sz val="12"/>
        <rFont val="Arial"/>
        <family val="2"/>
      </rPr>
      <t xml:space="preserve">APS SP Aricanduva
</t>
    </r>
    <r>
      <rPr>
        <sz val="12"/>
        <rFont val="Arial"/>
        <family val="2"/>
      </rPr>
      <t>Av. Rio das Pedras, 2476 – Jardim Aricanduva – São Paulo</t>
    </r>
  </si>
  <si>
    <r>
      <rPr>
        <b/>
        <sz val="12"/>
        <rFont val="Arial"/>
        <family val="2"/>
      </rPr>
      <t xml:space="preserve">APS SP Ataliba Leonel
</t>
    </r>
    <r>
      <rPr>
        <sz val="12"/>
        <rFont val="Arial"/>
        <family val="2"/>
      </rPr>
      <t>Av. General Ataliba Leonel nº 1085, Bairro Santana - Cidade São Paulo/SP</t>
    </r>
  </si>
  <si>
    <r>
      <rPr>
        <b/>
        <sz val="12"/>
        <rFont val="Arial"/>
        <family val="2"/>
      </rPr>
      <t xml:space="preserve">APS SP Cidade Dutra
</t>
    </r>
    <r>
      <rPr>
        <sz val="12"/>
        <rFont val="Arial"/>
        <family val="2"/>
      </rPr>
      <t>Rua Padre José Garzotti, nº 50 e nº 75 - Cidade Dutra - São Paulo/SP</t>
    </r>
  </si>
  <si>
    <r>
      <rPr>
        <b/>
        <sz val="12"/>
        <rFont val="Arial"/>
        <family val="2"/>
      </rPr>
      <t xml:space="preserve">APS SP Ermelino Matarazzo
</t>
    </r>
    <r>
      <rPr>
        <sz val="12"/>
        <rFont val="Arial"/>
        <family val="2"/>
      </rPr>
      <t>Rua Victória Simionato, 363 – Vila Paranagua – São Paulo/SP</t>
    </r>
  </si>
  <si>
    <r>
      <rPr>
        <b/>
        <sz val="12"/>
        <rFont val="Arial"/>
        <family val="2"/>
      </rPr>
      <t xml:space="preserve">APS SP Itaquera
</t>
    </r>
    <r>
      <rPr>
        <sz val="12"/>
        <rFont val="Arial"/>
        <family val="2"/>
      </rPr>
      <t>Rua José Oiticica Filho, 501 – Itaquera – São Paulo/SP</t>
    </r>
  </si>
  <si>
    <r>
      <rPr>
        <b/>
        <sz val="12"/>
        <rFont val="Arial"/>
        <family val="2"/>
      </rPr>
      <t xml:space="preserve">APS SP Jabaquara
</t>
    </r>
    <r>
      <rPr>
        <sz val="12"/>
        <rFont val="Arial"/>
        <family val="2"/>
      </rPr>
      <t>Av. George Corbisier, nº 1.197 - Jabaquara - São Paulo/SP</t>
    </r>
  </si>
  <si>
    <r>
      <rPr>
        <b/>
        <sz val="12"/>
        <rFont val="Arial"/>
        <family val="2"/>
      </rPr>
      <t xml:space="preserve">APS SP Lapa
</t>
    </r>
    <r>
      <rPr>
        <sz val="12"/>
        <rFont val="Arial"/>
        <family val="2"/>
      </rPr>
      <t>Rua Engenheiro Fox, nº 443 – Bairro Lapa – Cidade São Paulo/SP</t>
    </r>
  </si>
  <si>
    <r>
      <rPr>
        <b/>
        <sz val="12"/>
        <rFont val="Arial"/>
        <family val="2"/>
      </rPr>
      <t xml:space="preserve">APS SP Nossa Senhora do Sabará
</t>
    </r>
    <r>
      <rPr>
        <sz val="12"/>
        <rFont val="Arial"/>
        <family val="2"/>
      </rPr>
      <t>Av. Nossa Senhora do Sabará, 2.300 - Campo Grande - São Paulo/SP</t>
    </r>
  </si>
  <si>
    <r>
      <rPr>
        <b/>
        <sz val="12"/>
        <rFont val="Arial"/>
        <family val="2"/>
      </rPr>
      <t xml:space="preserve">APS SP Penha
</t>
    </r>
    <r>
      <rPr>
        <sz val="12"/>
        <rFont val="Arial"/>
        <family val="2"/>
      </rPr>
      <t>Rua: Guapiara, nº 203 – Penha – São Paulo/SP</t>
    </r>
  </si>
  <si>
    <r>
      <rPr>
        <b/>
        <sz val="12"/>
        <rFont val="Arial"/>
        <family val="2"/>
      </rPr>
      <t xml:space="preserve">APS SP Pinheiros
</t>
    </r>
    <r>
      <rPr>
        <sz val="12"/>
        <rFont val="Arial"/>
        <family val="2"/>
      </rPr>
      <t>Rua Butantã, 68 - Pinheiros - São Paulo/SP</t>
    </r>
  </si>
  <si>
    <r>
      <rPr>
        <b/>
        <sz val="12"/>
        <rFont val="Arial"/>
        <family val="2"/>
      </rPr>
      <t xml:space="preserve">APS SP Santo Amaro
</t>
    </r>
    <r>
      <rPr>
        <sz val="12"/>
        <rFont val="Arial"/>
        <family val="2"/>
      </rPr>
      <t>Rua Comendador Elias Zarzur, 98 - Santo Amaro - São Paulo/SP</t>
    </r>
  </si>
  <si>
    <r>
      <rPr>
        <b/>
        <sz val="12"/>
        <rFont val="Arial"/>
        <family val="2"/>
      </rPr>
      <t xml:space="preserve">APS SP São Miguel Paulista
</t>
    </r>
    <r>
      <rPr>
        <sz val="12"/>
        <rFont val="Arial"/>
        <family val="2"/>
      </rPr>
      <t>Rua Pedro Soares de Andrade, 105 – Vila Rosária – São Paulo</t>
    </r>
  </si>
  <si>
    <r>
      <rPr>
        <b/>
        <sz val="12"/>
        <rFont val="Arial"/>
        <family val="2"/>
      </rPr>
      <t xml:space="preserve">APS SP Tatuapé 
</t>
    </r>
    <r>
      <rPr>
        <sz val="12"/>
        <rFont val="Arial"/>
        <family val="2"/>
      </rPr>
      <t>Rua Euclides Pacheco, 463 – Tatuapé – São Paulo/SP</t>
    </r>
  </si>
  <si>
    <r>
      <rPr>
        <b/>
        <sz val="12"/>
        <rFont val="Arial"/>
        <family val="2"/>
      </rPr>
      <t xml:space="preserve">APS SP Vila Maria
</t>
    </r>
    <r>
      <rPr>
        <sz val="12"/>
        <rFont val="Arial"/>
        <family val="2"/>
      </rPr>
      <t>Rua Manoel Ramos Paiva, nº 14 - Vila Maria</t>
    </r>
  </si>
  <si>
    <r>
      <rPr>
        <b/>
        <sz val="12"/>
        <rFont val="Arial"/>
        <family val="2"/>
      </rPr>
      <t xml:space="preserve">APS SP Vila Mariana
</t>
    </r>
    <r>
      <rPr>
        <sz val="12"/>
        <rFont val="Arial"/>
        <family val="2"/>
      </rPr>
      <t>Rua Santa Cruz nº 707 - Vila Mariana - São Paulo/SP</t>
    </r>
  </si>
  <si>
    <r>
      <rPr>
        <b/>
        <sz val="12"/>
        <rFont val="Arial"/>
        <family val="2"/>
      </rPr>
      <t xml:space="preserve">APS Taboão da Serra
</t>
    </r>
    <r>
      <rPr>
        <sz val="12"/>
        <rFont val="Arial"/>
        <family val="2"/>
      </rPr>
      <t>Estr. São Francisco, 1.336 - Taboão da Serra/SP</t>
    </r>
  </si>
  <si>
    <r>
      <rPr>
        <b/>
        <sz val="12"/>
        <rFont val="Arial"/>
        <family val="2"/>
      </rPr>
      <t xml:space="preserve">Estacionamento
</t>
    </r>
    <r>
      <rPr>
        <sz val="12"/>
        <rFont val="Arial"/>
        <family val="2"/>
      </rPr>
      <t>Rua Martins Fontes, 180 – República</t>
    </r>
  </si>
  <si>
    <r>
      <rPr>
        <b/>
        <sz val="12"/>
        <rFont val="Arial"/>
        <family val="2"/>
      </rPr>
      <t xml:space="preserve">Imóvel da Rua Jequitinhonha
</t>
    </r>
    <r>
      <rPr>
        <sz val="12"/>
        <rFont val="Arial"/>
        <family val="2"/>
      </rPr>
      <t>Rua Jequitinhonha, 360 – Bairro Belém</t>
    </r>
  </si>
  <si>
    <r>
      <rPr>
        <b/>
        <sz val="12"/>
        <rFont val="Arial"/>
        <family val="2"/>
      </rPr>
      <t xml:space="preserve">APS SP Alto de Santana 
</t>
    </r>
    <r>
      <rPr>
        <sz val="12"/>
        <rFont val="Arial"/>
        <family val="2"/>
      </rPr>
      <t>Rua Voluntários da Pátria nº 2373, Bairro Santana - Cidade São Paulo/SP</t>
    </r>
  </si>
  <si>
    <r>
      <rPr>
        <b/>
        <sz val="12"/>
        <rFont val="Arial"/>
        <family val="2"/>
      </rPr>
      <t>Imóvel não operacional–</t>
    </r>
    <r>
      <rPr>
        <sz val="12"/>
        <rFont val="Arial"/>
        <family val="2"/>
      </rPr>
      <t xml:space="preserve"> Av. Sendor Teotônio Vilela, nº 735 (Quadra 87, Lotes 05, 07 e 19) Interlagos – São Paulo/SP</t>
    </r>
  </si>
  <si>
    <r>
      <rPr>
        <b/>
        <sz val="12"/>
        <rFont val="Arial"/>
        <family val="2"/>
      </rPr>
      <t>Imóvel não operacional</t>
    </r>
    <r>
      <rPr>
        <sz val="12"/>
        <rFont val="Arial"/>
        <family val="2"/>
      </rPr>
      <t xml:space="preserve"> – R: Comendador Elias Jafet, nº 351 - Jardim Leonor - São Paulo/SP</t>
    </r>
  </si>
  <si>
    <r>
      <rPr>
        <b/>
        <sz val="12"/>
        <rFont val="Arial"/>
        <family val="2"/>
      </rPr>
      <t>Imóvel não operacional</t>
    </r>
    <r>
      <rPr>
        <sz val="12"/>
        <rFont val="Arial"/>
        <family val="2"/>
      </rPr>
      <t xml:space="preserve"> – Rua Epaminondas Barra nº 291 – Vila do Castelo – São Paulo/SP</t>
    </r>
  </si>
  <si>
    <r>
      <rPr>
        <b/>
        <sz val="12"/>
        <rFont val="Arial"/>
        <family val="2"/>
      </rPr>
      <t xml:space="preserve">Gerência Executiva ABCD e APS Santo André
</t>
    </r>
    <r>
      <rPr>
        <sz val="12"/>
        <rFont val="Arial"/>
        <family val="2"/>
      </rPr>
      <t>Rua Adolfo Bastos nº 520 – Vila Bastos – Santo André/SP</t>
    </r>
  </si>
  <si>
    <r>
      <rPr>
        <b/>
        <sz val="12"/>
        <rFont val="Arial"/>
        <family val="2"/>
      </rPr>
      <t xml:space="preserve">APS São Bernardo do Campo
</t>
    </r>
    <r>
      <rPr>
        <sz val="12"/>
        <rFont val="Arial"/>
        <family val="2"/>
      </rPr>
      <t>Avenida Newton Monteiro de Andrade, nº 140 – Vila Duzzi – São Bernardo do Campo/SP</t>
    </r>
  </si>
  <si>
    <r>
      <rPr>
        <b/>
        <sz val="12"/>
        <rFont val="Arial"/>
        <family val="2"/>
      </rPr>
      <t xml:space="preserve">APS Diadema
 </t>
    </r>
    <r>
      <rPr>
        <sz val="12"/>
        <rFont val="Arial"/>
        <family val="2"/>
      </rPr>
      <t>Rua: Graciosa, nº  259 - Centro - Diadema/SP</t>
    </r>
  </si>
  <si>
    <r>
      <rPr>
        <b/>
        <sz val="11"/>
        <rFont val="Liberation Sans"/>
      </rPr>
      <t>APS Mauá</t>
    </r>
    <r>
      <rPr>
        <sz val="11"/>
        <rFont val="Aptos Narrow"/>
        <family val="2"/>
        <scheme val="minor"/>
      </rPr>
      <t xml:space="preserve">
</t>
    </r>
    <r>
      <rPr>
        <sz val="12"/>
        <rFont val="Arial"/>
        <family val="2"/>
      </rPr>
      <t>Rua Guido Monteggia nº 111 – Centro - Mauá/SP</t>
    </r>
  </si>
  <si>
    <r>
      <rPr>
        <b/>
        <sz val="11"/>
        <rFont val="Calibri"/>
        <family val="2"/>
      </rPr>
      <t>APS Ribeirão Pires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Av. Kaethe Richers nº 624 – Vila Icléa – Ribeirão Pires/SP</t>
    </r>
  </si>
  <si>
    <r>
      <rPr>
        <b/>
        <sz val="11"/>
        <rFont val="Calibri"/>
        <family val="2"/>
      </rPr>
      <t>APS São Caetano do Sul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Avenida Goiás, 260 – Centro – São Caetano do Sul/SP</t>
    </r>
  </si>
  <si>
    <r>
      <rPr>
        <b/>
        <sz val="11"/>
        <rFont val="Calibri"/>
        <family val="2"/>
      </rPr>
      <t xml:space="preserve">Gerência Executiva Santos 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Av. Epitácio Pessoa, 441</t>
    </r>
  </si>
  <si>
    <r>
      <rPr>
        <b/>
        <sz val="12"/>
        <rFont val="Arial"/>
        <family val="2"/>
      </rPr>
      <t>APS Cubatão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 xml:space="preserve">
</t>
    </r>
    <r>
      <rPr>
        <sz val="12"/>
        <rFont val="Arial"/>
        <family val="2"/>
      </rPr>
      <t>Rua Dom Idílio José Soares, 511, Vl. Nova</t>
    </r>
  </si>
  <si>
    <r>
      <rPr>
        <b/>
        <sz val="12"/>
        <rFont val="Arial"/>
        <family val="2"/>
      </rPr>
      <t xml:space="preserve">APS Guarujá
 </t>
    </r>
    <r>
      <rPr>
        <sz val="12"/>
        <rFont val="Arial"/>
        <family val="2"/>
      </rPr>
      <t>Av. Ademar de Barros, 2310, Jd. Dta. Maria</t>
    </r>
  </si>
  <si>
    <r>
      <rPr>
        <b/>
        <sz val="12"/>
        <rFont val="Arial"/>
        <family val="2"/>
      </rPr>
      <t>APS Itanhaém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 xml:space="preserve">
</t>
    </r>
    <r>
      <rPr>
        <sz val="12"/>
        <rFont val="Arial"/>
        <family val="2"/>
      </rPr>
      <t>Rua João Mariano, 329, Centro</t>
    </r>
  </si>
  <si>
    <r>
      <rPr>
        <b/>
        <sz val="12"/>
        <rFont val="Arial"/>
        <family val="2"/>
      </rPr>
      <t>APS Registro</t>
    </r>
    <r>
      <rPr>
        <sz val="12"/>
        <rFont val="Arial"/>
        <family val="2"/>
      </rPr>
      <t xml:space="preserve"> - Av. Wild José de Souza, 215, Centro</t>
    </r>
  </si>
  <si>
    <r>
      <rPr>
        <b/>
        <sz val="12"/>
        <rFont val="Arial"/>
        <family val="2"/>
      </rPr>
      <t>APS Santos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 xml:space="preserve">
</t>
    </r>
    <r>
      <rPr>
        <sz val="12"/>
        <rFont val="Arial"/>
        <family val="2"/>
      </rPr>
      <t>Av.Epitacio Pessoa, 437</t>
    </r>
  </si>
  <si>
    <r>
      <rPr>
        <b/>
        <sz val="12"/>
        <rFont val="Arial"/>
        <family val="2"/>
      </rPr>
      <t xml:space="preserve">APS São Vicente
</t>
    </r>
    <r>
      <rPr>
        <sz val="11"/>
        <rFont val="Aptos Narrow"/>
        <family val="2"/>
        <scheme val="minor"/>
      </rPr>
      <t>Av. Pérsio de Queiróz Filho, 38, Centro</t>
    </r>
  </si>
  <si>
    <r>
      <rPr>
        <b/>
        <sz val="12"/>
        <rFont val="Arial"/>
        <family val="2"/>
      </rPr>
      <t>APS Praia Grande</t>
    </r>
    <r>
      <rPr>
        <sz val="12"/>
        <rFont val="Arial"/>
        <family val="2"/>
      </rPr>
      <t xml:space="preserve"> - Av. Presidente Kennedy, 5860/5870, Vila Tupi</t>
    </r>
  </si>
  <si>
    <r>
      <rPr>
        <b/>
        <sz val="12"/>
        <rFont val="Arial"/>
        <family val="2"/>
      </rPr>
      <t>APS Miracatu</t>
    </r>
    <r>
      <rPr>
        <sz val="12"/>
        <rFont val="Arial"/>
        <family val="2"/>
      </rPr>
      <t xml:space="preserve"> –  Rua Dr Emilio Martins Ribeiro, 170 – CENTRO</t>
    </r>
  </si>
  <si>
    <r>
      <rPr>
        <b/>
        <sz val="12"/>
        <rFont val="Arial"/>
        <family val="2"/>
      </rPr>
      <t xml:space="preserve">APS Mongaguá </t>
    </r>
    <r>
      <rPr>
        <sz val="12"/>
        <rFont val="Arial"/>
        <family val="2"/>
      </rPr>
      <t xml:space="preserve">- Av. São Paulo, 391 – Jardim Luciana  </t>
    </r>
  </si>
  <si>
    <r>
      <rPr>
        <b/>
        <sz val="12"/>
        <rFont val="Arial"/>
        <family val="2"/>
      </rPr>
      <t>APS Peruibe</t>
    </r>
    <r>
      <rPr>
        <sz val="12"/>
        <rFont val="Arial"/>
        <family val="2"/>
      </rPr>
      <t xml:space="preserve"> - Avenida Papa pio XII, 200 – Centro  </t>
    </r>
  </si>
  <si>
    <r>
      <rPr>
        <b/>
        <sz val="12"/>
        <rFont val="Arial"/>
        <family val="2"/>
      </rPr>
      <t>APS Bertioga</t>
    </r>
    <r>
      <rPr>
        <sz val="12"/>
        <rFont val="Arial"/>
        <family val="2"/>
      </rPr>
      <t xml:space="preserve"> - Av. Luiz Pereira de Campos, 737 – Jd. Vista Linda  </t>
    </r>
  </si>
  <si>
    <r>
      <rPr>
        <b/>
        <sz val="12"/>
        <rFont val="Arial"/>
        <family val="2"/>
      </rPr>
      <t>APS Cajati</t>
    </r>
    <r>
      <rPr>
        <sz val="12"/>
        <rFont val="Arial"/>
        <family val="2"/>
      </rPr>
      <t xml:space="preserve"> - Rua Bico de Pato, 111 – Centro  </t>
    </r>
  </si>
  <si>
    <r>
      <rPr>
        <b/>
        <sz val="12"/>
        <rFont val="Arial"/>
        <family val="2"/>
      </rPr>
      <t>APS Iguape</t>
    </r>
    <r>
      <rPr>
        <sz val="12"/>
        <rFont val="Arial"/>
        <family val="2"/>
      </rPr>
      <t xml:space="preserve"> – Av. Jânio Quadros, nº 323 – Canto do Morro</t>
    </r>
  </si>
  <si>
    <r>
      <rPr>
        <b/>
        <sz val="12"/>
        <rFont val="Arial"/>
        <family val="2"/>
      </rPr>
      <t>Arquivo</t>
    </r>
    <r>
      <rPr>
        <sz val="12"/>
        <rFont val="Arial"/>
        <family val="2"/>
      </rPr>
      <t xml:space="preserve"> – Rua Itororó, nº 77/79</t>
    </r>
  </si>
  <si>
    <r>
      <rPr>
        <b/>
        <sz val="12"/>
        <rFont val="Arial"/>
        <family val="2"/>
      </rPr>
      <t xml:space="preserve">Imóvel 
 </t>
    </r>
    <r>
      <rPr>
        <sz val="12"/>
        <rFont val="Arial"/>
        <family val="2"/>
      </rPr>
      <t>Av. Epitácio Pessoa, 409</t>
    </r>
  </si>
  <si>
    <r>
      <rPr>
        <b/>
        <sz val="11"/>
        <rFont val="Liberation Sans"/>
      </rPr>
      <t xml:space="preserve">GEX Campinas
</t>
    </r>
    <r>
      <rPr>
        <sz val="12"/>
        <rFont val="Arial"/>
        <family val="2"/>
      </rPr>
      <t>Rua Marechal Deodoro, nº 1.112 – Centro – Campinas /SP</t>
    </r>
  </si>
  <si>
    <r>
      <rPr>
        <b/>
        <sz val="11"/>
        <rFont val="Liberation Sans"/>
      </rPr>
      <t>APS Americana</t>
    </r>
    <r>
      <rPr>
        <sz val="11"/>
        <rFont val="Aptos Narrow"/>
        <family val="2"/>
        <scheme val="minor"/>
      </rPr>
      <t xml:space="preserve">
</t>
    </r>
    <r>
      <rPr>
        <sz val="12"/>
        <rFont val="Arial"/>
        <family val="2"/>
      </rPr>
      <t>Rua Charles Hall, nº 41 – Centro – Americana/SP</t>
    </r>
  </si>
  <si>
    <r>
      <rPr>
        <b/>
        <sz val="11"/>
        <rFont val="Calibri"/>
        <family val="2"/>
      </rPr>
      <t>APS Campinas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Rua Barreto Leme, nº 1.117 – Centro – Campinas /SP</t>
    </r>
  </si>
  <si>
    <r>
      <rPr>
        <b/>
        <sz val="11"/>
        <rFont val="Liberation Sans"/>
      </rPr>
      <t xml:space="preserve">APS Indaiatuba 
</t>
    </r>
    <r>
      <rPr>
        <sz val="12"/>
        <rFont val="Arial"/>
        <family val="2"/>
      </rPr>
      <t>Rua das Primaveras, 1050 - Jardim Pompeia - Indaiatuba/SP (imóvel localiza-se dentro de um shopping center)</t>
    </r>
  </si>
  <si>
    <r>
      <rPr>
        <b/>
        <sz val="12"/>
        <rFont val="Arial"/>
        <family val="2"/>
      </rPr>
      <t xml:space="preserve">APS Pedreira
</t>
    </r>
    <r>
      <rPr>
        <sz val="12"/>
        <rFont val="Arial"/>
        <family val="2"/>
      </rPr>
      <t>Rua XV de Novembro, nº 611 – Centro – Pedreira /SP</t>
    </r>
  </si>
  <si>
    <r>
      <rPr>
        <b/>
        <sz val="12"/>
        <rFont val="Arial"/>
        <family val="2"/>
      </rPr>
      <t xml:space="preserve">APS Santa Bárbara D´Oeste
</t>
    </r>
    <r>
      <rPr>
        <sz val="12"/>
        <rFont val="Arial"/>
        <family val="2"/>
      </rPr>
      <t>Rua Prudente de Moraes, nº 236 – Centro – Sta Bárbara D'Oeste /SP</t>
    </r>
  </si>
  <si>
    <r>
      <rPr>
        <b/>
        <sz val="11"/>
        <rFont val="Calibri"/>
        <family val="2"/>
      </rPr>
      <t>APS Sumaré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Rua José Maria de Miranda, nº 1.000 – Sumaré /SP</t>
    </r>
  </si>
  <si>
    <r>
      <rPr>
        <b/>
        <sz val="11"/>
        <rFont val="Liberation Sans"/>
      </rPr>
      <t xml:space="preserve">APS Valinhos
</t>
    </r>
    <r>
      <rPr>
        <sz val="12"/>
        <rFont val="Arial"/>
        <family val="2"/>
      </rPr>
      <t>Avenida Independência, nº 641 – Centro – Valinhos /SP</t>
    </r>
  </si>
  <si>
    <r>
      <rPr>
        <b/>
        <sz val="11"/>
        <rFont val="Calibri"/>
        <family val="2"/>
      </rPr>
      <t>APS Campinas Amoreiras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Av. das Amoreiras , nº 2095 – Pq Industrial – Campinas /SP</t>
    </r>
  </si>
  <si>
    <r>
      <rPr>
        <b/>
        <sz val="11"/>
        <rFont val="Liberation Sans"/>
      </rPr>
      <t xml:space="preserve">APS Cosmópolis
</t>
    </r>
    <r>
      <rPr>
        <sz val="12"/>
        <rFont val="Arial"/>
        <family val="2"/>
      </rPr>
      <t>Rua Baronesa Geraldo de Rezende, 375 - Centro - Cosmópolis/SP</t>
    </r>
  </si>
  <si>
    <r>
      <rPr>
        <b/>
        <sz val="11"/>
        <rFont val="Liberation Sans"/>
      </rPr>
      <t xml:space="preserve">APS Hortolândia
</t>
    </r>
    <r>
      <rPr>
        <sz val="12"/>
        <rFont val="Arial"/>
        <family val="2"/>
      </rPr>
      <t>Rua José Agostinho, nº 604 – Jardim Santana – Hortolândia /SP</t>
    </r>
  </si>
  <si>
    <r>
      <rPr>
        <b/>
        <sz val="12"/>
        <rFont val="Arial"/>
        <family val="2"/>
      </rPr>
      <t xml:space="preserve">APS Nova Odessa
</t>
    </r>
    <r>
      <rPr>
        <sz val="12"/>
        <rFont val="Arial"/>
        <family val="2"/>
      </rPr>
      <t>Av. Eddy de Freitas Crisciuma, nº 800, Residencial Imigrantes – Nova Odessa /SP</t>
    </r>
  </si>
  <si>
    <r>
      <rPr>
        <b/>
        <sz val="11"/>
        <rFont val="Calibri"/>
        <family val="2"/>
      </rPr>
      <t>APS Campinas Regente Feijó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Rua Regente Feijó, nº 1.266 – Centro – Campinas /SP</t>
    </r>
  </si>
  <si>
    <r>
      <rPr>
        <b/>
        <sz val="12"/>
        <rFont val="Arial"/>
        <family val="2"/>
      </rPr>
      <t xml:space="preserve">Prédio Depósito
</t>
    </r>
    <r>
      <rPr>
        <sz val="12"/>
        <rFont val="Arial"/>
        <family val="2"/>
      </rPr>
      <t>Rua Barreto Leme, nº 980 – Centro - Campinas/SP</t>
    </r>
  </si>
  <si>
    <r>
      <rPr>
        <b/>
        <sz val="11"/>
        <rFont val="Calibri"/>
        <family val="2"/>
      </rPr>
      <t>Imóvel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Rua General Osório, nº 808 – Centro – Campinas /SP</t>
    </r>
  </si>
  <si>
    <r>
      <rPr>
        <b/>
        <sz val="11"/>
        <rFont val="Calibri"/>
        <family val="2"/>
      </rPr>
      <t>Imóvel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Rua Barão de Jaguara, nº 656 - Centro – Campinas /SP</t>
    </r>
  </si>
  <si>
    <r>
      <rPr>
        <b/>
        <sz val="11"/>
        <rFont val="Calibri"/>
        <family val="2"/>
      </rPr>
      <t>Imóvel</t>
    </r>
    <r>
      <rPr>
        <sz val="11"/>
        <rFont val="Calibri"/>
        <family val="2"/>
      </rPr>
      <t xml:space="preserve">
Avenida Campos Sales, nº 737 </t>
    </r>
    <r>
      <rPr>
        <sz val="12"/>
        <rFont val="Arial"/>
        <family val="2"/>
      </rPr>
      <t>- Centro – Campinas /SP</t>
    </r>
  </si>
  <si>
    <r>
      <rPr>
        <b/>
        <sz val="12"/>
        <rFont val="Arial"/>
        <family val="2"/>
      </rPr>
      <t xml:space="preserve">Gerência Executiva em Jundiaí, APS Jundiaí – Eloy Chaves e Aps Jundiaí Digital
</t>
    </r>
    <r>
      <rPr>
        <sz val="12"/>
        <rFont val="Arial"/>
        <family val="2"/>
      </rPr>
      <t>R. Barão de Jundiaí, 1150 – Centro – Jundiaí/SP</t>
    </r>
  </si>
  <si>
    <r>
      <rPr>
        <b/>
        <sz val="12"/>
        <rFont val="Arial"/>
        <family val="2"/>
      </rPr>
      <t xml:space="preserve">APS Amparo
</t>
    </r>
    <r>
      <rPr>
        <sz val="12"/>
        <rFont val="Arial"/>
        <family val="2"/>
      </rPr>
      <t>R. José Fontana, 200 – Centro – Amparo/SP</t>
    </r>
  </si>
  <si>
    <r>
      <rPr>
        <b/>
        <sz val="12"/>
        <rFont val="Arial"/>
        <family val="2"/>
      </rPr>
      <t xml:space="preserve">APS Atibaia
</t>
    </r>
    <r>
      <rPr>
        <sz val="12"/>
        <rFont val="Arial"/>
        <family val="2"/>
      </rPr>
      <t>Rua Castro Faffe nº 295 –Centro Atibaia/SP- CEP 12940-440 - Espaço Facilita.</t>
    </r>
  </si>
  <si>
    <r>
      <rPr>
        <b/>
        <sz val="12"/>
        <rFont val="Arial"/>
        <family val="2"/>
      </rPr>
      <t xml:space="preserve">APS Bragança Paulista
</t>
    </r>
    <r>
      <rPr>
        <sz val="12"/>
        <rFont val="Arial"/>
        <family val="2"/>
      </rPr>
      <t>R. Coronel. Osório, 142 – Centro – Bragança Paulista/SP</t>
    </r>
  </si>
  <si>
    <r>
      <rPr>
        <b/>
        <sz val="12"/>
        <rFont val="Arial"/>
        <family val="2"/>
      </rPr>
      <t xml:space="preserve">APS Itatiba
</t>
    </r>
    <r>
      <rPr>
        <sz val="12"/>
        <rFont val="Arial"/>
        <family val="2"/>
      </rPr>
      <t>R. Jorge Tibiriça, nº 55 - Shopping Itatiba – Itatiba/SP</t>
    </r>
  </si>
  <si>
    <r>
      <rPr>
        <b/>
        <sz val="12"/>
        <rFont val="Arial"/>
        <family val="2"/>
      </rPr>
      <t xml:space="preserve">APS Estância do Socorro
</t>
    </r>
    <r>
      <rPr>
        <sz val="12"/>
        <rFont val="Arial"/>
        <family val="2"/>
      </rPr>
      <t>R. Coronel Olímpio Gonçalves dos Reis, 285/291 – Centro – Socorro/SP</t>
    </r>
  </si>
  <si>
    <r>
      <rPr>
        <b/>
        <sz val="12"/>
        <rFont val="Arial"/>
        <family val="2"/>
      </rPr>
      <t xml:space="preserve">APS Jarinu
</t>
    </r>
    <r>
      <rPr>
        <sz val="12"/>
        <rFont val="Arial"/>
        <family val="2"/>
      </rPr>
      <t>R. João Pessoa, 391 – V. Rica – Jarinu/SP</t>
    </r>
  </si>
  <si>
    <r>
      <rPr>
        <b/>
        <sz val="12"/>
        <rFont val="Arial"/>
        <family val="2"/>
      </rPr>
      <t xml:space="preserve">APS Campo Limpo Paulista
</t>
    </r>
    <r>
      <rPr>
        <sz val="12"/>
        <rFont val="Arial"/>
        <family val="2"/>
      </rPr>
      <t>R. Costa Rica, 141 – Jd. América – Campo Limpo Paulista/SP</t>
    </r>
  </si>
  <si>
    <r>
      <rPr>
        <b/>
        <sz val="12"/>
        <rFont val="Arial"/>
        <family val="2"/>
      </rPr>
      <t xml:space="preserve">APS Franco Da Rocha
</t>
    </r>
    <r>
      <rPr>
        <sz val="12"/>
        <rFont val="Arial"/>
        <family val="2"/>
      </rPr>
      <t>Av. Israel, 661 – Vila Bela – Franco da Rocha/SP</t>
    </r>
  </si>
  <si>
    <r>
      <rPr>
        <b/>
        <sz val="11"/>
        <rFont val="Calibri"/>
        <family val="2"/>
      </rPr>
      <t xml:space="preserve">Gerência Executiva e APS em Osasco
</t>
    </r>
    <r>
      <rPr>
        <sz val="12"/>
        <rFont val="Arial"/>
        <family val="2"/>
      </rPr>
      <t>Praça das Monções, nº 101, Jardim Piratininga, Osasco, São Paulo</t>
    </r>
  </si>
  <si>
    <r>
      <rPr>
        <b/>
        <sz val="11"/>
        <rFont val="Liberation Sans"/>
      </rPr>
      <t xml:space="preserve">APS Cotia
</t>
    </r>
    <r>
      <rPr>
        <sz val="12"/>
        <rFont val="Arial"/>
        <family val="2"/>
      </rPr>
      <t>Avenida Nossa Senhora de Fátima, nº 342, Centro, Cotia, São Paulo</t>
    </r>
  </si>
  <si>
    <r>
      <rPr>
        <b/>
        <sz val="11"/>
        <rFont val="Liberation Sans"/>
      </rPr>
      <t xml:space="preserve">APS Barueri
</t>
    </r>
    <r>
      <rPr>
        <sz val="12"/>
        <rFont val="Arial"/>
        <family val="2"/>
      </rPr>
      <t>Avenida 26 de março, n 1.439, Jardim Belval, Barueri, São Paulo</t>
    </r>
  </si>
  <si>
    <r>
      <rPr>
        <b/>
        <sz val="11"/>
        <rFont val="Calibri Light"/>
        <family val="2"/>
      </rPr>
      <t xml:space="preserve">APS Santana de Parnaíba
</t>
    </r>
    <r>
      <rPr>
        <sz val="12"/>
        <rFont val="Calibri Light"/>
        <family val="2"/>
      </rPr>
      <t>Estrada dos Romeiros, nº 100 - Centro - Santana de Parnaíba</t>
    </r>
  </si>
  <si>
    <r>
      <rPr>
        <b/>
        <sz val="11"/>
        <rFont val="Liberation Sans"/>
      </rPr>
      <t xml:space="preserve">APS Carapicuíba
</t>
    </r>
    <r>
      <rPr>
        <sz val="12"/>
        <rFont val="Arial"/>
        <family val="2"/>
      </rPr>
      <t>Av. Inocêncio Seráfico, 847 - Vila Silvania - Carapicuíba</t>
    </r>
  </si>
  <si>
    <r>
      <rPr>
        <b/>
        <sz val="11"/>
        <rFont val="Liberation Sans"/>
      </rPr>
      <t xml:space="preserve">APS Itapevi
</t>
    </r>
    <r>
      <rPr>
        <sz val="12"/>
        <rFont val="Arial"/>
        <family val="2"/>
      </rPr>
      <t>Av.: Pedro Paulino, nº17, Cohab, Itapevi/SP</t>
    </r>
  </si>
  <si>
    <r>
      <rPr>
        <b/>
        <sz val="11"/>
        <rFont val="Liberation Sans"/>
      </rPr>
      <t xml:space="preserve">APS Vargem Grande Paulista
</t>
    </r>
    <r>
      <rPr>
        <sz val="12"/>
        <rFont val="Arial"/>
        <family val="2"/>
      </rPr>
      <t>Rua Domingos Albano, nº15, Jardim Marialda, Vargem Grande Paulista/SP</t>
    </r>
  </si>
  <si>
    <r>
      <rPr>
        <b/>
        <sz val="11"/>
        <rFont val="Liberation Sans"/>
      </rPr>
      <t xml:space="preserve">Arquivo Casarão
</t>
    </r>
    <r>
      <rPr>
        <sz val="12"/>
        <rFont val="Arial"/>
        <family val="2"/>
      </rPr>
      <t>Rua: Rio São Francisco, nº 118 – IAPI, Osasco/SP</t>
    </r>
  </si>
  <si>
    <r>
      <rPr>
        <b/>
        <sz val="11"/>
        <rFont val="Calibri"/>
        <family val="2"/>
      </rPr>
      <t xml:space="preserve">Gerência Executiva Sorocaba
</t>
    </r>
    <r>
      <rPr>
        <sz val="12"/>
        <rFont val="Arial"/>
        <family val="2"/>
      </rPr>
      <t>R Senador Vergueiro, 166 - Jardim Vergueiro</t>
    </r>
  </si>
  <si>
    <r>
      <rPr>
        <b/>
        <sz val="11"/>
        <rFont val="Liberation Sans"/>
      </rPr>
      <t xml:space="preserve">APS Itapetininga
</t>
    </r>
    <r>
      <rPr>
        <sz val="12"/>
        <rFont val="Arial"/>
        <family val="2"/>
      </rPr>
      <t>Rua Coronel Pedro Dias Batista, 1345 - Centro</t>
    </r>
  </si>
  <si>
    <r>
      <rPr>
        <b/>
        <sz val="11"/>
        <rFont val="Calibri"/>
        <family val="2"/>
      </rPr>
      <t xml:space="preserve">APS Itapeva
</t>
    </r>
    <r>
      <rPr>
        <sz val="12"/>
        <rFont val="Arial"/>
        <family val="2"/>
      </rPr>
      <t>R Teofilo David Muzel, 186 - Vila Ophelia</t>
    </r>
  </si>
  <si>
    <r>
      <rPr>
        <b/>
        <sz val="11"/>
        <rFont val="Liberation Sans"/>
      </rPr>
      <t xml:space="preserve">APS Itu
</t>
    </r>
    <r>
      <rPr>
        <sz val="12"/>
        <rFont val="Arial"/>
        <family val="2"/>
      </rPr>
      <t>Praça Padre Miguel, 18 - Centro</t>
    </r>
  </si>
  <si>
    <r>
      <rPr>
        <b/>
        <sz val="11"/>
        <rFont val="Calibri"/>
        <family val="2"/>
      </rPr>
      <t xml:space="preserve">APS Salto
</t>
    </r>
    <r>
      <rPr>
        <sz val="12"/>
        <rFont val="Arial"/>
        <family val="2"/>
      </rPr>
      <t>Avenida D. Pedro Ii, 1196 - Centro</t>
    </r>
  </si>
  <si>
    <r>
      <rPr>
        <b/>
        <sz val="11"/>
        <rFont val="Calibri"/>
        <family val="2"/>
      </rPr>
      <t xml:space="preserve">APS São Roque
</t>
    </r>
    <r>
      <rPr>
        <sz val="12"/>
        <rFont val="Arial"/>
        <family val="2"/>
      </rPr>
      <t>Av. John Kennedy, 405 - Centro</t>
    </r>
  </si>
  <si>
    <r>
      <rPr>
        <b/>
        <sz val="11"/>
        <rFont val="Calibri"/>
        <family val="2"/>
      </rPr>
      <t xml:space="preserve">APS Sorocaba - Centro
</t>
    </r>
    <r>
      <rPr>
        <sz val="12"/>
        <rFont val="Arial"/>
        <family val="2"/>
      </rPr>
      <t>Rua Nogueira Martins, 141 - Centro</t>
    </r>
  </si>
  <si>
    <r>
      <rPr>
        <b/>
        <sz val="11"/>
        <rFont val="Liberation Sans"/>
      </rPr>
      <t xml:space="preserve">APS Tatuí
</t>
    </r>
    <r>
      <rPr>
        <sz val="12"/>
        <rFont val="Arial"/>
        <family val="2"/>
      </rPr>
      <t>R: Conego Demetrio, nº 378 - Centro</t>
    </r>
  </si>
  <si>
    <r>
      <rPr>
        <b/>
        <sz val="11"/>
        <rFont val="Calibri"/>
        <family val="2"/>
      </rPr>
      <t xml:space="preserve">APS Votorantim
</t>
    </r>
    <r>
      <rPr>
        <sz val="12"/>
        <rFont val="Arial"/>
        <family val="2"/>
      </rPr>
      <t>Rua João Walter, 286 - Centro</t>
    </r>
  </si>
  <si>
    <r>
      <t xml:space="preserve">APS Boituva
</t>
    </r>
    <r>
      <rPr>
        <sz val="12"/>
        <rFont val="Arial"/>
        <family val="2"/>
      </rPr>
      <t xml:space="preserve">Rua: Manoel dos Santos Freire, nº 544 - Jardim Bela Vista, lojas 1, 2 e 3 </t>
    </r>
  </si>
  <si>
    <r>
      <rPr>
        <b/>
        <sz val="12"/>
        <rFont val="Arial"/>
        <family val="2"/>
      </rPr>
      <t xml:space="preserve">APS Sorocaba - Zona Norte
</t>
    </r>
    <r>
      <rPr>
        <sz val="12"/>
        <rFont val="Arial"/>
        <family val="2"/>
      </rPr>
      <t>Avenida Itavuvu, 223 - Vila Olimpia</t>
    </r>
  </si>
  <si>
    <r>
      <rPr>
        <b/>
        <sz val="11"/>
        <rFont val="Calibri"/>
        <family val="2"/>
      </rPr>
      <t xml:space="preserve">APS Capão Bonito
</t>
    </r>
    <r>
      <rPr>
        <b/>
        <sz val="12"/>
        <rFont val="Arial"/>
        <family val="2"/>
      </rPr>
      <t>R: Capitão Firmino Goncalves de Almeida, nº 71 - Vila Santa Rosa</t>
    </r>
  </si>
  <si>
    <r>
      <rPr>
        <b/>
        <sz val="11"/>
        <rFont val="Liberation Sans"/>
      </rPr>
      <t xml:space="preserve">APS Piedade
</t>
    </r>
    <r>
      <rPr>
        <sz val="12"/>
        <rFont val="Arial"/>
        <family val="2"/>
      </rPr>
      <t>Rua José Baptista,95 - Centro</t>
    </r>
  </si>
  <si>
    <r>
      <rPr>
        <b/>
        <sz val="11"/>
        <rFont val="Calibri"/>
        <family val="2"/>
      </rPr>
      <t xml:space="preserve">APS Apiaí
</t>
    </r>
    <r>
      <rPr>
        <sz val="12"/>
        <rFont val="Arial"/>
        <family val="2"/>
      </rPr>
      <t>Rua Dr. Augusto do Amaral, 347 - Centro</t>
    </r>
  </si>
  <si>
    <r>
      <rPr>
        <b/>
        <sz val="11"/>
        <rFont val="Calibri"/>
        <family val="2"/>
      </rPr>
      <t xml:space="preserve">APS Guapiara
</t>
    </r>
    <r>
      <rPr>
        <sz val="12"/>
        <rFont val="Arial"/>
        <family val="2"/>
      </rPr>
      <t>Rua Antonio de Oliveira,140 - Centro</t>
    </r>
  </si>
  <si>
    <r>
      <rPr>
        <b/>
        <sz val="11"/>
        <rFont val="Liberation Sans"/>
      </rPr>
      <t xml:space="preserve">APS Itararé
</t>
    </r>
    <r>
      <rPr>
        <sz val="12"/>
        <rFont val="Arial"/>
        <family val="2"/>
      </rPr>
      <t>Rua Campos Salles, 1350 - Centro</t>
    </r>
  </si>
  <si>
    <r>
      <rPr>
        <b/>
        <sz val="11"/>
        <rFont val="Calibri"/>
        <family val="2"/>
      </rPr>
      <t xml:space="preserve">APS Porto Feliz
</t>
    </r>
    <r>
      <rPr>
        <sz val="12"/>
        <rFont val="Arial"/>
        <family val="2"/>
      </rPr>
      <t>Avenida Milton Bistafa, 90 - Centro</t>
    </r>
  </si>
  <si>
    <r>
      <rPr>
        <b/>
        <sz val="11"/>
        <rFont val="Liberation Sans"/>
      </rPr>
      <t xml:space="preserve">APS São Miguel Arcanjo
</t>
    </r>
    <r>
      <rPr>
        <sz val="12"/>
        <rFont val="Arial"/>
        <family val="2"/>
      </rPr>
      <t>Rua Benedito Nunes Ratto, Nº 180 - Centro</t>
    </r>
  </si>
  <si>
    <r>
      <rPr>
        <b/>
        <sz val="11"/>
        <rFont val="Calibri"/>
        <family val="2"/>
      </rPr>
      <t xml:space="preserve">APS Cabreúva
</t>
    </r>
    <r>
      <rPr>
        <sz val="12"/>
        <rFont val="Arial"/>
        <family val="2"/>
      </rPr>
      <t>Rua Paraíba, 194 - Jacare</t>
    </r>
  </si>
  <si>
    <r>
      <rPr>
        <b/>
        <sz val="11"/>
        <rFont val="Calibri"/>
        <family val="2"/>
      </rPr>
      <t xml:space="preserve">APS Pilar do Sul
</t>
    </r>
    <r>
      <rPr>
        <sz val="12"/>
        <rFont val="Arial"/>
        <family val="2"/>
      </rPr>
      <t>Avenida Padre Benedito Mariano, 308 - Campo Grande</t>
    </r>
  </si>
  <si>
    <r>
      <rPr>
        <b/>
        <sz val="12"/>
        <rFont val="Arial"/>
        <family val="2"/>
      </rPr>
      <t xml:space="preserve">APS Salto de Pirapora
</t>
    </r>
    <r>
      <rPr>
        <sz val="12"/>
        <rFont val="Arial"/>
        <family val="2"/>
      </rPr>
      <t>Rua Pedro Pires de Mello, 228 - Centro</t>
    </r>
  </si>
  <si>
    <r>
      <rPr>
        <b/>
        <sz val="11"/>
        <rFont val="Calibri"/>
        <family val="2"/>
      </rPr>
      <t>GEX Araçatuba + APS Araçatuba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Rua Floriano Peixoto, nº 784, Vila Mendonça, Araçatuba, CEP 16015-000</t>
    </r>
  </si>
  <si>
    <r>
      <t xml:space="preserve">ASP Andradina  -  </t>
    </r>
    <r>
      <rPr>
        <sz val="11"/>
        <rFont val="Aptos Narrow"/>
        <family val="2"/>
        <scheme val="minor"/>
      </rPr>
      <t xml:space="preserve">Rua: Santa Terezinha, nº 18.40 - Bairro Piscina - Andradina/SP </t>
    </r>
  </si>
  <si>
    <r>
      <rPr>
        <b/>
        <sz val="11"/>
        <rFont val="Calibri"/>
        <family val="2"/>
      </rPr>
      <t>APS Birigui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Avenida João Cernack, nº 01, Centro, Birigui, CEP</t>
    </r>
  </si>
  <si>
    <r>
      <rPr>
        <b/>
        <sz val="12"/>
        <rFont val="Arial"/>
        <family val="2"/>
      </rPr>
      <t xml:space="preserve">APS Lins
</t>
    </r>
    <r>
      <rPr>
        <sz val="12"/>
        <rFont val="Arial"/>
        <family val="2"/>
      </rPr>
      <t>Rua XV de Novembro, nº 205, Centro, Lins, CEP 16400-000</t>
    </r>
  </si>
  <si>
    <r>
      <rPr>
        <b/>
        <sz val="11"/>
        <rFont val="Liberation Sans"/>
      </rPr>
      <t xml:space="preserve">APS Penápolis
</t>
    </r>
    <r>
      <rPr>
        <sz val="12"/>
        <rFont val="Arial"/>
        <family val="2"/>
      </rPr>
      <t>Rua: João Antonio de Castilho, nº 599, Penápolis, CEP 16300-000</t>
    </r>
  </si>
  <si>
    <r>
      <rPr>
        <b/>
        <sz val="12"/>
        <rFont val="Arial"/>
        <family val="2"/>
      </rPr>
      <t xml:space="preserve">APS Ilha Solteira
</t>
    </r>
    <r>
      <rPr>
        <sz val="12"/>
        <rFont val="Arial"/>
        <family val="2"/>
      </rPr>
      <t>Avenida Atlântica, nº 1981, Ilha Solteira, CEP 15385-000</t>
    </r>
  </si>
  <si>
    <r>
      <rPr>
        <b/>
        <sz val="11"/>
        <rFont val="Calibri"/>
        <family val="2"/>
      </rPr>
      <t>APS Mirandópolis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Praça Papa João XXIII, nº 115, Centro, Mirandópolis, CEP 16800-000</t>
    </r>
  </si>
  <si>
    <r>
      <rPr>
        <b/>
        <sz val="11"/>
        <rFont val="Calibri"/>
        <family val="2"/>
      </rPr>
      <t>APS Pereira Barreto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Rua Cel Jonas Alves de Melo, nº 2.321, Bairro Jaruche, Pereira Barreto, CEP 15370-000</t>
    </r>
  </si>
  <si>
    <r>
      <rPr>
        <b/>
        <sz val="11"/>
        <rFont val="Calibri"/>
        <family val="2"/>
      </rPr>
      <t>APS Guararapes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Rua D. Pedro I, nº 100, Centro, CEP 16700-000</t>
    </r>
  </si>
  <si>
    <r>
      <rPr>
        <b/>
        <sz val="11"/>
        <rFont val="Liberation Sans"/>
      </rPr>
      <t xml:space="preserve">APS Promissão
</t>
    </r>
    <r>
      <rPr>
        <sz val="12"/>
        <rFont val="Arial"/>
        <family val="2"/>
      </rPr>
      <t>Rua Genaro Samarco, nº 100, Centro, Promissão, CEP 16370-000</t>
    </r>
  </si>
  <si>
    <r>
      <rPr>
        <b/>
        <sz val="11"/>
        <rFont val="Liberation Sans"/>
      </rPr>
      <t xml:space="preserve">APS Pirajuí
</t>
    </r>
    <r>
      <rPr>
        <sz val="11"/>
        <rFont val="Aptos Narrow"/>
        <family val="2"/>
        <scheme val="minor"/>
      </rPr>
      <t>Rua Treze de Maio, nº 833, Centro, Pirajuí, CEP 16600-000</t>
    </r>
  </si>
  <si>
    <r>
      <rPr>
        <b/>
        <sz val="11"/>
        <rFont val="Liberation Sans"/>
      </rPr>
      <t xml:space="preserve">APS Valparaíso
</t>
    </r>
    <r>
      <rPr>
        <sz val="11"/>
        <rFont val="Aptos Narrow"/>
        <family val="2"/>
        <scheme val="minor"/>
      </rPr>
      <t>Rua Treze de Maio, nº 371, Centro, Valparaíso, CEP 16880-000</t>
    </r>
  </si>
  <si>
    <r>
      <rPr>
        <b/>
        <sz val="11"/>
        <rFont val="Liberation Sans"/>
      </rPr>
      <t xml:space="preserve">Salas de Arquivo -Edifício dos Bancários
</t>
    </r>
    <r>
      <rPr>
        <sz val="11"/>
        <rFont val="Aptos Narrow"/>
        <family val="2"/>
        <scheme val="minor"/>
      </rPr>
      <t>Rua Armando Sales de Oliveira, nº 18, térreo, Higienópolis, Araçatuba/SP.</t>
    </r>
  </si>
  <si>
    <r>
      <rPr>
        <b/>
        <sz val="12"/>
        <rFont val="Arial"/>
        <family val="2"/>
      </rPr>
      <t xml:space="preserve">Gerência Executiva do INSS em São José do Rio Preto/SP
</t>
    </r>
    <r>
      <rPr>
        <sz val="12"/>
        <rFont val="Arial"/>
        <family val="2"/>
      </rPr>
      <t>Av. Bady Bassitt, 3268 – 5º andar - Bairro Boa Vista - CEP: 15025-000</t>
    </r>
  </si>
  <si>
    <r>
      <rPr>
        <b/>
        <sz val="12"/>
        <rFont val="Arial"/>
        <family val="2"/>
      </rPr>
      <t xml:space="preserve">APS São José do Rio Preto - Boa Vista
</t>
    </r>
    <r>
      <rPr>
        <sz val="12"/>
        <rFont val="Arial"/>
        <family val="2"/>
      </rPr>
      <t>Av. Bady Bassitt, 3268 – 5º andar – Bairro Boa Vista - CEP: 15025-000</t>
    </r>
  </si>
  <si>
    <r>
      <rPr>
        <b/>
        <sz val="11"/>
        <rFont val="Calibri"/>
        <family val="2"/>
      </rPr>
      <t>APS</t>
    </r>
    <r>
      <rPr>
        <b/>
        <sz val="12"/>
        <rFont val="Arial"/>
        <family val="2"/>
      </rPr>
      <t xml:space="preserve"> Barretos
</t>
    </r>
    <r>
      <rPr>
        <sz val="12"/>
        <rFont val="Arial"/>
        <family val="2"/>
      </rPr>
      <t>Av. Dezessete, Nº 1055 - Bairro Centro - CEP: 14780-290</t>
    </r>
  </si>
  <si>
    <r>
      <rPr>
        <b/>
        <sz val="11"/>
        <rFont val="Liberation Sans"/>
      </rPr>
      <t>APS</t>
    </r>
    <r>
      <rPr>
        <b/>
        <sz val="12"/>
        <rFont val="Arial"/>
        <family val="2"/>
      </rPr>
      <t xml:space="preserve"> Catanduva
</t>
    </r>
    <r>
      <rPr>
        <sz val="12"/>
        <rFont val="Arial"/>
        <family val="2"/>
      </rPr>
      <t>Rua Brasil, Nº 241 - Centro - CEP 15800-030</t>
    </r>
  </si>
  <si>
    <r>
      <rPr>
        <b/>
        <sz val="11"/>
        <rFont val="Calibri"/>
        <family val="2"/>
      </rPr>
      <t>APS</t>
    </r>
    <r>
      <rPr>
        <b/>
        <sz val="12"/>
        <rFont val="Arial"/>
        <family val="2"/>
      </rPr>
      <t xml:space="preserve"> Fernandópolis
</t>
    </r>
    <r>
      <rPr>
        <sz val="12"/>
        <rFont val="Arial"/>
        <family val="2"/>
      </rPr>
      <t>Rua Rio de Janeiro, Nº 1488 - Centro - CEP 15600-000</t>
    </r>
  </si>
  <si>
    <r>
      <rPr>
        <b/>
        <sz val="11"/>
        <rFont val="Calibri"/>
        <family val="2"/>
      </rPr>
      <t>APS</t>
    </r>
    <r>
      <rPr>
        <b/>
        <sz val="12"/>
        <rFont val="Arial"/>
        <family val="2"/>
      </rPr>
      <t xml:space="preserve"> General Salgado
</t>
    </r>
    <r>
      <rPr>
        <sz val="12"/>
        <rFont val="Arial"/>
        <family val="2"/>
      </rPr>
      <t>Av. Diogo Garcia Carmona, Nº 1184 - Centro - CEP 15300-000</t>
    </r>
  </si>
  <si>
    <r>
      <rPr>
        <b/>
        <sz val="11"/>
        <rFont val="Calibri"/>
        <family val="2"/>
      </rPr>
      <t>APS</t>
    </r>
    <r>
      <rPr>
        <b/>
        <sz val="12"/>
        <rFont val="Arial"/>
        <family val="2"/>
      </rPr>
      <t xml:space="preserve"> Jales
</t>
    </r>
    <r>
      <rPr>
        <sz val="12"/>
        <rFont val="Arial"/>
        <family val="2"/>
      </rPr>
      <t>Av. João Amadeu, Nº 2221 - Centro - CEP 15700-000</t>
    </r>
  </si>
  <si>
    <r>
      <rPr>
        <b/>
        <sz val="11"/>
        <rFont val="Calibri"/>
        <family val="2"/>
      </rPr>
      <t>APS</t>
    </r>
    <r>
      <rPr>
        <b/>
        <sz val="12"/>
        <rFont val="Arial"/>
        <family val="2"/>
      </rPr>
      <t xml:space="preserve"> Mirassol
</t>
    </r>
    <r>
      <rPr>
        <sz val="12"/>
        <rFont val="Arial"/>
        <family val="2"/>
      </rPr>
      <t>Rua Dom Pedro II, Nº 2191 - Centro - CEP 15130-000</t>
    </r>
  </si>
  <si>
    <r>
      <rPr>
        <b/>
        <sz val="11"/>
        <rFont val="Calibri"/>
        <family val="2"/>
      </rPr>
      <t>APS</t>
    </r>
    <r>
      <rPr>
        <b/>
        <sz val="12"/>
        <rFont val="Arial"/>
        <family val="2"/>
      </rPr>
      <t xml:space="preserve"> Olímpia
</t>
    </r>
    <r>
      <rPr>
        <sz val="12"/>
        <rFont val="Arial"/>
        <family val="2"/>
      </rPr>
      <t>Rua Floriano Peixoto, Nº 1228 - Centro - CEP 15400-000</t>
    </r>
  </si>
  <si>
    <r>
      <rPr>
        <b/>
        <sz val="11"/>
        <rFont val="Calibri"/>
        <family val="2"/>
      </rPr>
      <t>APS</t>
    </r>
    <r>
      <rPr>
        <b/>
        <sz val="12"/>
        <rFont val="Arial"/>
        <family val="2"/>
      </rPr>
      <t xml:space="preserve"> Votuporanga
</t>
    </r>
    <r>
      <rPr>
        <sz val="12"/>
        <rFont val="Arial"/>
        <family val="2"/>
      </rPr>
      <t>Rua Santa Catarina, Nº 3580 - Centro - CEP 15505-171</t>
    </r>
  </si>
  <si>
    <r>
      <rPr>
        <b/>
        <sz val="11"/>
        <rFont val="Liberation Sans"/>
      </rPr>
      <t>APS</t>
    </r>
    <r>
      <rPr>
        <b/>
        <sz val="12"/>
        <rFont val="Arial"/>
        <family val="2"/>
      </rPr>
      <t xml:space="preserve"> Nhandeara
</t>
    </r>
    <r>
      <rPr>
        <sz val="12"/>
        <rFont val="Arial"/>
        <family val="2"/>
      </rPr>
      <t>Rua Cônego Domingos Planillo, Nº 537 - Centro - CEP 15190-000</t>
    </r>
  </si>
  <si>
    <r>
      <rPr>
        <b/>
        <sz val="11"/>
        <rFont val="Calibri"/>
        <family val="2"/>
      </rPr>
      <t>APS</t>
    </r>
    <r>
      <rPr>
        <b/>
        <sz val="12"/>
        <rFont val="Arial"/>
        <family val="2"/>
      </rPr>
      <t xml:space="preserve"> Monte Aprazível
</t>
    </r>
    <r>
      <rPr>
        <sz val="12"/>
        <rFont val="Arial"/>
        <family val="2"/>
      </rPr>
      <t>Rua Brasil, Nº 654 - Centro</t>
    </r>
  </si>
  <si>
    <r>
      <rPr>
        <b/>
        <sz val="11"/>
        <rFont val="Liberation Sans"/>
      </rPr>
      <t>APS</t>
    </r>
    <r>
      <rPr>
        <b/>
        <sz val="12"/>
        <rFont val="Arial"/>
        <family val="2"/>
      </rPr>
      <t xml:space="preserve"> Novo Horizonte
</t>
    </r>
    <r>
      <rPr>
        <sz val="12"/>
        <rFont val="Arial"/>
        <family val="2"/>
      </rPr>
      <t>Rua Henrique Dias nº 855, Centro</t>
    </r>
  </si>
  <si>
    <r>
      <rPr>
        <b/>
        <sz val="11"/>
        <rFont val="Calibri"/>
        <family val="2"/>
      </rPr>
      <t>APS</t>
    </r>
    <r>
      <rPr>
        <b/>
        <sz val="12"/>
        <rFont val="Arial"/>
        <family val="2"/>
      </rPr>
      <t xml:space="preserve"> Santa Fé do Sul
</t>
    </r>
    <r>
      <rPr>
        <sz val="12"/>
        <rFont val="Arial"/>
        <family val="2"/>
      </rPr>
      <t>Av Navarro de Andrade, Nº 30 - Centro - CEP 15775-000</t>
    </r>
  </si>
  <si>
    <r>
      <rPr>
        <b/>
        <sz val="11"/>
        <rFont val="Calibri"/>
        <family val="2"/>
      </rPr>
      <t>APS</t>
    </r>
    <r>
      <rPr>
        <b/>
        <sz val="12"/>
        <rFont val="Arial"/>
        <family val="2"/>
      </rPr>
      <t xml:space="preserve"> Guaíra
</t>
    </r>
    <r>
      <rPr>
        <sz val="12"/>
        <rFont val="Arial"/>
        <family val="2"/>
      </rPr>
      <t>Av. 15, Nº 973-A - Centro - CEP 14790-000</t>
    </r>
  </si>
  <si>
    <r>
      <rPr>
        <b/>
        <sz val="11"/>
        <rFont val="Calibri"/>
        <family val="2"/>
      </rPr>
      <t>APS</t>
    </r>
    <r>
      <rPr>
        <b/>
        <sz val="12"/>
        <rFont val="Arial"/>
        <family val="2"/>
      </rPr>
      <t xml:space="preserve"> José Bonifácio
</t>
    </r>
    <r>
      <rPr>
        <sz val="12"/>
        <rFont val="Arial"/>
        <family val="2"/>
      </rPr>
      <t>Av. José Antônio Pinto, Nº 962 - Vila Saudade - CEP 15200-000</t>
    </r>
  </si>
  <si>
    <r>
      <rPr>
        <b/>
        <sz val="11"/>
        <rFont val="Calibri"/>
        <family val="2"/>
      </rPr>
      <t>APS</t>
    </r>
    <r>
      <rPr>
        <b/>
        <sz val="12"/>
        <rFont val="Arial"/>
        <family val="2"/>
      </rPr>
      <t xml:space="preserve"> São José do Rio Preto
</t>
    </r>
    <r>
      <rPr>
        <sz val="12"/>
        <rFont val="Arial"/>
        <family val="2"/>
      </rPr>
      <t>Rua Delegado Pinto de Toledo, Nº 740 - Pq. Industrial</t>
    </r>
  </si>
  <si>
    <r>
      <rPr>
        <b/>
        <sz val="11"/>
        <rFont val="Liberation Sans"/>
      </rPr>
      <t>APS</t>
    </r>
    <r>
      <rPr>
        <b/>
        <sz val="12"/>
        <rFont val="Arial"/>
        <family val="2"/>
      </rPr>
      <t xml:space="preserve"> Tanabi
</t>
    </r>
    <r>
      <rPr>
        <sz val="12"/>
        <rFont val="Arial"/>
        <family val="2"/>
      </rPr>
      <t>Rua Benedito Sampaio, Nº 565 - CEP 15170-000</t>
    </r>
  </si>
  <si>
    <r>
      <rPr>
        <b/>
        <sz val="12"/>
        <rFont val="Arial"/>
        <family val="2"/>
      </rPr>
      <t xml:space="preserve">Gerência Executiva em Marília – SP – Edifício Anversa
</t>
    </r>
    <r>
      <rPr>
        <sz val="12"/>
        <rFont val="Arial"/>
        <family val="2"/>
      </rPr>
      <t>Avenida Sampaio Vidal, 904 – Centro – Marília – SP</t>
    </r>
  </si>
  <si>
    <r>
      <rPr>
        <b/>
        <sz val="11"/>
        <rFont val="Calibri"/>
        <family val="2"/>
      </rPr>
      <t xml:space="preserve">APS Assis
</t>
    </r>
    <r>
      <rPr>
        <sz val="12"/>
        <rFont val="Arial"/>
        <family val="2"/>
      </rPr>
      <t>Avenida 09 de Julho, 975 – Centro – Assis – SP</t>
    </r>
  </si>
  <si>
    <r>
      <rPr>
        <b/>
        <sz val="11"/>
        <rFont val="Liberation Sans"/>
      </rPr>
      <t xml:space="preserve">APS Garça
</t>
    </r>
    <r>
      <rPr>
        <sz val="12"/>
        <rFont val="Arial"/>
        <family val="2"/>
      </rPr>
      <t>Avenida Dr. Rafael Paes de Barros, 17 – Centro – Garça – SP</t>
    </r>
  </si>
  <si>
    <r>
      <rPr>
        <b/>
        <sz val="11"/>
        <rFont val="Calibri"/>
        <family val="2"/>
      </rPr>
      <t xml:space="preserve">APS Marília
</t>
    </r>
    <r>
      <rPr>
        <sz val="11"/>
        <rFont val="Aptos Narrow"/>
        <family val="2"/>
        <scheme val="minor"/>
      </rPr>
      <t>Avenida Castro Alves, 460 - Bairro Somenzari – Marília – SP</t>
    </r>
  </si>
  <si>
    <r>
      <rPr>
        <b/>
        <sz val="11"/>
        <rFont val="Calibri"/>
        <family val="2"/>
      </rPr>
      <t xml:space="preserve">Anexo 1 à APS Marília
</t>
    </r>
    <r>
      <rPr>
        <sz val="12"/>
        <rFont val="Arial"/>
        <family val="2"/>
      </rPr>
      <t>Avenida Castro Alves, 460 – Bairro Somenzari – Marília – SP</t>
    </r>
  </si>
  <si>
    <r>
      <rPr>
        <b/>
        <sz val="11"/>
        <rFont val="Calibri"/>
        <family val="2"/>
      </rPr>
      <t xml:space="preserve">Anexo 2 à APS Marília (prédio térreo)
</t>
    </r>
    <r>
      <rPr>
        <sz val="12"/>
        <rFont val="Arial"/>
        <family val="2"/>
      </rPr>
      <t>Avenida Castro Alves, 460 – Bairro Somenzari – Marília – SP</t>
    </r>
  </si>
  <si>
    <r>
      <rPr>
        <b/>
        <sz val="11"/>
        <rFont val="Calibri"/>
        <family val="2"/>
      </rPr>
      <t xml:space="preserve">Anexo 3 à APS Marília (prédio térreo)
</t>
    </r>
    <r>
      <rPr>
        <sz val="12"/>
        <rFont val="Arial"/>
        <family val="2"/>
      </rPr>
      <t>Avenida Castro Alves, 460 – Bairro Somenzari – Marília – SP</t>
    </r>
  </si>
  <si>
    <r>
      <rPr>
        <b/>
        <sz val="11"/>
        <rFont val="Calibri"/>
        <family val="2"/>
      </rPr>
      <t xml:space="preserve">Anexo 4 à APS Marília  (prédio térreo)
</t>
    </r>
    <r>
      <rPr>
        <sz val="12"/>
        <rFont val="Arial"/>
        <family val="2"/>
      </rPr>
      <t>Avenida Castro Alves, 460 – Bairro Somenzari – Marília – SP</t>
    </r>
  </si>
  <si>
    <r>
      <rPr>
        <b/>
        <sz val="11"/>
        <rFont val="Calibri"/>
        <family val="2"/>
      </rPr>
      <t xml:space="preserve">Anexo 4 à APS Marília (prédio 3 pavimentos)
</t>
    </r>
    <r>
      <rPr>
        <sz val="12"/>
        <rFont val="Arial"/>
        <family val="2"/>
      </rPr>
      <t>Avenida Castro Alves, 460 – Bairro Somenzari – Marília – SP</t>
    </r>
  </si>
  <si>
    <r>
      <rPr>
        <b/>
        <sz val="11"/>
        <rFont val="Liberation Sans"/>
      </rPr>
      <t xml:space="preserve">APS Ourinhos
</t>
    </r>
    <r>
      <rPr>
        <sz val="12"/>
        <rFont val="Arial"/>
        <family val="2"/>
      </rPr>
      <t>Rua Antonio Carlos Mori, 189 – Centro – Ourinhos – SP</t>
    </r>
  </si>
  <si>
    <r>
      <rPr>
        <b/>
        <sz val="11"/>
        <rFont val="Calibri Light"/>
        <family val="2"/>
      </rPr>
      <t xml:space="preserve">APS Paraguaçu Paulista
</t>
    </r>
    <r>
      <rPr>
        <sz val="12"/>
        <rFont val="Calibri Light"/>
        <family val="2"/>
      </rPr>
      <t>Avenida Paraguaçu, 346 – Centro – Paraguaçu Paulista – SP</t>
    </r>
  </si>
  <si>
    <r>
      <rPr>
        <b/>
        <sz val="11"/>
        <rFont val="Calibri"/>
        <family val="2"/>
      </rPr>
      <t xml:space="preserve">APS Tupã
</t>
    </r>
    <r>
      <rPr>
        <sz val="12"/>
        <rFont val="Arial"/>
        <family val="2"/>
      </rPr>
      <t>Rua Aimorés, 2110 – Centro – Tupã – SP</t>
    </r>
  </si>
  <si>
    <r>
      <rPr>
        <b/>
        <sz val="11"/>
        <rFont val="Liberation Sans"/>
      </rPr>
      <t xml:space="preserve">Anexo à APS Tupã
</t>
    </r>
    <r>
      <rPr>
        <sz val="12"/>
        <rFont val="Arial"/>
        <family val="2"/>
      </rPr>
      <t>Rua Aimorés, 2110 – Centro – Tupã – SP</t>
    </r>
  </si>
  <si>
    <r>
      <rPr>
        <b/>
        <sz val="11"/>
        <rFont val="Liberation Sans"/>
      </rPr>
      <t xml:space="preserve">APS Osvaldo Cruz
</t>
    </r>
    <r>
      <rPr>
        <sz val="12"/>
        <rFont val="Arial"/>
        <family val="2"/>
      </rPr>
      <t>Avenida Max Wirth, 295 – Centro – Osvaldo Cruz – SP</t>
    </r>
  </si>
  <si>
    <r>
      <rPr>
        <b/>
        <sz val="11"/>
        <rFont val="Calibri"/>
        <family val="2"/>
      </rPr>
      <t xml:space="preserve">APS Palmital
</t>
    </r>
    <r>
      <rPr>
        <sz val="12"/>
        <rFont val="Arial"/>
        <family val="2"/>
      </rPr>
      <t>Rua Manoel Leão, 10 – Centro – Palmital – SP</t>
    </r>
  </si>
  <si>
    <r>
      <rPr>
        <b/>
        <sz val="11"/>
        <rFont val="Liberation Sans"/>
      </rPr>
      <t xml:space="preserve">APS Santa Cruz do Rio Pardo
</t>
    </r>
    <r>
      <rPr>
        <sz val="12"/>
        <rFont val="Arial"/>
        <family val="2"/>
      </rPr>
      <t>Avenida Tiradentes, 458 – Centro – Santa Cruz do Rio Pardo-SP</t>
    </r>
  </si>
  <si>
    <r>
      <rPr>
        <b/>
        <sz val="11"/>
        <rFont val="Calibri"/>
        <family val="2"/>
      </rPr>
      <t xml:space="preserve">APS Piraju
</t>
    </r>
    <r>
      <rPr>
        <sz val="12"/>
        <rFont val="Arial"/>
        <family val="2"/>
      </rPr>
      <t>Rua Washington Osório de Oliveira, 82 – Centro – Piraju – SP</t>
    </r>
  </si>
  <si>
    <r>
      <rPr>
        <b/>
        <sz val="11"/>
        <rFont val="Liberation Sans"/>
      </rPr>
      <t xml:space="preserve">APS Bastos
</t>
    </r>
    <r>
      <rPr>
        <sz val="12"/>
        <rFont val="Arial"/>
        <family val="2"/>
      </rPr>
      <t>Avenida 18 de junho, 82 – Jardim Hikari – Bastos – SP</t>
    </r>
  </si>
  <si>
    <r>
      <rPr>
        <b/>
        <sz val="11"/>
        <rFont val="Calibri"/>
        <family val="2"/>
      </rPr>
      <t xml:space="preserve">APS Candido Mota
</t>
    </r>
    <r>
      <rPr>
        <sz val="12"/>
        <rFont val="Arial"/>
        <family val="2"/>
      </rPr>
      <t>Rua Felix Jabour, 570 – Centro – Candido Mota – SP</t>
    </r>
  </si>
  <si>
    <r>
      <rPr>
        <b/>
        <sz val="12"/>
        <rFont val="Arial"/>
        <family val="2"/>
      </rPr>
      <t>Gerência Executiva Presidente Prudente</t>
    </r>
    <r>
      <rPr>
        <sz val="12"/>
        <rFont val="Arial"/>
        <family val="2"/>
      </rPr>
      <t xml:space="preserve"> -  Rua Siqueira Campos, 1315, 3º andar, V. Nova</t>
    </r>
  </si>
  <si>
    <r>
      <rPr>
        <b/>
        <sz val="12"/>
        <rFont val="Arial"/>
        <family val="2"/>
      </rPr>
      <t>APS Presidente Prudente</t>
    </r>
    <r>
      <rPr>
        <sz val="12"/>
        <rFont val="Arial"/>
        <family val="2"/>
      </rPr>
      <t xml:space="preserve"> - Rua Siqueira Campos, 1315, 1º andar</t>
    </r>
  </si>
  <si>
    <r>
      <rPr>
        <b/>
        <sz val="12"/>
        <rFont val="Arial"/>
        <family val="2"/>
      </rPr>
      <t>APS Adamantina</t>
    </r>
    <r>
      <rPr>
        <sz val="12"/>
        <rFont val="Arial"/>
        <family val="2"/>
      </rPr>
      <t xml:space="preserve">  - Alameda Armando de Salles Oliveira, 195</t>
    </r>
  </si>
  <si>
    <r>
      <rPr>
        <b/>
        <sz val="12"/>
        <rFont val="Arial"/>
        <family val="2"/>
      </rPr>
      <t>APS Dracena</t>
    </r>
    <r>
      <rPr>
        <sz val="12"/>
        <rFont val="Arial"/>
        <family val="2"/>
      </rPr>
      <t xml:space="preserve"> - Av Presidente Vargas, 303, Térreo - Centro</t>
    </r>
  </si>
  <si>
    <r>
      <rPr>
        <b/>
        <sz val="12"/>
        <rFont val="Arial"/>
        <family val="2"/>
      </rPr>
      <t>APS Presidente Epitácio</t>
    </r>
    <r>
      <rPr>
        <sz val="12"/>
        <rFont val="Arial"/>
        <family val="2"/>
      </rPr>
      <t xml:space="preserve"> – Rua Cuiabá, 3 – 77 - Centro</t>
    </r>
  </si>
  <si>
    <r>
      <rPr>
        <b/>
        <sz val="12"/>
        <rFont val="Arial"/>
        <family val="2"/>
      </rPr>
      <t xml:space="preserve">APS Presidente Venceslau </t>
    </r>
    <r>
      <rPr>
        <sz val="12"/>
        <rFont val="Arial"/>
        <family val="2"/>
      </rPr>
      <t>- Rua Visconde de Mauá, 65 - Centro</t>
    </r>
  </si>
  <si>
    <r>
      <rPr>
        <b/>
        <sz val="12"/>
        <rFont val="Arial"/>
        <family val="2"/>
      </rPr>
      <t>APS Rancharia</t>
    </r>
    <r>
      <rPr>
        <sz val="12"/>
        <rFont val="Arial"/>
        <family val="2"/>
      </rPr>
      <t xml:space="preserve"> - Rua Manuel Tenório de Brito, 570, Térreo – Centro</t>
    </r>
  </si>
  <si>
    <r>
      <rPr>
        <b/>
        <sz val="12"/>
        <rFont val="Arial"/>
        <family val="2"/>
      </rPr>
      <t>APS Rosana</t>
    </r>
    <r>
      <rPr>
        <sz val="12"/>
        <rFont val="Arial"/>
        <family val="2"/>
      </rPr>
      <t xml:space="preserve"> - Rua José Velasco, 1675, térreo – Centro</t>
    </r>
  </si>
  <si>
    <r>
      <rPr>
        <b/>
        <sz val="12"/>
        <rFont val="Arial"/>
        <family val="2"/>
      </rPr>
      <t xml:space="preserve">APS Martinópolis </t>
    </r>
    <r>
      <rPr>
        <sz val="12"/>
        <rFont val="Arial"/>
        <family val="2"/>
      </rPr>
      <t>- Av. Padre João Schneider, 714 – Centro</t>
    </r>
  </si>
  <si>
    <r>
      <rPr>
        <b/>
        <sz val="12"/>
        <rFont val="Arial"/>
        <family val="2"/>
      </rPr>
      <t>APS Santo Anastácio</t>
    </r>
    <r>
      <rPr>
        <sz val="12"/>
        <rFont val="Arial"/>
        <family val="2"/>
      </rPr>
      <t xml:space="preserve"> - Rua João Crepaldi, 585 – Centro</t>
    </r>
  </si>
  <si>
    <r>
      <rPr>
        <b/>
        <sz val="12"/>
        <rFont val="Arial"/>
        <family val="2"/>
      </rPr>
      <t>APS Teodoro Sampaio</t>
    </r>
    <r>
      <rPr>
        <sz val="12"/>
        <rFont val="Arial"/>
        <family val="2"/>
      </rPr>
      <t xml:space="preserve"> - Rua José de Moraes, 1420, Térreo – Centro</t>
    </r>
  </si>
  <si>
    <r>
      <rPr>
        <b/>
        <sz val="12"/>
        <rFont val="Arial"/>
        <family val="2"/>
      </rPr>
      <t>APS Álvares Machado</t>
    </r>
    <r>
      <rPr>
        <sz val="12"/>
        <rFont val="Arial"/>
        <family val="2"/>
      </rPr>
      <t xml:space="preserve"> - Rua Monsenhor Nakamura, 815 – Parque Orixás</t>
    </r>
  </si>
  <si>
    <r>
      <rPr>
        <b/>
        <sz val="11"/>
        <rFont val="Calibri"/>
        <family val="2"/>
      </rPr>
      <t xml:space="preserve">Gerência Executiva e APS São João da Boa Vista
</t>
    </r>
    <r>
      <rPr>
        <sz val="11"/>
        <rFont val="Aptos Narrow"/>
        <family val="2"/>
        <scheme val="minor"/>
      </rPr>
      <t>Rua Prudente de Moraes, 422 – Centro – São João da Boa Vista/SP</t>
    </r>
  </si>
  <si>
    <r>
      <rPr>
        <b/>
        <sz val="11"/>
        <rFont val="Liberation Sans"/>
      </rPr>
      <t xml:space="preserve">APS Espírito Santo do Pinhal
</t>
    </r>
    <r>
      <rPr>
        <sz val="12"/>
        <rFont val="Arial"/>
        <family val="2"/>
      </rPr>
      <t>Rua Luis Gama, 61 – Centro – Espírito Santo do Pinhal/SP</t>
    </r>
  </si>
  <si>
    <r>
      <rPr>
        <b/>
        <sz val="12"/>
        <rFont val="Arial"/>
        <family val="2"/>
      </rPr>
      <t xml:space="preserve">APS Itapira
</t>
    </r>
    <r>
      <rPr>
        <sz val="12"/>
        <rFont val="Arial"/>
        <family val="2"/>
      </rPr>
      <t>Rua da Saudade, 167 – Jardim Santa Cruz – Itapira/SP</t>
    </r>
  </si>
  <si>
    <r>
      <rPr>
        <b/>
        <sz val="12"/>
        <rFont val="Arial"/>
        <family val="2"/>
      </rPr>
      <t xml:space="preserve">APS Leme
</t>
    </r>
    <r>
      <rPr>
        <sz val="12"/>
        <rFont val="Arial"/>
        <family val="2"/>
      </rPr>
      <t>Avenida Carlos Bonfante, 188 – Centro – Leme/SP</t>
    </r>
  </si>
  <si>
    <r>
      <rPr>
        <b/>
        <sz val="12"/>
        <rFont val="Arial"/>
        <family val="2"/>
      </rPr>
      <t xml:space="preserve">APS Mococa
</t>
    </r>
    <r>
      <rPr>
        <sz val="12"/>
        <rFont val="Arial"/>
        <family val="2"/>
      </rPr>
      <t>Rua Cel. Diogo 525 - Aparecida</t>
    </r>
  </si>
  <si>
    <r>
      <rPr>
        <b/>
        <sz val="12"/>
        <rFont val="Arial"/>
        <family val="2"/>
      </rPr>
      <t xml:space="preserve">APS Mogi-Guaçu
</t>
    </r>
    <r>
      <rPr>
        <sz val="12"/>
        <rFont val="Arial"/>
        <family val="2"/>
      </rPr>
      <t>Rua Paula Bueno, 221 – Centro – Mogi-Guaçu/SP</t>
    </r>
  </si>
  <si>
    <r>
      <rPr>
        <b/>
        <sz val="11"/>
        <rFont val="Liberation Sans"/>
      </rPr>
      <t xml:space="preserve">APS Mogi-Mirim
</t>
    </r>
    <r>
      <rPr>
        <sz val="12"/>
        <rFont val="Arial"/>
        <family val="2"/>
      </rPr>
      <t>Rua Coronel Venâncio Ferreira Alves Adorno, 225 - Nova Mogi.</t>
    </r>
  </si>
  <si>
    <r>
      <rPr>
        <b/>
        <sz val="12"/>
        <rFont val="Arial"/>
        <family val="2"/>
      </rPr>
      <t xml:space="preserve">APS Pirassununga
</t>
    </r>
    <r>
      <rPr>
        <sz val="12"/>
        <rFont val="Arial"/>
        <family val="2"/>
      </rPr>
      <t>Rua Sete de Setembro, 543 – Centro – Pirassununga/SP</t>
    </r>
  </si>
  <si>
    <r>
      <rPr>
        <b/>
        <sz val="12"/>
        <rFont val="Arial"/>
        <family val="2"/>
      </rPr>
      <t xml:space="preserve">APS São José do Rio Pardo
</t>
    </r>
    <r>
      <rPr>
        <sz val="12"/>
        <rFont val="Arial"/>
        <family val="2"/>
      </rPr>
      <t>Av. Maria Aparecida Salgado Braghetta 1020, Centro</t>
    </r>
  </si>
  <si>
    <r>
      <rPr>
        <b/>
        <sz val="12"/>
        <rFont val="Arial"/>
        <family val="2"/>
      </rPr>
      <t xml:space="preserve">APS Porto Ferreira
 </t>
    </r>
    <r>
      <rPr>
        <sz val="12"/>
        <rFont val="Arial"/>
        <family val="2"/>
      </rPr>
      <t>Rua: Francisco Prado, nº 1515 - Centro – Porto Ferreira/SP</t>
    </r>
  </si>
  <si>
    <r>
      <rPr>
        <b/>
        <sz val="12"/>
        <rFont val="Arial"/>
        <family val="2"/>
      </rPr>
      <t xml:space="preserve">APS Santa Cruz das Palmeiras
</t>
    </r>
    <r>
      <rPr>
        <sz val="12"/>
        <rFont val="Arial"/>
        <family val="2"/>
      </rPr>
      <t>Avenida Geraldo Zampar, 311 – Jardim Pedro Ometto</t>
    </r>
  </si>
  <si>
    <r>
      <rPr>
        <b/>
        <sz val="12"/>
        <rFont val="Arial"/>
        <family val="2"/>
      </rPr>
      <t xml:space="preserve">APS Casa Branca
</t>
    </r>
    <r>
      <rPr>
        <sz val="12"/>
        <rFont val="Arial"/>
        <family val="2"/>
      </rPr>
      <t>Rua 12 de outubro, 30 – Bairro São João – Casa Branca/SP</t>
    </r>
  </si>
  <si>
    <r>
      <rPr>
        <b/>
        <sz val="12"/>
        <rFont val="Arial"/>
        <family val="2"/>
      </rPr>
      <t xml:space="preserve">APS Tambaú
</t>
    </r>
    <r>
      <rPr>
        <sz val="12"/>
        <rFont val="Arial"/>
        <family val="2"/>
      </rPr>
      <t>Rua João Godoy, 164 – Centro – Tambaú/SP</t>
    </r>
  </si>
  <si>
    <r>
      <rPr>
        <b/>
        <sz val="11"/>
        <rFont val="Liberation Sans"/>
      </rPr>
      <t>APS</t>
    </r>
    <r>
      <rPr>
        <b/>
        <sz val="12"/>
        <rFont val="Arial"/>
        <family val="2"/>
      </rPr>
      <t xml:space="preserve"> Aguaí
</t>
    </r>
    <r>
      <rPr>
        <sz val="12"/>
        <rFont val="Arial"/>
        <family val="2"/>
      </rPr>
      <t>Rua Marechal Floriano Peixoto, 708 – Centro, Aguaí/SP</t>
    </r>
  </si>
  <si>
    <r>
      <rPr>
        <b/>
        <sz val="12"/>
        <rFont val="Arial"/>
        <family val="2"/>
      </rPr>
      <t xml:space="preserve">CEDOCPREV em São João da Boa Vista
</t>
    </r>
    <r>
      <rPr>
        <sz val="12"/>
        <rFont val="Arial"/>
        <family val="2"/>
      </rPr>
      <t>Praça da Bandeira, 49- Centro</t>
    </r>
  </si>
  <si>
    <r>
      <rPr>
        <b/>
        <sz val="11"/>
        <rFont val="Calibri"/>
        <family val="2"/>
      </rPr>
      <t xml:space="preserve">Gerência Executiva em Piracicaba/SP
</t>
    </r>
    <r>
      <rPr>
        <sz val="12"/>
        <rFont val="Arial"/>
        <family val="2"/>
      </rPr>
      <t>Travessa Antonio Pedro Pardi, 111 – Vila Monteiro – Piracicaba/SP</t>
    </r>
  </si>
  <si>
    <r>
      <rPr>
        <b/>
        <sz val="11"/>
        <rFont val="Liberation Sans"/>
      </rPr>
      <t xml:space="preserve">APS Araras
</t>
    </r>
    <r>
      <rPr>
        <sz val="12"/>
        <rFont val="Arial"/>
        <family val="2"/>
      </rPr>
      <t>Rua Chico Pinto, 745 – Centro – Araras/SP</t>
    </r>
  </si>
  <si>
    <r>
      <rPr>
        <b/>
        <sz val="11"/>
        <rFont val="Calibri"/>
        <family val="2"/>
      </rPr>
      <t xml:space="preserve">APS Capivari
</t>
    </r>
    <r>
      <rPr>
        <sz val="12"/>
        <rFont val="Arial"/>
        <family val="2"/>
      </rPr>
      <t>Rua Padre Fabiano, 800- Centro – Capivari/SP</t>
    </r>
  </si>
  <si>
    <r>
      <rPr>
        <b/>
        <sz val="11"/>
        <rFont val="Liberation Sans"/>
      </rPr>
      <t xml:space="preserve">APS Limeira
</t>
    </r>
    <r>
      <rPr>
        <sz val="12"/>
        <rFont val="Arial"/>
        <family val="2"/>
      </rPr>
      <t>Rua Presidente Prudente, 150 – Centro – Limeira/SP</t>
    </r>
  </si>
  <si>
    <r>
      <rPr>
        <b/>
        <sz val="11"/>
        <rFont val="Calibri"/>
        <family val="2"/>
      </rPr>
      <t xml:space="preserve">APS Piracicaba
</t>
    </r>
    <r>
      <rPr>
        <sz val="12"/>
        <rFont val="Arial"/>
        <family val="2"/>
      </rPr>
      <t>Rua XV de Novembro, 790 / 796– Centro – Piracicaba/SP</t>
    </r>
  </si>
  <si>
    <r>
      <rPr>
        <b/>
        <sz val="11"/>
        <rFont val="Liberation Sans"/>
      </rPr>
      <t xml:space="preserve">APS Rio Claro
</t>
    </r>
    <r>
      <rPr>
        <sz val="12"/>
        <rFont val="Arial"/>
        <family val="2"/>
      </rPr>
      <t>Rua Três, 1026 – Centro – Rio Claro/SP</t>
    </r>
  </si>
  <si>
    <r>
      <rPr>
        <b/>
        <sz val="11"/>
        <rFont val="Calibri"/>
        <family val="2"/>
      </rPr>
      <t xml:space="preserve">APS Tietê
</t>
    </r>
    <r>
      <rPr>
        <sz val="12"/>
        <rFont val="Arial"/>
        <family val="2"/>
      </rPr>
      <t>Rua Tenente Gelaz, 183 – Centro – Tietê/SP</t>
    </r>
  </si>
  <si>
    <r>
      <rPr>
        <b/>
        <sz val="11"/>
        <rFont val="Liberation Sans"/>
      </rPr>
      <t xml:space="preserve">APS Artur Nogueira
</t>
    </r>
    <r>
      <rPr>
        <sz val="12"/>
        <rFont val="Arial"/>
        <family val="2"/>
      </rPr>
      <t>Rua Silvio Gomes, 41 – Artur Nogueira/SP</t>
    </r>
  </si>
  <si>
    <r>
      <rPr>
        <b/>
        <sz val="11"/>
        <rFont val="Calibri"/>
        <family val="2"/>
      </rPr>
      <t xml:space="preserve">APS Laranjal Paulista
</t>
    </r>
    <r>
      <rPr>
        <sz val="12"/>
        <rFont val="Arial"/>
        <family val="2"/>
      </rPr>
      <t>Rua Antonio Alves Martins, 33 – Laranjal Paulista/SP</t>
    </r>
  </si>
  <si>
    <r>
      <rPr>
        <b/>
        <sz val="11"/>
        <rFont val="Liberation Sans"/>
      </rPr>
      <t xml:space="preserve">APS Rio das Pedras
</t>
    </r>
    <r>
      <rPr>
        <sz val="12"/>
        <rFont val="Arial"/>
        <family val="2"/>
      </rPr>
      <t>Rua Egidio Justolim, 14 – Vila Kennedy – Rio das Pedras/SP</t>
    </r>
  </si>
  <si>
    <r>
      <rPr>
        <b/>
        <sz val="11"/>
        <rFont val="Calibri"/>
        <family val="2"/>
      </rPr>
      <t xml:space="preserve">APS São Pedro
</t>
    </r>
    <r>
      <rPr>
        <sz val="12"/>
        <rFont val="Arial"/>
        <family val="2"/>
      </rPr>
      <t>Rua Epaminondas Azevedo Aguiar, 195 – Santa Cruz – São Pedro</t>
    </r>
  </si>
  <si>
    <r>
      <rPr>
        <b/>
        <sz val="11"/>
        <rFont val="Liberation Sans"/>
      </rPr>
      <t xml:space="preserve">APS Cerquilho
</t>
    </r>
    <r>
      <rPr>
        <sz val="12"/>
        <rFont val="Arial"/>
        <family val="2"/>
      </rPr>
      <t>Rua do Machado, 250 – Bairro Estiva – Cerquilho/SP</t>
    </r>
  </si>
  <si>
    <r>
      <rPr>
        <b/>
        <sz val="11"/>
        <rFont val="Liberation Sans"/>
      </rPr>
      <t xml:space="preserve">APS Conchal
</t>
    </r>
    <r>
      <rPr>
        <sz val="12"/>
        <rFont val="Arial"/>
        <family val="2"/>
      </rPr>
      <t>Avenida União nº 95 – Jardim Icaraí - Conchal/SP</t>
    </r>
  </si>
  <si>
    <r>
      <rPr>
        <b/>
        <sz val="12"/>
        <rFont val="Arial"/>
        <family val="2"/>
      </rPr>
      <t xml:space="preserve">Gerência Executiva Araraquara
</t>
    </r>
    <r>
      <rPr>
        <sz val="12"/>
        <rFont val="Arial"/>
        <family val="2"/>
      </rPr>
      <t>R. Nove de Julho, nº 2.794 – Vila José Bonifácio – Araraquara</t>
    </r>
  </si>
  <si>
    <r>
      <rPr>
        <b/>
        <sz val="12"/>
        <rFont val="Arial"/>
        <family val="2"/>
      </rPr>
      <t xml:space="preserve">APS Araraquara
</t>
    </r>
    <r>
      <rPr>
        <sz val="12"/>
        <rFont val="Arial"/>
        <family val="2"/>
      </rPr>
      <t>Av. La Salle, nº 250 – Jardim Primavera</t>
    </r>
  </si>
  <si>
    <r>
      <rPr>
        <b/>
        <sz val="12"/>
        <rFont val="Arial"/>
        <family val="2"/>
      </rPr>
      <t xml:space="preserve">APS Bebedouro
</t>
    </r>
    <r>
      <rPr>
        <sz val="12"/>
        <rFont val="Arial"/>
        <family val="2"/>
      </rPr>
      <t>R. Benjamin Constant, nº 359 – Jardim Paulista</t>
    </r>
  </si>
  <si>
    <r>
      <rPr>
        <b/>
        <sz val="12"/>
        <rFont val="Arial"/>
        <family val="2"/>
      </rPr>
      <t xml:space="preserve">APS Itápolis
</t>
    </r>
    <r>
      <rPr>
        <sz val="12"/>
        <rFont val="Arial"/>
        <family val="2"/>
      </rPr>
      <t>Av. Presidente Valentim Gentil, nº 1075 – Centro</t>
    </r>
  </si>
  <si>
    <r>
      <rPr>
        <b/>
        <sz val="12"/>
        <rFont val="Arial"/>
        <family val="2"/>
      </rPr>
      <t xml:space="preserve">APS Jaboticabal
</t>
    </r>
    <r>
      <rPr>
        <sz val="12"/>
        <rFont val="Arial"/>
        <family val="2"/>
      </rPr>
      <t>Av. Tiradentes, nº 1053 – Centro</t>
    </r>
  </si>
  <si>
    <r>
      <rPr>
        <b/>
        <sz val="12"/>
        <rFont val="Arial"/>
        <family val="2"/>
      </rPr>
      <t xml:space="preserve">APS Matão
</t>
    </r>
    <r>
      <rPr>
        <sz val="12"/>
        <rFont val="Arial"/>
        <family val="2"/>
      </rPr>
      <t>R. Orestes Bozeli, nº 110 – Centro</t>
    </r>
  </si>
  <si>
    <r>
      <rPr>
        <b/>
        <sz val="12"/>
        <rFont val="Arial"/>
        <family val="2"/>
      </rPr>
      <t xml:space="preserve">APS Monte Alto
</t>
    </r>
    <r>
      <rPr>
        <sz val="12"/>
        <rFont val="Arial"/>
        <family val="2"/>
      </rPr>
      <t>R. Rui Barbosa, nº 664 – Centro</t>
    </r>
  </si>
  <si>
    <r>
      <rPr>
        <b/>
        <sz val="12"/>
        <rFont val="Arial"/>
        <family val="2"/>
      </rPr>
      <t xml:space="preserve">APS São Carlos 
</t>
    </r>
    <r>
      <rPr>
        <sz val="12"/>
        <rFont val="Arial"/>
        <family val="2"/>
      </rPr>
      <t xml:space="preserve">R. Geminiano Costa, nº 981 </t>
    </r>
  </si>
  <si>
    <r>
      <rPr>
        <b/>
        <sz val="12"/>
        <rFont val="Arial"/>
        <family val="2"/>
      </rPr>
      <t xml:space="preserve">APS Taquaritinga
</t>
    </r>
    <r>
      <rPr>
        <sz val="12"/>
        <rFont val="Arial"/>
        <family val="2"/>
      </rPr>
      <t>R. Bernardino Sampaio, nº 400 – Centro</t>
    </r>
  </si>
  <si>
    <r>
      <rPr>
        <b/>
        <sz val="12"/>
        <rFont val="Arial"/>
        <family val="2"/>
      </rPr>
      <t xml:space="preserve">APS Ibitinga
</t>
    </r>
    <r>
      <rPr>
        <sz val="12"/>
        <rFont val="Arial"/>
        <family val="2"/>
      </rPr>
      <t>Av. Engenheiro Ivanil Francischini, nº 14.231 – Jd. Eldorado</t>
    </r>
  </si>
  <si>
    <r>
      <rPr>
        <b/>
        <sz val="12"/>
        <rFont val="Arial"/>
        <family val="2"/>
      </rPr>
      <t xml:space="preserve">APS Ibaté
</t>
    </r>
    <r>
      <rPr>
        <sz val="12"/>
        <rFont val="Arial"/>
        <family val="2"/>
      </rPr>
      <t>R. Conselheiro Moreira de Barros, nº 783 – Centro</t>
    </r>
  </si>
  <si>
    <r>
      <rPr>
        <b/>
        <sz val="12"/>
        <rFont val="Arial"/>
        <family val="2"/>
      </rPr>
      <t xml:space="preserve">APS Pitangueiras
</t>
    </r>
    <r>
      <rPr>
        <sz val="12"/>
        <rFont val="Arial"/>
        <family val="2"/>
      </rPr>
      <t>R. Rio de Janeiro, nº 533 – Centro</t>
    </r>
  </si>
  <si>
    <r>
      <rPr>
        <b/>
        <sz val="12"/>
        <rFont val="Arial"/>
        <family val="2"/>
      </rPr>
      <t xml:space="preserve">APS Américo Brasiliense
</t>
    </r>
    <r>
      <rPr>
        <sz val="12"/>
        <rFont val="Arial"/>
        <family val="2"/>
      </rPr>
      <t>Av. Maria Balbina Dotoli Carlesci, nº 299 – Centro</t>
    </r>
  </si>
  <si>
    <r>
      <rPr>
        <b/>
        <sz val="12"/>
        <rFont val="Arial"/>
        <family val="2"/>
      </rPr>
      <t xml:space="preserve">APS Guariba
</t>
    </r>
    <r>
      <rPr>
        <sz val="12"/>
        <rFont val="Arial"/>
        <family val="2"/>
      </rPr>
      <t>Av. Dr. Sobral Neto, nº 1.450 – Centro</t>
    </r>
  </si>
  <si>
    <r>
      <rPr>
        <b/>
        <sz val="12"/>
        <rFont val="Arial"/>
        <family val="2"/>
      </rPr>
      <t xml:space="preserve">APS Descalvado
</t>
    </r>
    <r>
      <rPr>
        <sz val="12"/>
        <rFont val="Arial"/>
        <family val="2"/>
      </rPr>
      <t>R. Presidente Kennedy, nº 685 – Centro</t>
    </r>
  </si>
  <si>
    <r>
      <rPr>
        <b/>
        <sz val="12"/>
        <rFont val="Arial"/>
        <family val="2"/>
      </rPr>
      <t xml:space="preserve">Imóvel desocupado - São Carlos
</t>
    </r>
    <r>
      <rPr>
        <sz val="12"/>
        <rFont val="Arial"/>
        <family val="2"/>
      </rPr>
      <t>R. Major José Inácio, nº 2.626</t>
    </r>
  </si>
  <si>
    <r>
      <rPr>
        <b/>
        <sz val="12"/>
        <rFont val="Arial"/>
        <family val="2"/>
      </rPr>
      <t xml:space="preserve">Gerência Executiva e APS Bauru
</t>
    </r>
    <r>
      <rPr>
        <sz val="12"/>
        <rFont val="Arial"/>
        <family val="2"/>
      </rPr>
      <t>Rua Rio Branco, nº12-27 – Centro – Bauru – SP</t>
    </r>
  </si>
  <si>
    <r>
      <rPr>
        <b/>
        <sz val="12"/>
        <rFont val="Arial"/>
        <family val="2"/>
      </rPr>
      <t xml:space="preserve">APS Avaré
</t>
    </r>
    <r>
      <rPr>
        <sz val="12"/>
        <rFont val="Arial"/>
        <family val="2"/>
      </rPr>
      <t>Rua Maranhão, nº 1492 – Centro – Avaré – SP</t>
    </r>
  </si>
  <si>
    <r>
      <rPr>
        <b/>
        <sz val="12"/>
        <rFont val="Arial"/>
        <family val="2"/>
      </rPr>
      <t xml:space="preserve">Imóvel Bauru
</t>
    </r>
    <r>
      <rPr>
        <sz val="12"/>
        <rFont val="Arial"/>
        <family val="2"/>
      </rPr>
      <t>Rua Azarias Leite, nº1-75 – Centro – Bauru – SP</t>
    </r>
  </si>
  <si>
    <r>
      <rPr>
        <b/>
        <sz val="12"/>
        <rFont val="Arial"/>
        <family val="2"/>
      </rPr>
      <t xml:space="preserve">APS Botucatu
</t>
    </r>
    <r>
      <rPr>
        <sz val="12"/>
        <rFont val="Arial"/>
        <family val="2"/>
      </rPr>
      <t>Rua Curuzu, nº1079 –Centro- Botucatu – SP</t>
    </r>
  </si>
  <si>
    <r>
      <rPr>
        <b/>
        <sz val="12"/>
        <rFont val="Arial"/>
        <family val="2"/>
      </rPr>
      <t xml:space="preserve">APS Jaú
</t>
    </r>
    <r>
      <rPr>
        <sz val="12"/>
        <rFont val="Arial"/>
        <family val="2"/>
      </rPr>
      <t>Rua Campos Salles, nº915 – Centro – Jaú – SP</t>
    </r>
  </si>
  <si>
    <r>
      <rPr>
        <b/>
        <sz val="12"/>
        <rFont val="Arial"/>
        <family val="2"/>
      </rPr>
      <t xml:space="preserve">APS Lençóis Paulista
</t>
    </r>
    <r>
      <rPr>
        <sz val="12"/>
        <rFont val="Arial"/>
        <family val="2"/>
      </rPr>
      <t>Rua Carlos Trecenti, nº75– Vila Santa Cecília – Lençóis Paulista – SP</t>
    </r>
  </si>
  <si>
    <r>
      <rPr>
        <b/>
        <sz val="12"/>
        <rFont val="Arial"/>
        <family val="2"/>
      </rPr>
      <t xml:space="preserve">APS Dois Córregos
</t>
    </r>
    <r>
      <rPr>
        <sz val="12"/>
        <rFont val="Arial"/>
        <family val="2"/>
      </rPr>
      <t>Rua João Lourival Mangili, nº25 – Jardim Paulista – Dois Córregos– SP</t>
    </r>
  </si>
  <si>
    <r>
      <rPr>
        <b/>
        <sz val="12"/>
        <rFont val="Arial"/>
        <family val="2"/>
      </rPr>
      <t xml:space="preserve">APS São Manuel
</t>
    </r>
    <r>
      <rPr>
        <sz val="12"/>
        <rFont val="Arial"/>
        <family val="2"/>
      </rPr>
      <t>Av. José Horácio Meilão, nº2501 – Núcleo Habitacional Tancredo Neves, COHAB I– São Manuel – SP</t>
    </r>
  </si>
  <si>
    <r>
      <rPr>
        <b/>
        <sz val="12"/>
        <rFont val="Arial"/>
        <family val="2"/>
      </rPr>
      <t xml:space="preserve">APS Itaí
</t>
    </r>
    <r>
      <rPr>
        <sz val="12"/>
        <rFont val="Arial"/>
        <family val="2"/>
      </rPr>
      <t>Rua Quinze de Novembro, nº1347 – Centro – Itaí– SP</t>
    </r>
  </si>
  <si>
    <r>
      <rPr>
        <b/>
        <sz val="12"/>
        <rFont val="Arial"/>
        <family val="2"/>
      </rPr>
      <t xml:space="preserve">APS Taquarituba
</t>
    </r>
    <r>
      <rPr>
        <sz val="12"/>
        <rFont val="Arial"/>
        <family val="2"/>
      </rPr>
      <t>Av. João Oswaldo Leiva, nº150 – Novo Centro – São Manuel – SP</t>
    </r>
  </si>
  <si>
    <r>
      <rPr>
        <b/>
        <sz val="12"/>
        <rFont val="Arial"/>
        <family val="2"/>
      </rPr>
      <t xml:space="preserve">APS Igaraçu do Tietê
</t>
    </r>
    <r>
      <rPr>
        <sz val="12"/>
        <rFont val="Arial"/>
        <family val="2"/>
      </rPr>
      <t>Rua Judith Campanucci Domezi, nº330 – Vila Leozina – Igaraçu do Tietê - SP</t>
    </r>
  </si>
  <si>
    <r>
      <rPr>
        <b/>
        <sz val="12"/>
        <rFont val="Arial"/>
        <family val="2"/>
      </rPr>
      <t xml:space="preserve">APS Pederneiras
</t>
    </r>
    <r>
      <rPr>
        <sz val="12"/>
        <rFont val="Arial"/>
        <family val="2"/>
      </rPr>
      <t>Avenida Bernardino Flora Furlan, nº 1777 – Parque Pederneiras II – Pederneiras – SP</t>
    </r>
  </si>
  <si>
    <r>
      <rPr>
        <b/>
        <sz val="12"/>
        <rFont val="Arial"/>
        <family val="2"/>
      </rPr>
      <t xml:space="preserve">APS Barra Bonita
</t>
    </r>
    <r>
      <rPr>
        <sz val="12"/>
        <rFont val="Arial"/>
        <family val="2"/>
      </rPr>
      <t>Rua Antônio Benedito Di Muzzio, nº 449 – Barra Bonita – SP</t>
    </r>
  </si>
  <si>
    <r>
      <rPr>
        <b/>
        <sz val="12"/>
        <rFont val="Arial"/>
        <family val="2"/>
      </rPr>
      <t xml:space="preserve">APS Bariri
</t>
    </r>
    <r>
      <rPr>
        <sz val="12"/>
        <rFont val="Arial"/>
        <family val="2"/>
      </rPr>
      <t>Rua: Wilfredo Pinheiro Filho, nº 05 –Centro - Bariri – SP</t>
    </r>
  </si>
  <si>
    <r>
      <rPr>
        <b/>
        <sz val="12"/>
        <rFont val="Arial"/>
        <family val="2"/>
      </rPr>
      <t xml:space="preserve">APS Agudos
</t>
    </r>
    <r>
      <rPr>
        <sz val="12"/>
        <rFont val="Arial"/>
        <family val="2"/>
      </rPr>
      <t>Rua Prefeito José Nogueira de Abreu, nº72 – Centro - Agudos – SP</t>
    </r>
  </si>
  <si>
    <r>
      <rPr>
        <b/>
        <sz val="12"/>
        <rFont val="Arial"/>
        <family val="2"/>
      </rPr>
      <t xml:space="preserve">APS Brotas
</t>
    </r>
    <r>
      <rPr>
        <sz val="12"/>
        <rFont val="Arial"/>
        <family val="2"/>
      </rPr>
      <t>Rua Octávio Camilo, nº385 – Santa Cecília – Brotas - SP</t>
    </r>
  </si>
  <si>
    <r>
      <rPr>
        <b/>
        <sz val="12"/>
        <rFont val="Arial"/>
        <family val="2"/>
      </rPr>
      <t xml:space="preserve">Gerência Executiva e APS em Ribeirão Preto - </t>
    </r>
    <r>
      <rPr>
        <sz val="12"/>
        <rFont val="Arial"/>
        <family val="2"/>
      </rPr>
      <t xml:space="preserve">Rua Amador Bueno nº 479 – Centro </t>
    </r>
  </si>
  <si>
    <r>
      <rPr>
        <b/>
        <sz val="11"/>
        <rFont val="Liberation Sans"/>
      </rPr>
      <t xml:space="preserve">APS Batatais
</t>
    </r>
    <r>
      <rPr>
        <sz val="12"/>
        <rFont val="Arial"/>
        <family val="2"/>
      </rPr>
      <t>Praça Doutor Fernando Costa, nº 53 - térreo, Bairro Castelo</t>
    </r>
  </si>
  <si>
    <r>
      <rPr>
        <b/>
        <sz val="11"/>
        <rFont val="Calibri"/>
        <family val="2"/>
      </rPr>
      <t xml:space="preserve">APS Franca
</t>
    </r>
    <r>
      <rPr>
        <sz val="12"/>
        <rFont val="Arial"/>
        <family val="2"/>
      </rPr>
      <t>Rua Voluntários da Franca, nº 1186 – Centro – Voluntários da Franca/SP</t>
    </r>
  </si>
  <si>
    <r>
      <rPr>
        <b/>
        <sz val="11"/>
        <rFont val="Liberation Sans"/>
      </rPr>
      <t xml:space="preserve">APS Ituverava
</t>
    </r>
    <r>
      <rPr>
        <sz val="12"/>
        <rFont val="Arial"/>
        <family val="2"/>
      </rPr>
      <t>Rua Dr Getúlio Vargas, nº 42 – Centro – Ituverava/SP</t>
    </r>
  </si>
  <si>
    <r>
      <rPr>
        <b/>
        <sz val="11"/>
        <rFont val="Calibri"/>
        <family val="2"/>
      </rPr>
      <t xml:space="preserve">APS Orlândia
</t>
    </r>
    <r>
      <rPr>
        <sz val="11"/>
        <rFont val="Calibri"/>
        <family val="2"/>
      </rPr>
      <t>Av. Cinco, nº 744 – Centro – Orlândia/SP</t>
    </r>
  </si>
  <si>
    <r>
      <rPr>
        <b/>
        <sz val="12"/>
        <rFont val="Arial"/>
        <family val="2"/>
      </rPr>
      <t xml:space="preserve">Arquivo Geral em Ribeirão Preto
</t>
    </r>
    <r>
      <rPr>
        <sz val="11"/>
        <rFont val="Aptos Narrow"/>
        <family val="2"/>
        <scheme val="minor"/>
      </rPr>
      <t>R</t>
    </r>
    <r>
      <rPr>
        <sz val="12"/>
        <rFont val="Arial"/>
        <family val="2"/>
      </rPr>
      <t>ua Lafaiete, nº 668 – Centro – Ribeirão Preto/SP</t>
    </r>
  </si>
  <si>
    <r>
      <rPr>
        <b/>
        <sz val="11"/>
        <rFont val="Calibri"/>
        <family val="2"/>
      </rPr>
      <t xml:space="preserve">APS São Joaquim da Barra
</t>
    </r>
    <r>
      <rPr>
        <sz val="12"/>
        <rFont val="Arial"/>
        <family val="2"/>
      </rPr>
      <t>Rua Maranhão, nº 1732 - Centro - São Joaquim da Barra</t>
    </r>
  </si>
  <si>
    <r>
      <rPr>
        <b/>
        <sz val="11"/>
        <rFont val="Calibri"/>
        <family val="2"/>
      </rPr>
      <t xml:space="preserve">APS Sertãozinho
</t>
    </r>
    <r>
      <rPr>
        <sz val="12"/>
        <rFont val="Arial"/>
        <family val="2"/>
      </rPr>
      <t>Rua Candinha Del Grande, nº 1222 – Centro – Sertãozinho/SP</t>
    </r>
  </si>
  <si>
    <r>
      <rPr>
        <b/>
        <sz val="11"/>
        <rFont val="Calibri"/>
        <family val="2"/>
      </rPr>
      <t xml:space="preserve">APS São Simão
</t>
    </r>
    <r>
      <rPr>
        <sz val="12"/>
        <rFont val="Arial"/>
        <family val="2"/>
      </rPr>
      <t>Praça Carlos Botelho, nº 606 – Centro – São Simão/SP</t>
    </r>
  </si>
  <si>
    <r>
      <rPr>
        <b/>
        <sz val="11"/>
        <rFont val="Calibri"/>
        <family val="2"/>
      </rPr>
      <t xml:space="preserve">APS Serrana
 </t>
    </r>
    <r>
      <rPr>
        <sz val="12"/>
        <rFont val="Arial"/>
        <family val="2"/>
      </rPr>
      <t>Avenida Deolinda Rosa 1055, Centro - Serrana / SP</t>
    </r>
  </si>
  <si>
    <r>
      <rPr>
        <b/>
        <sz val="11"/>
        <rFont val="Liberation Sans"/>
      </rPr>
      <t xml:space="preserve">APS Morro Agudo
</t>
    </r>
    <r>
      <rPr>
        <sz val="12"/>
        <rFont val="Arial"/>
        <family val="2"/>
      </rPr>
      <t>Rua Sete de Setembro nº 505- Centro – Morro Agudo/SP</t>
    </r>
  </si>
  <si>
    <r>
      <rPr>
        <b/>
        <sz val="11"/>
        <rFont val="Calibri"/>
        <family val="2"/>
      </rPr>
      <t xml:space="preserve">APS Cravinhos
</t>
    </r>
    <r>
      <rPr>
        <sz val="12"/>
        <rFont val="Arial"/>
        <family val="2"/>
      </rPr>
      <t>Rua Fernando Cosmo nº 61- Centro – Cravinhos/SP</t>
    </r>
  </si>
  <si>
    <r>
      <rPr>
        <b/>
        <sz val="11"/>
        <rFont val="Calibri"/>
        <family val="2"/>
      </rPr>
      <t xml:space="preserve">APS Cajuru
</t>
    </r>
    <r>
      <rPr>
        <sz val="12"/>
        <rFont val="Arial"/>
        <family val="2"/>
      </rPr>
      <t>Av. Major Adolfo Paoliello, nº 381 – Centro – Cajuru/SP</t>
    </r>
  </si>
  <si>
    <r>
      <rPr>
        <b/>
        <sz val="11"/>
        <rFont val="Liberation Sans"/>
      </rPr>
      <t xml:space="preserve">APS Quito Junqueira
</t>
    </r>
    <r>
      <rPr>
        <sz val="11"/>
        <rFont val="Aptos Narrow"/>
        <family val="2"/>
        <scheme val="minor"/>
      </rPr>
      <t>Av. Coronel Quito Junqueira, nº 61, Campos Elíseos - Ribeirão Preto</t>
    </r>
  </si>
  <si>
    <r>
      <rPr>
        <b/>
        <sz val="11"/>
        <rFont val="Calibri"/>
        <family val="2"/>
      </rPr>
      <t xml:space="preserve">Imóvel Desocupado
</t>
    </r>
    <r>
      <rPr>
        <sz val="11"/>
        <rFont val="Calibri"/>
        <family val="2"/>
      </rPr>
      <t>Rua Amador Bueno, 237 – Centro – Ribeirão Preto/SP</t>
    </r>
  </si>
  <si>
    <t>Valor correspondente a 2 execuções a serem realizadas no período de 12 (doze) meses:</t>
  </si>
  <si>
    <t>Valor por execução:</t>
  </si>
  <si>
    <t>Valor total (todos os item) por execução:</t>
  </si>
  <si>
    <t>Valor total (todos os itens) correspondente a 2 execuções a serem realizadas no período de 12 (doze) meses:</t>
  </si>
  <si>
    <t>Valor unitário estimado do m² - Doc. SEI 22130248</t>
  </si>
  <si>
    <r>
      <rPr>
        <b/>
        <sz val="11"/>
        <rFont val="Calibri"/>
        <family val="2"/>
      </rPr>
      <t xml:space="preserve">APS São Simão (imóvel novo)
</t>
    </r>
    <r>
      <rPr>
        <sz val="12"/>
        <rFont val="Arial"/>
        <family val="2"/>
      </rPr>
      <t>Av.: Simão da Silva Teixeira nº 1387 – Centro – São Simão/SP</t>
    </r>
  </si>
  <si>
    <t>GRUPO 1</t>
  </si>
  <si>
    <t>GRUPO 2</t>
  </si>
  <si>
    <t>GRUPO 3</t>
  </si>
  <si>
    <t>GRUPO 4</t>
  </si>
  <si>
    <t>GRUPO 5</t>
  </si>
  <si>
    <t>GRUPO 6</t>
  </si>
  <si>
    <t>GRUPO 7</t>
  </si>
  <si>
    <t>GRUPO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</si>
</sst>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1"/>
      <name val="Aptos Narrow"/>
      <family val="2"/>
      <scheme val="minor"/>
    </font>
    <font>
      <b/>
      <i/>
      <sz val="12"/>
      <name val="Arial"/>
      <family val="2"/>
    </font>
    <font>
      <b/>
      <i/>
      <sz val="11"/>
      <name val="Liberation Sans"/>
    </font>
    <font>
      <b/>
      <sz val="11"/>
      <name val="Liberation Sans"/>
    </font>
    <font>
      <b/>
      <sz val="11"/>
      <name val="Calibri"/>
      <family val="2"/>
    </font>
    <font>
      <sz val="11"/>
      <name val="Calibri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1"/>
      <name val="Arial"/>
      <family val="2"/>
    </font>
    <font>
      <b/>
      <strike/>
      <sz val="12"/>
      <name val="Calibri Light"/>
      <family val="2"/>
    </font>
    <font>
      <strike/>
      <sz val="12"/>
      <name val="Calibri Light"/>
      <family val="2"/>
    </font>
    <font>
      <strike/>
      <sz val="11"/>
      <name val="Calibri Light"/>
      <family val="2"/>
    </font>
    <font>
      <b/>
      <sz val="2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C6E0B4"/>
        <bgColor rgb="FFC6E0B4"/>
      </patternFill>
    </fill>
    <fill>
      <patternFill patternType="solid">
        <fgColor rgb="FFFFFFFF"/>
        <bgColor rgb="FFFFFFFF"/>
      </patternFill>
    </fill>
    <fill>
      <patternFill patternType="solid">
        <fgColor theme="3" tint="0.89999084444715716"/>
        <bgColor rgb="FFD9E1F2"/>
      </patternFill>
    </fill>
    <fill>
      <patternFill patternType="solid">
        <fgColor theme="3" tint="0.89999084444715716"/>
        <bgColor rgb="FFF2F2F2"/>
      </patternFill>
    </fill>
    <fill>
      <patternFill patternType="solid">
        <fgColor theme="3" tint="0.89999084444715716"/>
        <bgColor rgb="FFDDEBF7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rgb="FFFFCC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9">
    <xf numFmtId="0" fontId="0" fillId="0" borderId="0" xfId="0"/>
    <xf numFmtId="0" fontId="3" fillId="3" borderId="0" xfId="0" applyFont="1" applyFill="1"/>
    <xf numFmtId="0" fontId="4" fillId="3" borderId="0" xfId="0" applyFont="1" applyFill="1"/>
    <xf numFmtId="0" fontId="4" fillId="0" borderId="0" xfId="0" applyFont="1"/>
    <xf numFmtId="0" fontId="3" fillId="3" borderId="3" xfId="0" applyFont="1" applyFill="1" applyBorder="1" applyAlignment="1">
      <alignment horizontal="justify" wrapText="1"/>
    </xf>
    <xf numFmtId="0" fontId="3" fillId="3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horizontal="center"/>
    </xf>
    <xf numFmtId="44" fontId="3" fillId="3" borderId="0" xfId="1" applyFont="1" applyFill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right" vertical="center"/>
    </xf>
    <xf numFmtId="4" fontId="2" fillId="3" borderId="0" xfId="0" applyNumberFormat="1" applyFont="1" applyFill="1" applyAlignment="1">
      <alignment horizontal="center"/>
    </xf>
    <xf numFmtId="0" fontId="2" fillId="3" borderId="3" xfId="0" applyFont="1" applyFill="1" applyBorder="1" applyAlignment="1">
      <alignment horizontal="justify" wrapText="1"/>
    </xf>
    <xf numFmtId="4" fontId="3" fillId="3" borderId="3" xfId="0" applyNumberFormat="1" applyFont="1" applyFill="1" applyBorder="1" applyAlignment="1">
      <alignment horizontal="center"/>
    </xf>
    <xf numFmtId="0" fontId="3" fillId="3" borderId="3" xfId="0" applyFont="1" applyFill="1" applyBorder="1"/>
    <xf numFmtId="0" fontId="5" fillId="3" borderId="0" xfId="0" applyFont="1" applyFill="1"/>
    <xf numFmtId="0" fontId="6" fillId="3" borderId="0" xfId="0" applyFont="1" applyFill="1"/>
    <xf numFmtId="0" fontId="3" fillId="3" borderId="5" xfId="0" applyFont="1" applyFill="1" applyBorder="1" applyAlignment="1">
      <alignment horizontal="center"/>
    </xf>
    <xf numFmtId="0" fontId="2" fillId="3" borderId="0" xfId="0" applyFont="1" applyFill="1"/>
    <xf numFmtId="0" fontId="3" fillId="3" borderId="0" xfId="0" applyFont="1" applyFill="1" applyAlignment="1">
      <alignment horizontal="center"/>
    </xf>
    <xf numFmtId="0" fontId="3" fillId="0" borderId="3" xfId="0" applyFont="1" applyBorder="1" applyAlignment="1">
      <alignment horizontal="justify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center"/>
    </xf>
    <xf numFmtId="0" fontId="7" fillId="3" borderId="0" xfId="0" applyFont="1" applyFill="1"/>
    <xf numFmtId="0" fontId="10" fillId="3" borderId="3" xfId="0" applyFont="1" applyFill="1" applyBorder="1" applyAlignment="1">
      <alignment wrapText="1"/>
    </xf>
    <xf numFmtId="0" fontId="10" fillId="3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justify" wrapText="1"/>
    </xf>
    <xf numFmtId="0" fontId="7" fillId="3" borderId="3" xfId="0" applyFont="1" applyFill="1" applyBorder="1" applyAlignment="1">
      <alignment wrapText="1"/>
    </xf>
    <xf numFmtId="0" fontId="4" fillId="3" borderId="3" xfId="0" applyFont="1" applyFill="1" applyBorder="1" applyAlignment="1">
      <alignment wrapText="1"/>
    </xf>
    <xf numFmtId="0" fontId="12" fillId="3" borderId="3" xfId="0" applyFont="1" applyFill="1" applyBorder="1" applyAlignment="1">
      <alignment horizontal="justify" wrapText="1"/>
    </xf>
    <xf numFmtId="0" fontId="10" fillId="3" borderId="3" xfId="0" applyFont="1" applyFill="1" applyBorder="1" applyAlignment="1">
      <alignment horizontal="justify" wrapText="1"/>
    </xf>
    <xf numFmtId="0" fontId="13" fillId="3" borderId="0" xfId="0" applyFont="1" applyFill="1" applyAlignment="1">
      <alignment horizontal="center"/>
    </xf>
    <xf numFmtId="0" fontId="14" fillId="3" borderId="0" xfId="0" applyFont="1" applyFill="1"/>
    <xf numFmtId="0" fontId="15" fillId="3" borderId="0" xfId="0" applyFont="1" applyFill="1"/>
    <xf numFmtId="0" fontId="15" fillId="0" borderId="0" xfId="0" applyFont="1"/>
    <xf numFmtId="0" fontId="3" fillId="3" borderId="9" xfId="0" applyFont="1" applyFill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0" borderId="9" xfId="0" applyFont="1" applyBorder="1" applyAlignment="1">
      <alignment horizontal="center"/>
    </xf>
    <xf numFmtId="0" fontId="3" fillId="3" borderId="3" xfId="0" applyFont="1" applyFill="1" applyBorder="1" applyAlignment="1">
      <alignment horizontal="left"/>
    </xf>
    <xf numFmtId="0" fontId="9" fillId="3" borderId="3" xfId="0" applyFont="1" applyFill="1" applyBorder="1" applyAlignment="1">
      <alignment horizontal="justify" wrapText="1"/>
    </xf>
    <xf numFmtId="0" fontId="3" fillId="3" borderId="3" xfId="0" applyFont="1" applyFill="1" applyBorder="1" applyAlignment="1">
      <alignment horizontal="justify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4" fontId="2" fillId="5" borderId="12" xfId="0" applyNumberFormat="1" applyFont="1" applyFill="1" applyBorder="1" applyAlignment="1">
      <alignment horizontal="center"/>
    </xf>
    <xf numFmtId="44" fontId="3" fillId="3" borderId="10" xfId="1" applyFont="1" applyFill="1" applyBorder="1" applyAlignment="1">
      <alignment horizontal="right"/>
    </xf>
    <xf numFmtId="44" fontId="3" fillId="3" borderId="10" xfId="1" applyFont="1" applyFill="1" applyBorder="1" applyAlignment="1">
      <alignment horizontal="center"/>
    </xf>
    <xf numFmtId="44" fontId="2" fillId="5" borderId="10" xfId="1" applyFont="1" applyFill="1" applyBorder="1" applyAlignment="1">
      <alignment horizontal="center"/>
    </xf>
    <xf numFmtId="44" fontId="2" fillId="8" borderId="10" xfId="1" applyFont="1" applyFill="1" applyBorder="1" applyAlignment="1">
      <alignment horizontal="center"/>
    </xf>
    <xf numFmtId="44" fontId="2" fillId="7" borderId="10" xfId="1" applyFont="1" applyFill="1" applyBorder="1" applyAlignment="1">
      <alignment horizontal="center"/>
    </xf>
    <xf numFmtId="44" fontId="2" fillId="9" borderId="10" xfId="1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4" fontId="2" fillId="5" borderId="9" xfId="0" applyNumberFormat="1" applyFont="1" applyFill="1" applyBorder="1" applyAlignment="1">
      <alignment horizontal="center"/>
    </xf>
    <xf numFmtId="0" fontId="2" fillId="10" borderId="0" xfId="0" applyFont="1" applyFill="1" applyAlignment="1">
      <alignment horizontal="right" vertical="center"/>
    </xf>
    <xf numFmtId="44" fontId="2" fillId="10" borderId="0" xfId="1" applyFont="1" applyFill="1" applyBorder="1" applyAlignment="1">
      <alignment horizontal="center"/>
    </xf>
    <xf numFmtId="4" fontId="2" fillId="10" borderId="0" xfId="0" applyNumberFormat="1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3" fillId="10" borderId="0" xfId="0" applyFont="1" applyFill="1"/>
    <xf numFmtId="0" fontId="4" fillId="10" borderId="0" xfId="0" applyFont="1" applyFill="1"/>
    <xf numFmtId="0" fontId="4" fillId="11" borderId="0" xfId="0" applyFont="1" applyFill="1"/>
    <xf numFmtId="0" fontId="2" fillId="3" borderId="0" xfId="0" applyFont="1" applyFill="1" applyBorder="1" applyAlignment="1">
      <alignment horizontal="right" vertical="center"/>
    </xf>
    <xf numFmtId="0" fontId="2" fillId="3" borderId="10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4" fillId="3" borderId="6" xfId="0" applyFont="1" applyFill="1" applyBorder="1"/>
    <xf numFmtId="0" fontId="16" fillId="10" borderId="0" xfId="0" applyFont="1" applyFill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383"/>
  <sheetViews>
    <sheetView tabSelected="1" topLeftCell="A348" zoomScale="50" zoomScaleNormal="50" zoomScaleSheetLayoutView="40" workbookViewId="0">
      <selection activeCell="D403" sqref="D403"/>
    </sheetView>
  </sheetViews>
  <sheetFormatPr defaultColWidth="10" defaultRowHeight="15"/>
  <cols>
    <col min="1" max="1" width="130.875" style="1" customWidth="1"/>
    <col min="2" max="2" width="34.5" style="1" customWidth="1"/>
    <col min="3" max="3" width="55.75" style="1" customWidth="1"/>
    <col min="4" max="4" width="38.875" style="1" customWidth="1"/>
    <col min="5" max="5" width="66.625" style="1" customWidth="1"/>
    <col min="6" max="6" width="17.75" style="1" customWidth="1"/>
    <col min="7" max="987" width="10" style="1"/>
    <col min="988" max="989" width="11.75" style="2" customWidth="1"/>
    <col min="990" max="16384" width="10" style="2"/>
  </cols>
  <sheetData>
    <row r="1" spans="1:1022" ht="99.95" customHeight="1" thickBot="1">
      <c r="A1" s="71" t="s">
        <v>282</v>
      </c>
      <c r="B1" s="71"/>
      <c r="C1" s="71"/>
      <c r="D1" s="71"/>
      <c r="E1" s="71"/>
    </row>
    <row r="2" spans="1:1022" s="3" customFormat="1" ht="42.4" customHeight="1" thickBot="1">
      <c r="A2" s="69" t="s">
        <v>0</v>
      </c>
      <c r="B2" s="69"/>
      <c r="C2" s="69"/>
      <c r="D2" s="74"/>
      <c r="E2" s="57" t="s">
        <v>280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</row>
    <row r="3" spans="1:1022" s="3" customFormat="1" ht="42.4" customHeight="1">
      <c r="A3" s="43" t="s">
        <v>1</v>
      </c>
      <c r="B3" s="43" t="s">
        <v>2</v>
      </c>
      <c r="C3" s="43" t="s">
        <v>3</v>
      </c>
      <c r="D3" s="48" t="s">
        <v>4</v>
      </c>
      <c r="E3" s="56">
        <v>0.27500000000000002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</row>
    <row r="4" spans="1:1022" s="3" customFormat="1" ht="51.75" customHeight="1">
      <c r="A4" s="4" t="s">
        <v>23</v>
      </c>
      <c r="B4" s="5">
        <v>15981</v>
      </c>
      <c r="C4" s="5">
        <v>0</v>
      </c>
      <c r="D4" s="37">
        <f t="shared" ref="D4:D9" si="0">SUM(B4:C4)</f>
        <v>15981</v>
      </c>
      <c r="E4" s="50">
        <f>D4*E3</f>
        <v>4394.7750000000005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</row>
    <row r="5" spans="1:1022" s="3" customFormat="1" ht="73.5" customHeight="1">
      <c r="A5" s="6" t="s">
        <v>24</v>
      </c>
      <c r="B5" s="5">
        <v>7217</v>
      </c>
      <c r="C5" s="5">
        <v>2933</v>
      </c>
      <c r="D5" s="37">
        <f t="shared" si="0"/>
        <v>10150</v>
      </c>
      <c r="E5" s="51">
        <f>D5*E3</f>
        <v>2791.25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</row>
    <row r="6" spans="1:1022" s="3" customFormat="1" ht="73.5" customHeight="1">
      <c r="A6" s="6" t="s">
        <v>25</v>
      </c>
      <c r="B6" s="5">
        <v>2154</v>
      </c>
      <c r="C6" s="5">
        <v>0</v>
      </c>
      <c r="D6" s="37">
        <f t="shared" si="0"/>
        <v>2154</v>
      </c>
      <c r="E6" s="51">
        <f>D6*E3</f>
        <v>592.35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</row>
    <row r="7" spans="1:1022" s="3" customFormat="1" ht="53.25" customHeight="1">
      <c r="A7" s="6" t="s">
        <v>26</v>
      </c>
      <c r="B7" s="5">
        <v>3819</v>
      </c>
      <c r="C7" s="5">
        <v>0</v>
      </c>
      <c r="D7" s="37">
        <f t="shared" si="0"/>
        <v>3819</v>
      </c>
      <c r="E7" s="51">
        <f>D7*E3</f>
        <v>1050.2250000000001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</row>
    <row r="8" spans="1:1022" s="3" customFormat="1" ht="53.25" customHeight="1">
      <c r="A8" s="7" t="s">
        <v>27</v>
      </c>
      <c r="B8" s="8">
        <v>690</v>
      </c>
      <c r="C8" s="8">
        <v>0</v>
      </c>
      <c r="D8" s="39">
        <f t="shared" si="0"/>
        <v>690</v>
      </c>
      <c r="E8" s="51">
        <f>D8*E3</f>
        <v>189.75000000000003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</row>
    <row r="9" spans="1:1022" s="3" customFormat="1" ht="51.75" customHeight="1">
      <c r="A9" s="4" t="s">
        <v>28</v>
      </c>
      <c r="B9" s="5">
        <v>528.22</v>
      </c>
      <c r="C9" s="5">
        <v>1428.08</v>
      </c>
      <c r="D9" s="37">
        <f t="shared" si="0"/>
        <v>1956.3</v>
      </c>
      <c r="E9" s="51">
        <f>D9*E3</f>
        <v>537.98250000000007</v>
      </c>
      <c r="F9" s="9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</row>
    <row r="10" spans="1:1022" s="3" customFormat="1" ht="42.4" customHeight="1">
      <c r="A10" s="75" t="s">
        <v>5</v>
      </c>
      <c r="B10" s="75"/>
      <c r="C10" s="75"/>
      <c r="D10" s="49">
        <f>SUM(D4:D9)</f>
        <v>34750.300000000003</v>
      </c>
      <c r="E10" s="53">
        <f>SUM(E4:E9)</f>
        <v>9556.3325000000004</v>
      </c>
      <c r="F10" s="10"/>
      <c r="G10" s="10"/>
      <c r="H10" s="10"/>
      <c r="I10" s="10"/>
      <c r="J10" s="10"/>
      <c r="K10" s="1"/>
      <c r="L10" s="10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2"/>
      <c r="AMG10" s="2"/>
    </row>
    <row r="11" spans="1:1022" s="3" customFormat="1" ht="42.4" customHeight="1">
      <c r="A11" s="67" t="s">
        <v>277</v>
      </c>
      <c r="B11" s="67"/>
      <c r="C11" s="67"/>
      <c r="D11" s="54">
        <f>E10</f>
        <v>9556.3325000000004</v>
      </c>
      <c r="E11" s="12"/>
      <c r="F11" s="10"/>
      <c r="G11" s="10"/>
      <c r="H11" s="10"/>
      <c r="I11" s="10"/>
      <c r="J11" s="10"/>
      <c r="K11" s="1"/>
      <c r="L11" s="10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2"/>
      <c r="AMG11" s="2"/>
      <c r="AMH11" s="2"/>
    </row>
    <row r="12" spans="1:1022" s="3" customFormat="1" ht="42.4" customHeight="1">
      <c r="A12" s="67" t="s">
        <v>276</v>
      </c>
      <c r="B12" s="67"/>
      <c r="C12" s="67"/>
      <c r="D12" s="55">
        <f>D11*2</f>
        <v>19112.665000000001</v>
      </c>
      <c r="E12" s="12"/>
      <c r="F12" s="10"/>
      <c r="G12" s="10"/>
      <c r="H12" s="10"/>
      <c r="I12" s="10"/>
      <c r="J12" s="10"/>
      <c r="K12" s="1"/>
      <c r="L12" s="10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2"/>
      <c r="AMG12" s="2"/>
      <c r="AMH12" s="2"/>
    </row>
    <row r="13" spans="1:1022" s="3" customFormat="1" ht="42.4" customHeight="1">
      <c r="A13" s="11"/>
      <c r="B13" s="11"/>
      <c r="C13" s="11"/>
      <c r="D13" s="12"/>
      <c r="E13" s="12"/>
      <c r="F13" s="10"/>
      <c r="G13" s="10"/>
      <c r="H13" s="10"/>
      <c r="I13" s="10"/>
      <c r="J13" s="10"/>
      <c r="K13" s="1"/>
      <c r="L13" s="1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2"/>
      <c r="AMG13" s="2"/>
      <c r="AMH13" s="2"/>
    </row>
    <row r="14" spans="1:1022" s="3" customFormat="1" ht="42.4" customHeight="1" thickBot="1">
      <c r="A14" s="11"/>
      <c r="B14" s="11"/>
      <c r="C14" s="11"/>
      <c r="D14" s="12"/>
      <c r="E14" s="12"/>
      <c r="F14" s="10"/>
      <c r="G14" s="10"/>
      <c r="H14" s="10"/>
      <c r="I14" s="10"/>
      <c r="J14" s="10"/>
      <c r="K14" s="1"/>
      <c r="L14" s="1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2"/>
      <c r="AMG14" s="2"/>
      <c r="AMH14" s="2"/>
    </row>
    <row r="15" spans="1:1022" s="3" customFormat="1" ht="42.4" customHeight="1" thickBot="1">
      <c r="A15" s="70" t="s">
        <v>6</v>
      </c>
      <c r="B15" s="70"/>
      <c r="C15" s="70"/>
      <c r="D15" s="70"/>
      <c r="E15" s="57" t="s">
        <v>280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</row>
    <row r="16" spans="1:1022" s="3" customFormat="1" ht="42.4" customHeight="1">
      <c r="A16" s="44" t="s">
        <v>1</v>
      </c>
      <c r="B16" s="44" t="s">
        <v>2</v>
      </c>
      <c r="C16" s="44" t="s">
        <v>3</v>
      </c>
      <c r="D16" s="44" t="s">
        <v>4</v>
      </c>
      <c r="E16" s="56">
        <v>0.27500000000000002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</row>
    <row r="17" spans="1:1021" s="3" customFormat="1" ht="42.4" customHeight="1">
      <c r="A17" s="13" t="s">
        <v>29</v>
      </c>
      <c r="B17" s="5">
        <v>6156.01</v>
      </c>
      <c r="C17" s="5">
        <v>770</v>
      </c>
      <c r="D17" s="5">
        <f t="shared" ref="D17:D48" si="1">SUM(B17:C17)</f>
        <v>6926.01</v>
      </c>
      <c r="E17" s="51">
        <f>D17*E16</f>
        <v>1904.6527500000002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</row>
    <row r="18" spans="1:1021" s="3" customFormat="1" ht="58.5" customHeight="1">
      <c r="A18" s="4" t="s">
        <v>30</v>
      </c>
      <c r="B18" s="5">
        <v>15681</v>
      </c>
      <c r="C18" s="5">
        <v>0</v>
      </c>
      <c r="D18" s="5">
        <f t="shared" si="1"/>
        <v>15681</v>
      </c>
      <c r="E18" s="51">
        <f>D18*E16</f>
        <v>4312.2750000000005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</row>
    <row r="19" spans="1:1021" s="3" customFormat="1" ht="42.4" customHeight="1">
      <c r="A19" s="4" t="s">
        <v>31</v>
      </c>
      <c r="B19" s="5">
        <v>2040.27</v>
      </c>
      <c r="C19" s="5">
        <v>550</v>
      </c>
      <c r="D19" s="5">
        <f t="shared" si="1"/>
        <v>2590.27</v>
      </c>
      <c r="E19" s="51">
        <f>D19*E16</f>
        <v>712.32425000000001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</row>
    <row r="20" spans="1:1021" s="3" customFormat="1" ht="42.4" customHeight="1">
      <c r="A20" s="13" t="s">
        <v>32</v>
      </c>
      <c r="B20" s="5">
        <v>20630</v>
      </c>
      <c r="C20" s="5">
        <v>0</v>
      </c>
      <c r="D20" s="5">
        <f t="shared" si="1"/>
        <v>20630</v>
      </c>
      <c r="E20" s="51">
        <f>D20*E16</f>
        <v>5673.2500000000009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</row>
    <row r="21" spans="1:1021" s="3" customFormat="1" ht="42.4" customHeight="1">
      <c r="A21" s="6" t="s">
        <v>33</v>
      </c>
      <c r="B21" s="5">
        <v>2706.78</v>
      </c>
      <c r="C21" s="5">
        <v>2968</v>
      </c>
      <c r="D21" s="5">
        <f t="shared" si="1"/>
        <v>5674.7800000000007</v>
      </c>
      <c r="E21" s="51">
        <f>D21*E16</f>
        <v>1560.5645000000004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</row>
    <row r="22" spans="1:1021" s="3" customFormat="1" ht="42.4" customHeight="1">
      <c r="A22" s="6" t="s">
        <v>34</v>
      </c>
      <c r="B22" s="5">
        <v>163.93</v>
      </c>
      <c r="C22" s="5">
        <v>0</v>
      </c>
      <c r="D22" s="5">
        <f t="shared" si="1"/>
        <v>163.93</v>
      </c>
      <c r="E22" s="51">
        <f>D22*E16</f>
        <v>45.080750000000009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</row>
    <row r="23" spans="1:1021" s="3" customFormat="1" ht="42.4" customHeight="1">
      <c r="A23" s="4" t="s">
        <v>35</v>
      </c>
      <c r="B23" s="5">
        <v>329</v>
      </c>
      <c r="C23" s="5">
        <v>635</v>
      </c>
      <c r="D23" s="5">
        <f t="shared" si="1"/>
        <v>964</v>
      </c>
      <c r="E23" s="51">
        <f>D23*E16</f>
        <v>265.10000000000002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</row>
    <row r="24" spans="1:1021" s="3" customFormat="1" ht="42.4" customHeight="1">
      <c r="A24" s="6" t="s">
        <v>36</v>
      </c>
      <c r="B24" s="5">
        <v>410</v>
      </c>
      <c r="C24" s="5">
        <v>1033</v>
      </c>
      <c r="D24" s="5">
        <f t="shared" si="1"/>
        <v>1443</v>
      </c>
      <c r="E24" s="51">
        <f>D24*E16</f>
        <v>396.82500000000005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</row>
    <row r="25" spans="1:1021" s="3" customFormat="1" ht="42.4" customHeight="1">
      <c r="A25" s="6" t="s">
        <v>37</v>
      </c>
      <c r="B25" s="5">
        <v>968.6</v>
      </c>
      <c r="C25" s="5">
        <v>1814</v>
      </c>
      <c r="D25" s="5">
        <f t="shared" si="1"/>
        <v>2782.6</v>
      </c>
      <c r="E25" s="51">
        <f>D25*E16</f>
        <v>765.21500000000003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</row>
    <row r="26" spans="1:1021" s="3" customFormat="1" ht="42.4" customHeight="1">
      <c r="A26" s="4" t="s">
        <v>38</v>
      </c>
      <c r="B26" s="5">
        <f>(1016.66+1016.34)</f>
        <v>2033</v>
      </c>
      <c r="C26" s="5">
        <f>(365+365)</f>
        <v>730</v>
      </c>
      <c r="D26" s="5">
        <f t="shared" si="1"/>
        <v>2763</v>
      </c>
      <c r="E26" s="51">
        <f>D26*E16</f>
        <v>759.82500000000005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</row>
    <row r="27" spans="1:1021" s="3" customFormat="1" ht="42.4" customHeight="1">
      <c r="A27" s="4" t="s">
        <v>39</v>
      </c>
      <c r="B27" s="5">
        <v>799</v>
      </c>
      <c r="C27" s="5">
        <v>1200</v>
      </c>
      <c r="D27" s="5">
        <f t="shared" si="1"/>
        <v>1999</v>
      </c>
      <c r="E27" s="51">
        <f>D27*E16</f>
        <v>549.72500000000002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</row>
    <row r="28" spans="1:1021" s="3" customFormat="1" ht="42.4" customHeight="1">
      <c r="A28" s="4" t="s">
        <v>40</v>
      </c>
      <c r="B28" s="5">
        <v>800</v>
      </c>
      <c r="C28" s="5">
        <v>0</v>
      </c>
      <c r="D28" s="5">
        <f t="shared" si="1"/>
        <v>800</v>
      </c>
      <c r="E28" s="51">
        <f>D28*E16</f>
        <v>220.00000000000003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</row>
    <row r="29" spans="1:1021" s="3" customFormat="1" ht="42.4" customHeight="1">
      <c r="A29" s="4" t="s">
        <v>41</v>
      </c>
      <c r="B29" s="5">
        <v>1600</v>
      </c>
      <c r="C29" s="5">
        <v>50</v>
      </c>
      <c r="D29" s="5">
        <f t="shared" si="1"/>
        <v>1650</v>
      </c>
      <c r="E29" s="51">
        <f>D29*E16</f>
        <v>453.75000000000006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</row>
    <row r="30" spans="1:1021" s="3" customFormat="1" ht="42.4" customHeight="1">
      <c r="A30" s="6" t="s">
        <v>42</v>
      </c>
      <c r="B30" s="5">
        <v>1210</v>
      </c>
      <c r="C30" s="5">
        <v>1043</v>
      </c>
      <c r="D30" s="5">
        <f t="shared" si="1"/>
        <v>2253</v>
      </c>
      <c r="E30" s="51">
        <f>D30*E16</f>
        <v>619.57500000000005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</row>
    <row r="31" spans="1:1021" s="3" customFormat="1" ht="42.4" customHeight="1">
      <c r="A31" s="4" t="s">
        <v>43</v>
      </c>
      <c r="B31" s="14">
        <v>1329.83</v>
      </c>
      <c r="C31" s="5">
        <v>460</v>
      </c>
      <c r="D31" s="5">
        <f t="shared" si="1"/>
        <v>1789.83</v>
      </c>
      <c r="E31" s="51">
        <f>D31*E16</f>
        <v>492.20325000000003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</row>
    <row r="32" spans="1:1021" s="3" customFormat="1" ht="42.4" customHeight="1">
      <c r="A32" s="4" t="s">
        <v>44</v>
      </c>
      <c r="B32" s="5">
        <v>954</v>
      </c>
      <c r="C32" s="5">
        <v>81</v>
      </c>
      <c r="D32" s="5">
        <f t="shared" si="1"/>
        <v>1035</v>
      </c>
      <c r="E32" s="51">
        <f>D32*E16</f>
        <v>284.625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</row>
    <row r="33" spans="1:1021" s="3" customFormat="1" ht="42.4" customHeight="1">
      <c r="A33" s="6" t="s">
        <v>45</v>
      </c>
      <c r="B33" s="5">
        <v>2231.48</v>
      </c>
      <c r="C33" s="5">
        <v>0</v>
      </c>
      <c r="D33" s="5">
        <f t="shared" si="1"/>
        <v>2231.48</v>
      </c>
      <c r="E33" s="51">
        <f>D33*E16</f>
        <v>613.65700000000004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</row>
    <row r="34" spans="1:1021" s="3" customFormat="1" ht="42.4" customHeight="1">
      <c r="A34" s="4" t="s">
        <v>46</v>
      </c>
      <c r="B34" s="5">
        <v>1491</v>
      </c>
      <c r="C34" s="5">
        <v>1560</v>
      </c>
      <c r="D34" s="5">
        <f t="shared" si="1"/>
        <v>3051</v>
      </c>
      <c r="E34" s="51">
        <f>D34*E16</f>
        <v>839.02500000000009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</row>
    <row r="35" spans="1:1021" s="3" customFormat="1" ht="42.4" customHeight="1">
      <c r="A35" s="6" t="s">
        <v>47</v>
      </c>
      <c r="B35" s="5">
        <v>946.6</v>
      </c>
      <c r="C35" s="5">
        <v>54</v>
      </c>
      <c r="D35" s="5">
        <f t="shared" si="1"/>
        <v>1000.6</v>
      </c>
      <c r="E35" s="51">
        <f>D35*E16</f>
        <v>275.16500000000002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</row>
    <row r="36" spans="1:1021" s="3" customFormat="1" ht="42.4" customHeight="1">
      <c r="A36" s="4" t="s">
        <v>48</v>
      </c>
      <c r="B36" s="5">
        <v>1983.1</v>
      </c>
      <c r="C36" s="5">
        <v>218.9</v>
      </c>
      <c r="D36" s="5">
        <f t="shared" si="1"/>
        <v>2202</v>
      </c>
      <c r="E36" s="51">
        <f>D36*E16</f>
        <v>605.55000000000007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</row>
    <row r="37" spans="1:1021" s="3" customFormat="1" ht="42.4" customHeight="1">
      <c r="A37" s="6" t="s">
        <v>49</v>
      </c>
      <c r="B37" s="5">
        <v>6747.61</v>
      </c>
      <c r="C37" s="5">
        <v>509</v>
      </c>
      <c r="D37" s="5">
        <f t="shared" si="1"/>
        <v>7256.61</v>
      </c>
      <c r="E37" s="51">
        <f>D37*E16</f>
        <v>1995.5677500000002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</row>
    <row r="38" spans="1:1021" s="3" customFormat="1" ht="42.4" customHeight="1">
      <c r="A38" s="6" t="s">
        <v>50</v>
      </c>
      <c r="B38" s="5">
        <v>1569.88</v>
      </c>
      <c r="C38" s="5">
        <v>630</v>
      </c>
      <c r="D38" s="5">
        <f t="shared" si="1"/>
        <v>2199.88</v>
      </c>
      <c r="E38" s="51">
        <f>D38*E16</f>
        <v>604.9670000000001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</row>
    <row r="39" spans="1:1021" s="3" customFormat="1" ht="42.4" customHeight="1">
      <c r="A39" s="4" t="s">
        <v>51</v>
      </c>
      <c r="B39" s="5">
        <v>1020.8</v>
      </c>
      <c r="C39" s="5">
        <v>164.2</v>
      </c>
      <c r="D39" s="5">
        <f t="shared" si="1"/>
        <v>1185</v>
      </c>
      <c r="E39" s="51">
        <f>D39*E16</f>
        <v>325.875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</row>
    <row r="40" spans="1:1021" s="3" customFormat="1" ht="42.4" customHeight="1">
      <c r="A40" s="4" t="s">
        <v>52</v>
      </c>
      <c r="B40" s="5">
        <v>1928.5</v>
      </c>
      <c r="C40" s="5">
        <v>700</v>
      </c>
      <c r="D40" s="5">
        <f t="shared" si="1"/>
        <v>2628.5</v>
      </c>
      <c r="E40" s="51">
        <f>D40*E16</f>
        <v>722.83750000000009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</row>
    <row r="41" spans="1:1021" s="3" customFormat="1" ht="42.4" customHeight="1">
      <c r="A41" s="4" t="s">
        <v>53</v>
      </c>
      <c r="B41" s="5">
        <v>890</v>
      </c>
      <c r="C41" s="5">
        <v>410</v>
      </c>
      <c r="D41" s="5">
        <f t="shared" si="1"/>
        <v>1300</v>
      </c>
      <c r="E41" s="51">
        <f>D41*E16</f>
        <v>357.50000000000006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</row>
    <row r="42" spans="1:1021" s="3" customFormat="1" ht="42.4" customHeight="1">
      <c r="A42" s="6" t="s">
        <v>54</v>
      </c>
      <c r="B42" s="5">
        <v>2617.5</v>
      </c>
      <c r="C42" s="5">
        <v>0</v>
      </c>
      <c r="D42" s="5">
        <f t="shared" si="1"/>
        <v>2617.5</v>
      </c>
      <c r="E42" s="51">
        <f>D42*E16</f>
        <v>719.81250000000011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</row>
    <row r="43" spans="1:1021" s="3" customFormat="1" ht="42.4" customHeight="1">
      <c r="A43" s="6" t="s">
        <v>55</v>
      </c>
      <c r="B43" s="5">
        <v>884</v>
      </c>
      <c r="C43" s="5">
        <v>1554</v>
      </c>
      <c r="D43" s="5">
        <f t="shared" si="1"/>
        <v>2438</v>
      </c>
      <c r="E43" s="51">
        <f>D43*E16</f>
        <v>670.45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  <c r="AMG43" s="2"/>
    </row>
    <row r="44" spans="1:1021" s="3" customFormat="1" ht="42.4" customHeight="1">
      <c r="A44" s="4" t="s">
        <v>56</v>
      </c>
      <c r="B44" s="5">
        <v>0</v>
      </c>
      <c r="C44" s="5">
        <v>51</v>
      </c>
      <c r="D44" s="5">
        <f t="shared" si="1"/>
        <v>51</v>
      </c>
      <c r="E44" s="51">
        <f>D44*E16</f>
        <v>14.025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</row>
    <row r="45" spans="1:1021" s="3" customFormat="1" ht="42.4" customHeight="1">
      <c r="A45" s="4" t="s">
        <v>57</v>
      </c>
      <c r="B45" s="5">
        <v>4553.8</v>
      </c>
      <c r="C45" s="5">
        <v>0</v>
      </c>
      <c r="D45" s="5">
        <f t="shared" si="1"/>
        <v>4553.8</v>
      </c>
      <c r="E45" s="51">
        <f>D45*E16</f>
        <v>1252.2950000000001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</row>
    <row r="46" spans="1:1021" s="3" customFormat="1" ht="42.4" customHeight="1">
      <c r="A46" s="4" t="s">
        <v>58</v>
      </c>
      <c r="B46" s="5">
        <v>299.04000000000002</v>
      </c>
      <c r="C46" s="5">
        <v>33</v>
      </c>
      <c r="D46" s="5">
        <f t="shared" si="1"/>
        <v>332.04</v>
      </c>
      <c r="E46" s="51">
        <f>D46*E16</f>
        <v>91.311000000000007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</row>
    <row r="47" spans="1:1021" s="3" customFormat="1" ht="42.4" customHeight="1">
      <c r="A47" s="15" t="s">
        <v>59</v>
      </c>
      <c r="B47" s="5">
        <v>4125</v>
      </c>
      <c r="C47" s="5">
        <v>0</v>
      </c>
      <c r="D47" s="5">
        <f t="shared" si="1"/>
        <v>4125</v>
      </c>
      <c r="E47" s="51">
        <f>D47*E16</f>
        <v>1134.375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  <c r="AMG47" s="2"/>
    </row>
    <row r="48" spans="1:1021" s="17" customFormat="1" ht="42.4" customHeight="1">
      <c r="A48" s="15" t="s">
        <v>60</v>
      </c>
      <c r="B48" s="5">
        <v>2046</v>
      </c>
      <c r="C48" s="5">
        <v>0</v>
      </c>
      <c r="D48" s="5">
        <f t="shared" si="1"/>
        <v>2046</v>
      </c>
      <c r="E48" s="51">
        <f>D48*E16</f>
        <v>562.65000000000009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  <c r="IV48" s="16"/>
      <c r="IW48" s="16"/>
      <c r="IX48" s="16"/>
      <c r="IY48" s="16"/>
      <c r="IZ48" s="16"/>
      <c r="JA48" s="16"/>
      <c r="JB48" s="16"/>
      <c r="JC48" s="16"/>
      <c r="JD48" s="16"/>
      <c r="JE48" s="16"/>
      <c r="JF48" s="16"/>
      <c r="JG48" s="16"/>
      <c r="JH48" s="16"/>
      <c r="JI48" s="16"/>
      <c r="JJ48" s="16"/>
      <c r="JK48" s="16"/>
      <c r="JL48" s="16"/>
      <c r="JM48" s="16"/>
      <c r="JN48" s="16"/>
      <c r="JO48" s="16"/>
      <c r="JP48" s="16"/>
      <c r="JQ48" s="16"/>
      <c r="JR48" s="16"/>
      <c r="JS48" s="16"/>
      <c r="JT48" s="16"/>
      <c r="JU48" s="16"/>
      <c r="JV48" s="16"/>
      <c r="JW48" s="16"/>
      <c r="JX48" s="16"/>
      <c r="JY48" s="16"/>
      <c r="JZ48" s="16"/>
      <c r="KA48" s="16"/>
      <c r="KB48" s="16"/>
      <c r="KC48" s="16"/>
      <c r="KD48" s="16"/>
      <c r="KE48" s="16"/>
      <c r="KF48" s="16"/>
      <c r="KG48" s="16"/>
      <c r="KH48" s="16"/>
      <c r="KI48" s="16"/>
      <c r="KJ48" s="16"/>
      <c r="KK48" s="16"/>
      <c r="KL48" s="16"/>
      <c r="KM48" s="16"/>
      <c r="KN48" s="16"/>
      <c r="KO48" s="16"/>
      <c r="KP48" s="16"/>
      <c r="KQ48" s="16"/>
      <c r="KR48" s="16"/>
      <c r="KS48" s="16"/>
      <c r="KT48" s="16"/>
      <c r="KU48" s="16"/>
      <c r="KV48" s="16"/>
      <c r="KW48" s="16"/>
      <c r="KX48" s="16"/>
      <c r="KY48" s="16"/>
      <c r="KZ48" s="16"/>
      <c r="LA48" s="16"/>
      <c r="LB48" s="16"/>
      <c r="LC48" s="16"/>
      <c r="LD48" s="16"/>
      <c r="LE48" s="16"/>
      <c r="LF48" s="16"/>
      <c r="LG48" s="16"/>
      <c r="LH48" s="16"/>
      <c r="LI48" s="16"/>
      <c r="LJ48" s="16"/>
      <c r="LK48" s="16"/>
      <c r="LL48" s="16"/>
      <c r="LM48" s="16"/>
      <c r="LN48" s="16"/>
      <c r="LO48" s="16"/>
      <c r="LP48" s="16"/>
      <c r="LQ48" s="16"/>
      <c r="LR48" s="16"/>
      <c r="LS48" s="16"/>
      <c r="LT48" s="16"/>
      <c r="LU48" s="16"/>
      <c r="LV48" s="16"/>
      <c r="LW48" s="16"/>
      <c r="LX48" s="16"/>
      <c r="LY48" s="16"/>
      <c r="LZ48" s="16"/>
      <c r="MA48" s="16"/>
      <c r="MB48" s="16"/>
      <c r="MC48" s="16"/>
      <c r="MD48" s="16"/>
      <c r="ME48" s="16"/>
      <c r="MF48" s="16"/>
      <c r="MG48" s="16"/>
      <c r="MH48" s="16"/>
      <c r="MI48" s="16"/>
      <c r="MJ48" s="16"/>
      <c r="MK48" s="16"/>
      <c r="ML48" s="16"/>
      <c r="MM48" s="16"/>
      <c r="MN48" s="16"/>
      <c r="MO48" s="16"/>
      <c r="MP48" s="16"/>
      <c r="MQ48" s="16"/>
      <c r="MR48" s="16"/>
      <c r="MS48" s="16"/>
      <c r="MT48" s="16"/>
      <c r="MU48" s="16"/>
      <c r="MV48" s="16"/>
      <c r="MW48" s="16"/>
      <c r="MX48" s="16"/>
      <c r="MY48" s="16"/>
      <c r="MZ48" s="16"/>
      <c r="NA48" s="16"/>
      <c r="NB48" s="16"/>
      <c r="NC48" s="16"/>
      <c r="ND48" s="16"/>
      <c r="NE48" s="16"/>
      <c r="NF48" s="16"/>
      <c r="NG48" s="16"/>
      <c r="NH48" s="16"/>
      <c r="NI48" s="16"/>
      <c r="NJ48" s="16"/>
      <c r="NK48" s="16"/>
      <c r="NL48" s="16"/>
      <c r="NM48" s="16"/>
      <c r="NN48" s="16"/>
      <c r="NO48" s="16"/>
      <c r="NP48" s="16"/>
      <c r="NQ48" s="16"/>
      <c r="NR48" s="16"/>
      <c r="NS48" s="16"/>
      <c r="NT48" s="16"/>
      <c r="NU48" s="16"/>
      <c r="NV48" s="16"/>
      <c r="NW48" s="16"/>
      <c r="NX48" s="16"/>
      <c r="NY48" s="16"/>
      <c r="NZ48" s="16"/>
      <c r="OA48" s="16"/>
      <c r="OB48" s="16"/>
      <c r="OC48" s="16"/>
      <c r="OD48" s="16"/>
      <c r="OE48" s="16"/>
      <c r="OF48" s="16"/>
      <c r="OG48" s="16"/>
      <c r="OH48" s="16"/>
      <c r="OI48" s="16"/>
      <c r="OJ48" s="16"/>
      <c r="OK48" s="16"/>
      <c r="OL48" s="16"/>
      <c r="OM48" s="16"/>
      <c r="ON48" s="16"/>
      <c r="OO48" s="16"/>
      <c r="OP48" s="16"/>
      <c r="OQ48" s="16"/>
      <c r="OR48" s="16"/>
      <c r="OS48" s="16"/>
      <c r="OT48" s="16"/>
      <c r="OU48" s="16"/>
      <c r="OV48" s="16"/>
      <c r="OW48" s="16"/>
      <c r="OX48" s="16"/>
      <c r="OY48" s="16"/>
      <c r="OZ48" s="16"/>
      <c r="PA48" s="16"/>
      <c r="PB48" s="16"/>
      <c r="PC48" s="16"/>
      <c r="PD48" s="16"/>
      <c r="PE48" s="16"/>
      <c r="PF48" s="16"/>
      <c r="PG48" s="16"/>
      <c r="PH48" s="16"/>
      <c r="PI48" s="16"/>
      <c r="PJ48" s="16"/>
      <c r="PK48" s="16"/>
      <c r="PL48" s="16"/>
      <c r="PM48" s="16"/>
      <c r="PN48" s="16"/>
      <c r="PO48" s="16"/>
      <c r="PP48" s="16"/>
      <c r="PQ48" s="16"/>
      <c r="PR48" s="16"/>
      <c r="PS48" s="16"/>
      <c r="PT48" s="16"/>
      <c r="PU48" s="16"/>
      <c r="PV48" s="16"/>
      <c r="PW48" s="16"/>
      <c r="PX48" s="16"/>
      <c r="PY48" s="16"/>
      <c r="PZ48" s="16"/>
      <c r="QA48" s="16"/>
      <c r="QB48" s="16"/>
      <c r="QC48" s="16"/>
      <c r="QD48" s="16"/>
      <c r="QE48" s="16"/>
      <c r="QF48" s="16"/>
      <c r="QG48" s="16"/>
      <c r="QH48" s="16"/>
      <c r="QI48" s="16"/>
      <c r="QJ48" s="16"/>
      <c r="QK48" s="16"/>
      <c r="QL48" s="16"/>
      <c r="QM48" s="16"/>
      <c r="QN48" s="16"/>
      <c r="QO48" s="16"/>
      <c r="QP48" s="16"/>
      <c r="QQ48" s="16"/>
      <c r="QR48" s="16"/>
      <c r="QS48" s="16"/>
      <c r="QT48" s="16"/>
      <c r="QU48" s="16"/>
      <c r="QV48" s="16"/>
      <c r="QW48" s="16"/>
      <c r="QX48" s="16"/>
      <c r="QY48" s="16"/>
      <c r="QZ48" s="16"/>
      <c r="RA48" s="16"/>
      <c r="RB48" s="16"/>
      <c r="RC48" s="16"/>
      <c r="RD48" s="16"/>
      <c r="RE48" s="16"/>
      <c r="RF48" s="16"/>
      <c r="RG48" s="16"/>
      <c r="RH48" s="16"/>
      <c r="RI48" s="16"/>
      <c r="RJ48" s="16"/>
      <c r="RK48" s="16"/>
      <c r="RL48" s="16"/>
      <c r="RM48" s="16"/>
      <c r="RN48" s="16"/>
      <c r="RO48" s="16"/>
      <c r="RP48" s="16"/>
      <c r="RQ48" s="16"/>
      <c r="RR48" s="16"/>
      <c r="RS48" s="16"/>
      <c r="RT48" s="16"/>
      <c r="RU48" s="16"/>
      <c r="RV48" s="16"/>
      <c r="RW48" s="16"/>
      <c r="RX48" s="16"/>
      <c r="RY48" s="16"/>
      <c r="RZ48" s="16"/>
      <c r="SA48" s="16"/>
      <c r="SB48" s="16"/>
      <c r="SC48" s="16"/>
      <c r="SD48" s="16"/>
      <c r="SE48" s="16"/>
      <c r="SF48" s="16"/>
      <c r="SG48" s="16"/>
      <c r="SH48" s="16"/>
      <c r="SI48" s="16"/>
      <c r="SJ48" s="16"/>
      <c r="SK48" s="16"/>
      <c r="SL48" s="16"/>
      <c r="SM48" s="16"/>
      <c r="SN48" s="16"/>
      <c r="SO48" s="16"/>
      <c r="SP48" s="16"/>
      <c r="SQ48" s="16"/>
      <c r="SR48" s="16"/>
      <c r="SS48" s="16"/>
      <c r="ST48" s="16"/>
      <c r="SU48" s="16"/>
      <c r="SV48" s="16"/>
      <c r="SW48" s="16"/>
      <c r="SX48" s="16"/>
      <c r="SY48" s="16"/>
      <c r="SZ48" s="16"/>
      <c r="TA48" s="16"/>
      <c r="TB48" s="16"/>
      <c r="TC48" s="16"/>
      <c r="TD48" s="16"/>
      <c r="TE48" s="16"/>
      <c r="TF48" s="16"/>
      <c r="TG48" s="16"/>
      <c r="TH48" s="16"/>
      <c r="TI48" s="16"/>
      <c r="TJ48" s="16"/>
      <c r="TK48" s="16"/>
      <c r="TL48" s="16"/>
      <c r="TM48" s="16"/>
      <c r="TN48" s="16"/>
      <c r="TO48" s="16"/>
      <c r="TP48" s="16"/>
      <c r="TQ48" s="16"/>
      <c r="TR48" s="16"/>
      <c r="TS48" s="16"/>
      <c r="TT48" s="16"/>
      <c r="TU48" s="16"/>
      <c r="TV48" s="16"/>
      <c r="TW48" s="16"/>
      <c r="TX48" s="16"/>
      <c r="TY48" s="16"/>
      <c r="TZ48" s="16"/>
      <c r="UA48" s="16"/>
      <c r="UB48" s="16"/>
      <c r="UC48" s="16"/>
      <c r="UD48" s="16"/>
      <c r="UE48" s="16"/>
      <c r="UF48" s="16"/>
      <c r="UG48" s="16"/>
      <c r="UH48" s="16"/>
      <c r="UI48" s="16"/>
      <c r="UJ48" s="16"/>
      <c r="UK48" s="16"/>
      <c r="UL48" s="16"/>
      <c r="UM48" s="16"/>
      <c r="UN48" s="16"/>
      <c r="UO48" s="16"/>
      <c r="UP48" s="16"/>
      <c r="UQ48" s="16"/>
      <c r="UR48" s="16"/>
      <c r="US48" s="16"/>
      <c r="UT48" s="16"/>
      <c r="UU48" s="16"/>
      <c r="UV48" s="16"/>
      <c r="UW48" s="16"/>
      <c r="UX48" s="16"/>
      <c r="UY48" s="16"/>
      <c r="UZ48" s="16"/>
      <c r="VA48" s="16"/>
      <c r="VB48" s="16"/>
      <c r="VC48" s="16"/>
      <c r="VD48" s="16"/>
      <c r="VE48" s="16"/>
      <c r="VF48" s="16"/>
      <c r="VG48" s="16"/>
      <c r="VH48" s="16"/>
      <c r="VI48" s="16"/>
      <c r="VJ48" s="16"/>
      <c r="VK48" s="16"/>
      <c r="VL48" s="16"/>
      <c r="VM48" s="16"/>
      <c r="VN48" s="16"/>
      <c r="VO48" s="16"/>
      <c r="VP48" s="16"/>
      <c r="VQ48" s="16"/>
      <c r="VR48" s="16"/>
      <c r="VS48" s="16"/>
      <c r="VT48" s="16"/>
      <c r="VU48" s="16"/>
      <c r="VV48" s="16"/>
      <c r="VW48" s="16"/>
      <c r="VX48" s="16"/>
      <c r="VY48" s="16"/>
      <c r="VZ48" s="16"/>
      <c r="WA48" s="16"/>
      <c r="WB48" s="16"/>
      <c r="WC48" s="16"/>
      <c r="WD48" s="16"/>
      <c r="WE48" s="16"/>
      <c r="WF48" s="16"/>
      <c r="WG48" s="16"/>
      <c r="WH48" s="16"/>
      <c r="WI48" s="16"/>
      <c r="WJ48" s="16"/>
      <c r="WK48" s="16"/>
      <c r="WL48" s="16"/>
      <c r="WM48" s="16"/>
      <c r="WN48" s="16"/>
      <c r="WO48" s="16"/>
      <c r="WP48" s="16"/>
      <c r="WQ48" s="16"/>
      <c r="WR48" s="16"/>
      <c r="WS48" s="16"/>
      <c r="WT48" s="16"/>
      <c r="WU48" s="16"/>
      <c r="WV48" s="16"/>
      <c r="WW48" s="16"/>
      <c r="WX48" s="16"/>
      <c r="WY48" s="16"/>
      <c r="WZ48" s="16"/>
      <c r="XA48" s="16"/>
      <c r="XB48" s="16"/>
      <c r="XC48" s="16"/>
      <c r="XD48" s="16"/>
      <c r="XE48" s="16"/>
      <c r="XF48" s="16"/>
      <c r="XG48" s="16"/>
      <c r="XH48" s="16"/>
      <c r="XI48" s="16"/>
      <c r="XJ48" s="16"/>
      <c r="XK48" s="16"/>
      <c r="XL48" s="16"/>
      <c r="XM48" s="16"/>
      <c r="XN48" s="16"/>
      <c r="XO48" s="16"/>
      <c r="XP48" s="16"/>
      <c r="XQ48" s="16"/>
      <c r="XR48" s="16"/>
      <c r="XS48" s="16"/>
      <c r="XT48" s="16"/>
      <c r="XU48" s="16"/>
      <c r="XV48" s="16"/>
      <c r="XW48" s="16"/>
      <c r="XX48" s="16"/>
      <c r="XY48" s="16"/>
      <c r="XZ48" s="16"/>
      <c r="YA48" s="16"/>
      <c r="YB48" s="16"/>
      <c r="YC48" s="16"/>
      <c r="YD48" s="16"/>
      <c r="YE48" s="16"/>
      <c r="YF48" s="16"/>
      <c r="YG48" s="16"/>
      <c r="YH48" s="16"/>
      <c r="YI48" s="16"/>
      <c r="YJ48" s="16"/>
      <c r="YK48" s="16"/>
      <c r="YL48" s="16"/>
      <c r="YM48" s="16"/>
      <c r="YN48" s="16"/>
      <c r="YO48" s="16"/>
      <c r="YP48" s="16"/>
      <c r="YQ48" s="16"/>
      <c r="YR48" s="16"/>
      <c r="YS48" s="16"/>
      <c r="YT48" s="16"/>
      <c r="YU48" s="16"/>
      <c r="YV48" s="16"/>
      <c r="YW48" s="16"/>
      <c r="YX48" s="16"/>
      <c r="YY48" s="16"/>
      <c r="YZ48" s="16"/>
      <c r="ZA48" s="16"/>
      <c r="ZB48" s="16"/>
      <c r="ZC48" s="16"/>
      <c r="ZD48" s="16"/>
      <c r="ZE48" s="16"/>
      <c r="ZF48" s="16"/>
      <c r="ZG48" s="16"/>
      <c r="ZH48" s="16"/>
      <c r="ZI48" s="16"/>
      <c r="ZJ48" s="16"/>
      <c r="ZK48" s="16"/>
      <c r="ZL48" s="16"/>
      <c r="ZM48" s="16"/>
      <c r="ZN48" s="16"/>
      <c r="ZO48" s="16"/>
      <c r="ZP48" s="16"/>
      <c r="ZQ48" s="16"/>
      <c r="ZR48" s="16"/>
      <c r="ZS48" s="16"/>
      <c r="ZT48" s="16"/>
      <c r="ZU48" s="16"/>
      <c r="ZV48" s="16"/>
      <c r="ZW48" s="16"/>
      <c r="ZX48" s="16"/>
      <c r="ZY48" s="16"/>
      <c r="ZZ48" s="16"/>
      <c r="AAA48" s="16"/>
      <c r="AAB48" s="16"/>
      <c r="AAC48" s="16"/>
      <c r="AAD48" s="16"/>
      <c r="AAE48" s="16"/>
      <c r="AAF48" s="16"/>
      <c r="AAG48" s="16"/>
      <c r="AAH48" s="16"/>
      <c r="AAI48" s="16"/>
      <c r="AAJ48" s="16"/>
      <c r="AAK48" s="16"/>
      <c r="AAL48" s="16"/>
      <c r="AAM48" s="16"/>
      <c r="AAN48" s="16"/>
      <c r="AAO48" s="16"/>
      <c r="AAP48" s="16"/>
      <c r="AAQ48" s="16"/>
      <c r="AAR48" s="16"/>
      <c r="AAS48" s="16"/>
      <c r="AAT48" s="16"/>
      <c r="AAU48" s="16"/>
      <c r="AAV48" s="16"/>
      <c r="AAW48" s="16"/>
      <c r="AAX48" s="16"/>
      <c r="AAY48" s="16"/>
      <c r="AAZ48" s="16"/>
      <c r="ABA48" s="16"/>
      <c r="ABB48" s="16"/>
      <c r="ABC48" s="16"/>
      <c r="ABD48" s="16"/>
      <c r="ABE48" s="16"/>
      <c r="ABF48" s="16"/>
      <c r="ABG48" s="16"/>
      <c r="ABH48" s="16"/>
      <c r="ABI48" s="16"/>
      <c r="ABJ48" s="16"/>
      <c r="ABK48" s="16"/>
      <c r="ABL48" s="16"/>
      <c r="ABM48" s="16"/>
      <c r="ABN48" s="16"/>
      <c r="ABO48" s="16"/>
      <c r="ABP48" s="16"/>
      <c r="ABQ48" s="16"/>
      <c r="ABR48" s="16"/>
      <c r="ABS48" s="16"/>
      <c r="ABT48" s="16"/>
      <c r="ABU48" s="16"/>
      <c r="ABV48" s="16"/>
      <c r="ABW48" s="16"/>
      <c r="ABX48" s="16"/>
      <c r="ABY48" s="16"/>
      <c r="ABZ48" s="16"/>
      <c r="ACA48" s="16"/>
      <c r="ACB48" s="16"/>
      <c r="ACC48" s="16"/>
      <c r="ACD48" s="16"/>
      <c r="ACE48" s="16"/>
      <c r="ACF48" s="16"/>
      <c r="ACG48" s="16"/>
      <c r="ACH48" s="16"/>
      <c r="ACI48" s="16"/>
      <c r="ACJ48" s="16"/>
      <c r="ACK48" s="16"/>
      <c r="ACL48" s="16"/>
      <c r="ACM48" s="16"/>
      <c r="ACN48" s="16"/>
      <c r="ACO48" s="16"/>
      <c r="ACP48" s="16"/>
      <c r="ACQ48" s="16"/>
      <c r="ACR48" s="16"/>
      <c r="ACS48" s="16"/>
      <c r="ACT48" s="16"/>
      <c r="ACU48" s="16"/>
      <c r="ACV48" s="16"/>
      <c r="ACW48" s="16"/>
      <c r="ACX48" s="16"/>
      <c r="ACY48" s="16"/>
      <c r="ACZ48" s="16"/>
      <c r="ADA48" s="16"/>
      <c r="ADB48" s="16"/>
      <c r="ADC48" s="16"/>
      <c r="ADD48" s="16"/>
      <c r="ADE48" s="16"/>
      <c r="ADF48" s="16"/>
      <c r="ADG48" s="16"/>
      <c r="ADH48" s="16"/>
      <c r="ADI48" s="16"/>
      <c r="ADJ48" s="16"/>
      <c r="ADK48" s="16"/>
      <c r="ADL48" s="16"/>
      <c r="ADM48" s="16"/>
      <c r="ADN48" s="16"/>
      <c r="ADO48" s="16"/>
      <c r="ADP48" s="16"/>
      <c r="ADQ48" s="16"/>
      <c r="ADR48" s="16"/>
      <c r="ADS48" s="16"/>
      <c r="ADT48" s="16"/>
      <c r="ADU48" s="16"/>
      <c r="ADV48" s="16"/>
      <c r="ADW48" s="16"/>
      <c r="ADX48" s="16"/>
      <c r="ADY48" s="16"/>
      <c r="ADZ48" s="16"/>
      <c r="AEA48" s="16"/>
      <c r="AEB48" s="16"/>
      <c r="AEC48" s="16"/>
      <c r="AED48" s="16"/>
      <c r="AEE48" s="16"/>
      <c r="AEF48" s="16"/>
      <c r="AEG48" s="16"/>
      <c r="AEH48" s="16"/>
      <c r="AEI48" s="16"/>
      <c r="AEJ48" s="16"/>
      <c r="AEK48" s="16"/>
      <c r="AEL48" s="16"/>
      <c r="AEM48" s="16"/>
      <c r="AEN48" s="16"/>
      <c r="AEO48" s="16"/>
      <c r="AEP48" s="16"/>
      <c r="AEQ48" s="16"/>
      <c r="AER48" s="16"/>
      <c r="AES48" s="16"/>
      <c r="AET48" s="16"/>
      <c r="AEU48" s="16"/>
      <c r="AEV48" s="16"/>
      <c r="AEW48" s="16"/>
      <c r="AEX48" s="16"/>
      <c r="AEY48" s="16"/>
      <c r="AEZ48" s="16"/>
      <c r="AFA48" s="16"/>
      <c r="AFB48" s="16"/>
      <c r="AFC48" s="16"/>
      <c r="AFD48" s="16"/>
      <c r="AFE48" s="16"/>
      <c r="AFF48" s="16"/>
      <c r="AFG48" s="16"/>
      <c r="AFH48" s="16"/>
      <c r="AFI48" s="16"/>
      <c r="AFJ48" s="16"/>
      <c r="AFK48" s="16"/>
      <c r="AFL48" s="16"/>
      <c r="AFM48" s="16"/>
      <c r="AFN48" s="16"/>
      <c r="AFO48" s="16"/>
      <c r="AFP48" s="16"/>
      <c r="AFQ48" s="16"/>
      <c r="AFR48" s="16"/>
      <c r="AFS48" s="16"/>
      <c r="AFT48" s="16"/>
      <c r="AFU48" s="16"/>
      <c r="AFV48" s="16"/>
      <c r="AFW48" s="16"/>
      <c r="AFX48" s="16"/>
      <c r="AFY48" s="16"/>
      <c r="AFZ48" s="16"/>
      <c r="AGA48" s="16"/>
      <c r="AGB48" s="16"/>
      <c r="AGC48" s="16"/>
      <c r="AGD48" s="16"/>
      <c r="AGE48" s="16"/>
      <c r="AGF48" s="16"/>
      <c r="AGG48" s="16"/>
      <c r="AGH48" s="16"/>
      <c r="AGI48" s="16"/>
      <c r="AGJ48" s="16"/>
      <c r="AGK48" s="16"/>
      <c r="AGL48" s="16"/>
      <c r="AGM48" s="16"/>
      <c r="AGN48" s="16"/>
      <c r="AGO48" s="16"/>
      <c r="AGP48" s="16"/>
      <c r="AGQ48" s="16"/>
      <c r="AGR48" s="16"/>
      <c r="AGS48" s="16"/>
      <c r="AGT48" s="16"/>
      <c r="AGU48" s="16"/>
      <c r="AGV48" s="16"/>
      <c r="AGW48" s="16"/>
      <c r="AGX48" s="16"/>
      <c r="AGY48" s="16"/>
      <c r="AGZ48" s="16"/>
      <c r="AHA48" s="16"/>
      <c r="AHB48" s="16"/>
      <c r="AHC48" s="16"/>
      <c r="AHD48" s="16"/>
      <c r="AHE48" s="16"/>
      <c r="AHF48" s="16"/>
      <c r="AHG48" s="16"/>
      <c r="AHH48" s="16"/>
      <c r="AHI48" s="16"/>
      <c r="AHJ48" s="16"/>
      <c r="AHK48" s="16"/>
      <c r="AHL48" s="16"/>
      <c r="AHM48" s="16"/>
      <c r="AHN48" s="16"/>
      <c r="AHO48" s="16"/>
      <c r="AHP48" s="16"/>
      <c r="AHQ48" s="16"/>
      <c r="AHR48" s="16"/>
      <c r="AHS48" s="16"/>
      <c r="AHT48" s="16"/>
      <c r="AHU48" s="16"/>
      <c r="AHV48" s="16"/>
      <c r="AHW48" s="16"/>
      <c r="AHX48" s="16"/>
      <c r="AHY48" s="16"/>
      <c r="AHZ48" s="16"/>
      <c r="AIA48" s="16"/>
      <c r="AIB48" s="16"/>
      <c r="AIC48" s="16"/>
      <c r="AID48" s="16"/>
      <c r="AIE48" s="16"/>
      <c r="AIF48" s="16"/>
      <c r="AIG48" s="16"/>
      <c r="AIH48" s="16"/>
      <c r="AII48" s="16"/>
      <c r="AIJ48" s="16"/>
      <c r="AIK48" s="16"/>
      <c r="AIL48" s="16"/>
      <c r="AIM48" s="16"/>
      <c r="AIN48" s="16"/>
      <c r="AIO48" s="16"/>
      <c r="AIP48" s="16"/>
      <c r="AIQ48" s="16"/>
      <c r="AIR48" s="16"/>
      <c r="AIS48" s="16"/>
      <c r="AIT48" s="16"/>
      <c r="AIU48" s="16"/>
      <c r="AIV48" s="16"/>
      <c r="AIW48" s="16"/>
      <c r="AIX48" s="16"/>
      <c r="AIY48" s="16"/>
      <c r="AIZ48" s="16"/>
      <c r="AJA48" s="16"/>
      <c r="AJB48" s="16"/>
      <c r="AJC48" s="16"/>
      <c r="AJD48" s="16"/>
      <c r="AJE48" s="16"/>
      <c r="AJF48" s="16"/>
      <c r="AJG48" s="16"/>
      <c r="AJH48" s="16"/>
      <c r="AJI48" s="16"/>
      <c r="AJJ48" s="16"/>
      <c r="AJK48" s="16"/>
      <c r="AJL48" s="16"/>
      <c r="AJM48" s="16"/>
      <c r="AJN48" s="16"/>
      <c r="AJO48" s="16"/>
      <c r="AJP48" s="16"/>
      <c r="AJQ48" s="16"/>
      <c r="AJR48" s="16"/>
      <c r="AJS48" s="16"/>
      <c r="AJT48" s="16"/>
      <c r="AJU48" s="16"/>
      <c r="AJV48" s="16"/>
      <c r="AJW48" s="16"/>
      <c r="AJX48" s="16"/>
      <c r="AJY48" s="16"/>
      <c r="AJZ48" s="16"/>
      <c r="AKA48" s="16"/>
      <c r="AKB48" s="16"/>
      <c r="AKC48" s="16"/>
      <c r="AKD48" s="16"/>
      <c r="AKE48" s="16"/>
      <c r="AKF48" s="16"/>
      <c r="AKG48" s="16"/>
      <c r="AKH48" s="16"/>
      <c r="AKI48" s="16"/>
      <c r="AKJ48" s="16"/>
      <c r="AKK48" s="16"/>
      <c r="AKL48" s="16"/>
      <c r="AKM48" s="16"/>
      <c r="AKN48" s="16"/>
      <c r="AKO48" s="16"/>
      <c r="AKP48" s="16"/>
      <c r="AKQ48" s="16"/>
      <c r="AKR48" s="16"/>
      <c r="AKS48" s="16"/>
      <c r="AKT48" s="16"/>
      <c r="AKU48" s="16"/>
      <c r="AKV48" s="16"/>
      <c r="AKW48" s="16"/>
      <c r="AKX48" s="16"/>
      <c r="AKY48" s="16"/>
    </row>
    <row r="49" spans="1:1022" s="17" customFormat="1" ht="42.4" customHeight="1">
      <c r="A49" s="15" t="s">
        <v>61</v>
      </c>
      <c r="B49" s="5">
        <v>0</v>
      </c>
      <c r="C49" s="5">
        <v>157.5</v>
      </c>
      <c r="D49" s="18">
        <f>C49</f>
        <v>157.5</v>
      </c>
      <c r="E49" s="51">
        <f>D49*E16</f>
        <v>43.3125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  <c r="IV49" s="16"/>
      <c r="IW49" s="16"/>
      <c r="IX49" s="16"/>
      <c r="IY49" s="16"/>
      <c r="IZ49" s="16"/>
      <c r="JA49" s="16"/>
      <c r="JB49" s="16"/>
      <c r="JC49" s="16"/>
      <c r="JD49" s="16"/>
      <c r="JE49" s="16"/>
      <c r="JF49" s="16"/>
      <c r="JG49" s="16"/>
      <c r="JH49" s="16"/>
      <c r="JI49" s="16"/>
      <c r="JJ49" s="16"/>
      <c r="JK49" s="16"/>
      <c r="JL49" s="16"/>
      <c r="JM49" s="16"/>
      <c r="JN49" s="16"/>
      <c r="JO49" s="16"/>
      <c r="JP49" s="16"/>
      <c r="JQ49" s="16"/>
      <c r="JR49" s="16"/>
      <c r="JS49" s="16"/>
      <c r="JT49" s="16"/>
      <c r="JU49" s="16"/>
      <c r="JV49" s="16"/>
      <c r="JW49" s="16"/>
      <c r="JX49" s="16"/>
      <c r="JY49" s="16"/>
      <c r="JZ49" s="16"/>
      <c r="KA49" s="16"/>
      <c r="KB49" s="16"/>
      <c r="KC49" s="16"/>
      <c r="KD49" s="16"/>
      <c r="KE49" s="16"/>
      <c r="KF49" s="16"/>
      <c r="KG49" s="16"/>
      <c r="KH49" s="16"/>
      <c r="KI49" s="16"/>
      <c r="KJ49" s="16"/>
      <c r="KK49" s="16"/>
      <c r="KL49" s="16"/>
      <c r="KM49" s="16"/>
      <c r="KN49" s="16"/>
      <c r="KO49" s="16"/>
      <c r="KP49" s="16"/>
      <c r="KQ49" s="16"/>
      <c r="KR49" s="16"/>
      <c r="KS49" s="16"/>
      <c r="KT49" s="16"/>
      <c r="KU49" s="16"/>
      <c r="KV49" s="16"/>
      <c r="KW49" s="16"/>
      <c r="KX49" s="16"/>
      <c r="KY49" s="16"/>
      <c r="KZ49" s="16"/>
      <c r="LA49" s="16"/>
      <c r="LB49" s="16"/>
      <c r="LC49" s="16"/>
      <c r="LD49" s="16"/>
      <c r="LE49" s="16"/>
      <c r="LF49" s="16"/>
      <c r="LG49" s="16"/>
      <c r="LH49" s="16"/>
      <c r="LI49" s="16"/>
      <c r="LJ49" s="16"/>
      <c r="LK49" s="16"/>
      <c r="LL49" s="16"/>
      <c r="LM49" s="16"/>
      <c r="LN49" s="16"/>
      <c r="LO49" s="16"/>
      <c r="LP49" s="16"/>
      <c r="LQ49" s="16"/>
      <c r="LR49" s="16"/>
      <c r="LS49" s="16"/>
      <c r="LT49" s="16"/>
      <c r="LU49" s="16"/>
      <c r="LV49" s="16"/>
      <c r="LW49" s="16"/>
      <c r="LX49" s="16"/>
      <c r="LY49" s="16"/>
      <c r="LZ49" s="16"/>
      <c r="MA49" s="16"/>
      <c r="MB49" s="16"/>
      <c r="MC49" s="16"/>
      <c r="MD49" s="16"/>
      <c r="ME49" s="16"/>
      <c r="MF49" s="16"/>
      <c r="MG49" s="16"/>
      <c r="MH49" s="16"/>
      <c r="MI49" s="16"/>
      <c r="MJ49" s="16"/>
      <c r="MK49" s="16"/>
      <c r="ML49" s="16"/>
      <c r="MM49" s="16"/>
      <c r="MN49" s="16"/>
      <c r="MO49" s="16"/>
      <c r="MP49" s="16"/>
      <c r="MQ49" s="16"/>
      <c r="MR49" s="16"/>
      <c r="MS49" s="16"/>
      <c r="MT49" s="16"/>
      <c r="MU49" s="16"/>
      <c r="MV49" s="16"/>
      <c r="MW49" s="16"/>
      <c r="MX49" s="16"/>
      <c r="MY49" s="16"/>
      <c r="MZ49" s="16"/>
      <c r="NA49" s="16"/>
      <c r="NB49" s="16"/>
      <c r="NC49" s="16"/>
      <c r="ND49" s="16"/>
      <c r="NE49" s="16"/>
      <c r="NF49" s="16"/>
      <c r="NG49" s="16"/>
      <c r="NH49" s="16"/>
      <c r="NI49" s="16"/>
      <c r="NJ49" s="16"/>
      <c r="NK49" s="16"/>
      <c r="NL49" s="16"/>
      <c r="NM49" s="16"/>
      <c r="NN49" s="16"/>
      <c r="NO49" s="16"/>
      <c r="NP49" s="16"/>
      <c r="NQ49" s="16"/>
      <c r="NR49" s="16"/>
      <c r="NS49" s="16"/>
      <c r="NT49" s="16"/>
      <c r="NU49" s="16"/>
      <c r="NV49" s="16"/>
      <c r="NW49" s="16"/>
      <c r="NX49" s="16"/>
      <c r="NY49" s="16"/>
      <c r="NZ49" s="16"/>
      <c r="OA49" s="16"/>
      <c r="OB49" s="16"/>
      <c r="OC49" s="16"/>
      <c r="OD49" s="16"/>
      <c r="OE49" s="16"/>
      <c r="OF49" s="16"/>
      <c r="OG49" s="16"/>
      <c r="OH49" s="16"/>
      <c r="OI49" s="16"/>
      <c r="OJ49" s="16"/>
      <c r="OK49" s="16"/>
      <c r="OL49" s="16"/>
      <c r="OM49" s="16"/>
      <c r="ON49" s="16"/>
      <c r="OO49" s="16"/>
      <c r="OP49" s="16"/>
      <c r="OQ49" s="16"/>
      <c r="OR49" s="16"/>
      <c r="OS49" s="16"/>
      <c r="OT49" s="16"/>
      <c r="OU49" s="16"/>
      <c r="OV49" s="16"/>
      <c r="OW49" s="16"/>
      <c r="OX49" s="16"/>
      <c r="OY49" s="16"/>
      <c r="OZ49" s="16"/>
      <c r="PA49" s="16"/>
      <c r="PB49" s="16"/>
      <c r="PC49" s="16"/>
      <c r="PD49" s="16"/>
      <c r="PE49" s="16"/>
      <c r="PF49" s="16"/>
      <c r="PG49" s="16"/>
      <c r="PH49" s="16"/>
      <c r="PI49" s="16"/>
      <c r="PJ49" s="16"/>
      <c r="PK49" s="16"/>
      <c r="PL49" s="16"/>
      <c r="PM49" s="16"/>
      <c r="PN49" s="16"/>
      <c r="PO49" s="16"/>
      <c r="PP49" s="16"/>
      <c r="PQ49" s="16"/>
      <c r="PR49" s="16"/>
      <c r="PS49" s="16"/>
      <c r="PT49" s="16"/>
      <c r="PU49" s="16"/>
      <c r="PV49" s="16"/>
      <c r="PW49" s="16"/>
      <c r="PX49" s="16"/>
      <c r="PY49" s="16"/>
      <c r="PZ49" s="16"/>
      <c r="QA49" s="16"/>
      <c r="QB49" s="16"/>
      <c r="QC49" s="16"/>
      <c r="QD49" s="16"/>
      <c r="QE49" s="16"/>
      <c r="QF49" s="16"/>
      <c r="QG49" s="16"/>
      <c r="QH49" s="16"/>
      <c r="QI49" s="16"/>
      <c r="QJ49" s="16"/>
      <c r="QK49" s="16"/>
      <c r="QL49" s="16"/>
      <c r="QM49" s="16"/>
      <c r="QN49" s="16"/>
      <c r="QO49" s="16"/>
      <c r="QP49" s="16"/>
      <c r="QQ49" s="16"/>
      <c r="QR49" s="16"/>
      <c r="QS49" s="16"/>
      <c r="QT49" s="16"/>
      <c r="QU49" s="16"/>
      <c r="QV49" s="16"/>
      <c r="QW49" s="16"/>
      <c r="QX49" s="16"/>
      <c r="QY49" s="16"/>
      <c r="QZ49" s="16"/>
      <c r="RA49" s="16"/>
      <c r="RB49" s="16"/>
      <c r="RC49" s="16"/>
      <c r="RD49" s="16"/>
      <c r="RE49" s="16"/>
      <c r="RF49" s="16"/>
      <c r="RG49" s="16"/>
      <c r="RH49" s="16"/>
      <c r="RI49" s="16"/>
      <c r="RJ49" s="16"/>
      <c r="RK49" s="16"/>
      <c r="RL49" s="16"/>
      <c r="RM49" s="16"/>
      <c r="RN49" s="16"/>
      <c r="RO49" s="16"/>
      <c r="RP49" s="16"/>
      <c r="RQ49" s="16"/>
      <c r="RR49" s="16"/>
      <c r="RS49" s="16"/>
      <c r="RT49" s="16"/>
      <c r="RU49" s="16"/>
      <c r="RV49" s="16"/>
      <c r="RW49" s="16"/>
      <c r="RX49" s="16"/>
      <c r="RY49" s="16"/>
      <c r="RZ49" s="16"/>
      <c r="SA49" s="16"/>
      <c r="SB49" s="16"/>
      <c r="SC49" s="16"/>
      <c r="SD49" s="16"/>
      <c r="SE49" s="16"/>
      <c r="SF49" s="16"/>
      <c r="SG49" s="16"/>
      <c r="SH49" s="16"/>
      <c r="SI49" s="16"/>
      <c r="SJ49" s="16"/>
      <c r="SK49" s="16"/>
      <c r="SL49" s="16"/>
      <c r="SM49" s="16"/>
      <c r="SN49" s="16"/>
      <c r="SO49" s="16"/>
      <c r="SP49" s="16"/>
      <c r="SQ49" s="16"/>
      <c r="SR49" s="16"/>
      <c r="SS49" s="16"/>
      <c r="ST49" s="16"/>
      <c r="SU49" s="16"/>
      <c r="SV49" s="16"/>
      <c r="SW49" s="16"/>
      <c r="SX49" s="16"/>
      <c r="SY49" s="16"/>
      <c r="SZ49" s="16"/>
      <c r="TA49" s="16"/>
      <c r="TB49" s="16"/>
      <c r="TC49" s="16"/>
      <c r="TD49" s="16"/>
      <c r="TE49" s="16"/>
      <c r="TF49" s="16"/>
      <c r="TG49" s="16"/>
      <c r="TH49" s="16"/>
      <c r="TI49" s="16"/>
      <c r="TJ49" s="16"/>
      <c r="TK49" s="16"/>
      <c r="TL49" s="16"/>
      <c r="TM49" s="16"/>
      <c r="TN49" s="16"/>
      <c r="TO49" s="16"/>
      <c r="TP49" s="16"/>
      <c r="TQ49" s="16"/>
      <c r="TR49" s="16"/>
      <c r="TS49" s="16"/>
      <c r="TT49" s="16"/>
      <c r="TU49" s="16"/>
      <c r="TV49" s="16"/>
      <c r="TW49" s="16"/>
      <c r="TX49" s="16"/>
      <c r="TY49" s="16"/>
      <c r="TZ49" s="16"/>
      <c r="UA49" s="16"/>
      <c r="UB49" s="16"/>
      <c r="UC49" s="16"/>
      <c r="UD49" s="16"/>
      <c r="UE49" s="16"/>
      <c r="UF49" s="16"/>
      <c r="UG49" s="16"/>
      <c r="UH49" s="16"/>
      <c r="UI49" s="16"/>
      <c r="UJ49" s="16"/>
      <c r="UK49" s="16"/>
      <c r="UL49" s="16"/>
      <c r="UM49" s="16"/>
      <c r="UN49" s="16"/>
      <c r="UO49" s="16"/>
      <c r="UP49" s="16"/>
      <c r="UQ49" s="16"/>
      <c r="UR49" s="16"/>
      <c r="US49" s="16"/>
      <c r="UT49" s="16"/>
      <c r="UU49" s="16"/>
      <c r="UV49" s="16"/>
      <c r="UW49" s="16"/>
      <c r="UX49" s="16"/>
      <c r="UY49" s="16"/>
      <c r="UZ49" s="16"/>
      <c r="VA49" s="16"/>
      <c r="VB49" s="16"/>
      <c r="VC49" s="16"/>
      <c r="VD49" s="16"/>
      <c r="VE49" s="16"/>
      <c r="VF49" s="16"/>
      <c r="VG49" s="16"/>
      <c r="VH49" s="16"/>
      <c r="VI49" s="16"/>
      <c r="VJ49" s="16"/>
      <c r="VK49" s="16"/>
      <c r="VL49" s="16"/>
      <c r="VM49" s="16"/>
      <c r="VN49" s="16"/>
      <c r="VO49" s="16"/>
      <c r="VP49" s="16"/>
      <c r="VQ49" s="16"/>
      <c r="VR49" s="16"/>
      <c r="VS49" s="16"/>
      <c r="VT49" s="16"/>
      <c r="VU49" s="16"/>
      <c r="VV49" s="16"/>
      <c r="VW49" s="16"/>
      <c r="VX49" s="16"/>
      <c r="VY49" s="16"/>
      <c r="VZ49" s="16"/>
      <c r="WA49" s="16"/>
      <c r="WB49" s="16"/>
      <c r="WC49" s="16"/>
      <c r="WD49" s="16"/>
      <c r="WE49" s="16"/>
      <c r="WF49" s="16"/>
      <c r="WG49" s="16"/>
      <c r="WH49" s="16"/>
      <c r="WI49" s="16"/>
      <c r="WJ49" s="16"/>
      <c r="WK49" s="16"/>
      <c r="WL49" s="16"/>
      <c r="WM49" s="16"/>
      <c r="WN49" s="16"/>
      <c r="WO49" s="16"/>
      <c r="WP49" s="16"/>
      <c r="WQ49" s="16"/>
      <c r="WR49" s="16"/>
      <c r="WS49" s="16"/>
      <c r="WT49" s="16"/>
      <c r="WU49" s="16"/>
      <c r="WV49" s="16"/>
      <c r="WW49" s="16"/>
      <c r="WX49" s="16"/>
      <c r="WY49" s="16"/>
      <c r="WZ49" s="16"/>
      <c r="XA49" s="16"/>
      <c r="XB49" s="16"/>
      <c r="XC49" s="16"/>
      <c r="XD49" s="16"/>
      <c r="XE49" s="16"/>
      <c r="XF49" s="16"/>
      <c r="XG49" s="16"/>
      <c r="XH49" s="16"/>
      <c r="XI49" s="16"/>
      <c r="XJ49" s="16"/>
      <c r="XK49" s="16"/>
      <c r="XL49" s="16"/>
      <c r="XM49" s="16"/>
      <c r="XN49" s="16"/>
      <c r="XO49" s="16"/>
      <c r="XP49" s="16"/>
      <c r="XQ49" s="16"/>
      <c r="XR49" s="16"/>
      <c r="XS49" s="16"/>
      <c r="XT49" s="16"/>
      <c r="XU49" s="16"/>
      <c r="XV49" s="16"/>
      <c r="XW49" s="16"/>
      <c r="XX49" s="16"/>
      <c r="XY49" s="16"/>
      <c r="XZ49" s="16"/>
      <c r="YA49" s="16"/>
      <c r="YB49" s="16"/>
      <c r="YC49" s="16"/>
      <c r="YD49" s="16"/>
      <c r="YE49" s="16"/>
      <c r="YF49" s="16"/>
      <c r="YG49" s="16"/>
      <c r="YH49" s="16"/>
      <c r="YI49" s="16"/>
      <c r="YJ49" s="16"/>
      <c r="YK49" s="16"/>
      <c r="YL49" s="16"/>
      <c r="YM49" s="16"/>
      <c r="YN49" s="16"/>
      <c r="YO49" s="16"/>
      <c r="YP49" s="16"/>
      <c r="YQ49" s="16"/>
      <c r="YR49" s="16"/>
      <c r="YS49" s="16"/>
      <c r="YT49" s="16"/>
      <c r="YU49" s="16"/>
      <c r="YV49" s="16"/>
      <c r="YW49" s="16"/>
      <c r="YX49" s="16"/>
      <c r="YY49" s="16"/>
      <c r="YZ49" s="16"/>
      <c r="ZA49" s="16"/>
      <c r="ZB49" s="16"/>
      <c r="ZC49" s="16"/>
      <c r="ZD49" s="16"/>
      <c r="ZE49" s="16"/>
      <c r="ZF49" s="16"/>
      <c r="ZG49" s="16"/>
      <c r="ZH49" s="16"/>
      <c r="ZI49" s="16"/>
      <c r="ZJ49" s="16"/>
      <c r="ZK49" s="16"/>
      <c r="ZL49" s="16"/>
      <c r="ZM49" s="16"/>
      <c r="ZN49" s="16"/>
      <c r="ZO49" s="16"/>
      <c r="ZP49" s="16"/>
      <c r="ZQ49" s="16"/>
      <c r="ZR49" s="16"/>
      <c r="ZS49" s="16"/>
      <c r="ZT49" s="16"/>
      <c r="ZU49" s="16"/>
      <c r="ZV49" s="16"/>
      <c r="ZW49" s="16"/>
      <c r="ZX49" s="16"/>
      <c r="ZY49" s="16"/>
      <c r="ZZ49" s="16"/>
      <c r="AAA49" s="16"/>
      <c r="AAB49" s="16"/>
      <c r="AAC49" s="16"/>
      <c r="AAD49" s="16"/>
      <c r="AAE49" s="16"/>
      <c r="AAF49" s="16"/>
      <c r="AAG49" s="16"/>
      <c r="AAH49" s="16"/>
      <c r="AAI49" s="16"/>
      <c r="AAJ49" s="16"/>
      <c r="AAK49" s="16"/>
      <c r="AAL49" s="16"/>
      <c r="AAM49" s="16"/>
      <c r="AAN49" s="16"/>
      <c r="AAO49" s="16"/>
      <c r="AAP49" s="16"/>
      <c r="AAQ49" s="16"/>
      <c r="AAR49" s="16"/>
      <c r="AAS49" s="16"/>
      <c r="AAT49" s="16"/>
      <c r="AAU49" s="16"/>
      <c r="AAV49" s="16"/>
      <c r="AAW49" s="16"/>
      <c r="AAX49" s="16"/>
      <c r="AAY49" s="16"/>
      <c r="AAZ49" s="16"/>
      <c r="ABA49" s="16"/>
      <c r="ABB49" s="16"/>
      <c r="ABC49" s="16"/>
      <c r="ABD49" s="16"/>
      <c r="ABE49" s="16"/>
      <c r="ABF49" s="16"/>
      <c r="ABG49" s="16"/>
      <c r="ABH49" s="16"/>
      <c r="ABI49" s="16"/>
      <c r="ABJ49" s="16"/>
      <c r="ABK49" s="16"/>
      <c r="ABL49" s="16"/>
      <c r="ABM49" s="16"/>
      <c r="ABN49" s="16"/>
      <c r="ABO49" s="16"/>
      <c r="ABP49" s="16"/>
      <c r="ABQ49" s="16"/>
      <c r="ABR49" s="16"/>
      <c r="ABS49" s="16"/>
      <c r="ABT49" s="16"/>
      <c r="ABU49" s="16"/>
      <c r="ABV49" s="16"/>
      <c r="ABW49" s="16"/>
      <c r="ABX49" s="16"/>
      <c r="ABY49" s="16"/>
      <c r="ABZ49" s="16"/>
      <c r="ACA49" s="16"/>
      <c r="ACB49" s="16"/>
      <c r="ACC49" s="16"/>
      <c r="ACD49" s="16"/>
      <c r="ACE49" s="16"/>
      <c r="ACF49" s="16"/>
      <c r="ACG49" s="16"/>
      <c r="ACH49" s="16"/>
      <c r="ACI49" s="16"/>
      <c r="ACJ49" s="16"/>
      <c r="ACK49" s="16"/>
      <c r="ACL49" s="16"/>
      <c r="ACM49" s="16"/>
      <c r="ACN49" s="16"/>
      <c r="ACO49" s="16"/>
      <c r="ACP49" s="16"/>
      <c r="ACQ49" s="16"/>
      <c r="ACR49" s="16"/>
      <c r="ACS49" s="16"/>
      <c r="ACT49" s="16"/>
      <c r="ACU49" s="16"/>
      <c r="ACV49" s="16"/>
      <c r="ACW49" s="16"/>
      <c r="ACX49" s="16"/>
      <c r="ACY49" s="16"/>
      <c r="ACZ49" s="16"/>
      <c r="ADA49" s="16"/>
      <c r="ADB49" s="16"/>
      <c r="ADC49" s="16"/>
      <c r="ADD49" s="16"/>
      <c r="ADE49" s="16"/>
      <c r="ADF49" s="16"/>
      <c r="ADG49" s="16"/>
      <c r="ADH49" s="16"/>
      <c r="ADI49" s="16"/>
      <c r="ADJ49" s="16"/>
      <c r="ADK49" s="16"/>
      <c r="ADL49" s="16"/>
      <c r="ADM49" s="16"/>
      <c r="ADN49" s="16"/>
      <c r="ADO49" s="16"/>
      <c r="ADP49" s="16"/>
      <c r="ADQ49" s="16"/>
      <c r="ADR49" s="16"/>
      <c r="ADS49" s="16"/>
      <c r="ADT49" s="16"/>
      <c r="ADU49" s="16"/>
      <c r="ADV49" s="16"/>
      <c r="ADW49" s="16"/>
      <c r="ADX49" s="16"/>
      <c r="ADY49" s="16"/>
      <c r="ADZ49" s="16"/>
      <c r="AEA49" s="16"/>
      <c r="AEB49" s="16"/>
      <c r="AEC49" s="16"/>
      <c r="AED49" s="16"/>
      <c r="AEE49" s="16"/>
      <c r="AEF49" s="16"/>
      <c r="AEG49" s="16"/>
      <c r="AEH49" s="16"/>
      <c r="AEI49" s="16"/>
      <c r="AEJ49" s="16"/>
      <c r="AEK49" s="16"/>
      <c r="AEL49" s="16"/>
      <c r="AEM49" s="16"/>
      <c r="AEN49" s="16"/>
      <c r="AEO49" s="16"/>
      <c r="AEP49" s="16"/>
      <c r="AEQ49" s="16"/>
      <c r="AER49" s="16"/>
      <c r="AES49" s="16"/>
      <c r="AET49" s="16"/>
      <c r="AEU49" s="16"/>
      <c r="AEV49" s="16"/>
      <c r="AEW49" s="16"/>
      <c r="AEX49" s="16"/>
      <c r="AEY49" s="16"/>
      <c r="AEZ49" s="16"/>
      <c r="AFA49" s="16"/>
      <c r="AFB49" s="16"/>
      <c r="AFC49" s="16"/>
      <c r="AFD49" s="16"/>
      <c r="AFE49" s="16"/>
      <c r="AFF49" s="16"/>
      <c r="AFG49" s="16"/>
      <c r="AFH49" s="16"/>
      <c r="AFI49" s="16"/>
      <c r="AFJ49" s="16"/>
      <c r="AFK49" s="16"/>
      <c r="AFL49" s="16"/>
      <c r="AFM49" s="16"/>
      <c r="AFN49" s="16"/>
      <c r="AFO49" s="16"/>
      <c r="AFP49" s="16"/>
      <c r="AFQ49" s="16"/>
      <c r="AFR49" s="16"/>
      <c r="AFS49" s="16"/>
      <c r="AFT49" s="16"/>
      <c r="AFU49" s="16"/>
      <c r="AFV49" s="16"/>
      <c r="AFW49" s="16"/>
      <c r="AFX49" s="16"/>
      <c r="AFY49" s="16"/>
      <c r="AFZ49" s="16"/>
      <c r="AGA49" s="16"/>
      <c r="AGB49" s="16"/>
      <c r="AGC49" s="16"/>
      <c r="AGD49" s="16"/>
      <c r="AGE49" s="16"/>
      <c r="AGF49" s="16"/>
      <c r="AGG49" s="16"/>
      <c r="AGH49" s="16"/>
      <c r="AGI49" s="16"/>
      <c r="AGJ49" s="16"/>
      <c r="AGK49" s="16"/>
      <c r="AGL49" s="16"/>
      <c r="AGM49" s="16"/>
      <c r="AGN49" s="16"/>
      <c r="AGO49" s="16"/>
      <c r="AGP49" s="16"/>
      <c r="AGQ49" s="16"/>
      <c r="AGR49" s="16"/>
      <c r="AGS49" s="16"/>
      <c r="AGT49" s="16"/>
      <c r="AGU49" s="16"/>
      <c r="AGV49" s="16"/>
      <c r="AGW49" s="16"/>
      <c r="AGX49" s="16"/>
      <c r="AGY49" s="16"/>
      <c r="AGZ49" s="16"/>
      <c r="AHA49" s="16"/>
      <c r="AHB49" s="16"/>
      <c r="AHC49" s="16"/>
      <c r="AHD49" s="16"/>
      <c r="AHE49" s="16"/>
      <c r="AHF49" s="16"/>
      <c r="AHG49" s="16"/>
      <c r="AHH49" s="16"/>
      <c r="AHI49" s="16"/>
      <c r="AHJ49" s="16"/>
      <c r="AHK49" s="16"/>
      <c r="AHL49" s="16"/>
      <c r="AHM49" s="16"/>
      <c r="AHN49" s="16"/>
      <c r="AHO49" s="16"/>
      <c r="AHP49" s="16"/>
      <c r="AHQ49" s="16"/>
      <c r="AHR49" s="16"/>
      <c r="AHS49" s="16"/>
      <c r="AHT49" s="16"/>
      <c r="AHU49" s="16"/>
      <c r="AHV49" s="16"/>
      <c r="AHW49" s="16"/>
      <c r="AHX49" s="16"/>
      <c r="AHY49" s="16"/>
      <c r="AHZ49" s="16"/>
      <c r="AIA49" s="16"/>
      <c r="AIB49" s="16"/>
      <c r="AIC49" s="16"/>
      <c r="AID49" s="16"/>
      <c r="AIE49" s="16"/>
      <c r="AIF49" s="16"/>
      <c r="AIG49" s="16"/>
      <c r="AIH49" s="16"/>
      <c r="AII49" s="16"/>
      <c r="AIJ49" s="16"/>
      <c r="AIK49" s="16"/>
      <c r="AIL49" s="16"/>
      <c r="AIM49" s="16"/>
      <c r="AIN49" s="16"/>
      <c r="AIO49" s="16"/>
      <c r="AIP49" s="16"/>
      <c r="AIQ49" s="16"/>
      <c r="AIR49" s="16"/>
      <c r="AIS49" s="16"/>
      <c r="AIT49" s="16"/>
      <c r="AIU49" s="16"/>
      <c r="AIV49" s="16"/>
      <c r="AIW49" s="16"/>
      <c r="AIX49" s="16"/>
      <c r="AIY49" s="16"/>
      <c r="AIZ49" s="16"/>
      <c r="AJA49" s="16"/>
      <c r="AJB49" s="16"/>
      <c r="AJC49" s="16"/>
      <c r="AJD49" s="16"/>
      <c r="AJE49" s="16"/>
      <c r="AJF49" s="16"/>
      <c r="AJG49" s="16"/>
      <c r="AJH49" s="16"/>
      <c r="AJI49" s="16"/>
      <c r="AJJ49" s="16"/>
      <c r="AJK49" s="16"/>
      <c r="AJL49" s="16"/>
      <c r="AJM49" s="16"/>
      <c r="AJN49" s="16"/>
      <c r="AJO49" s="16"/>
      <c r="AJP49" s="16"/>
      <c r="AJQ49" s="16"/>
      <c r="AJR49" s="16"/>
      <c r="AJS49" s="16"/>
      <c r="AJT49" s="16"/>
      <c r="AJU49" s="16"/>
      <c r="AJV49" s="16"/>
      <c r="AJW49" s="16"/>
      <c r="AJX49" s="16"/>
      <c r="AJY49" s="16"/>
      <c r="AJZ49" s="16"/>
      <c r="AKA49" s="16"/>
      <c r="AKB49" s="16"/>
      <c r="AKC49" s="16"/>
      <c r="AKD49" s="16"/>
      <c r="AKE49" s="16"/>
      <c r="AKF49" s="16"/>
      <c r="AKG49" s="16"/>
      <c r="AKH49" s="16"/>
      <c r="AKI49" s="16"/>
      <c r="AKJ49" s="16"/>
      <c r="AKK49" s="16"/>
      <c r="AKL49" s="16"/>
      <c r="AKM49" s="16"/>
      <c r="AKN49" s="16"/>
      <c r="AKO49" s="16"/>
      <c r="AKP49" s="16"/>
      <c r="AKQ49" s="16"/>
      <c r="AKR49" s="16"/>
      <c r="AKS49" s="16"/>
      <c r="AKT49" s="16"/>
      <c r="AKU49" s="16"/>
      <c r="AKV49" s="16"/>
      <c r="AKW49" s="16"/>
      <c r="AKX49" s="16"/>
      <c r="AKY49" s="16"/>
    </row>
    <row r="50" spans="1:1022" s="3" customFormat="1" ht="42.4" customHeight="1">
      <c r="A50" s="68" t="s">
        <v>5</v>
      </c>
      <c r="B50" s="68"/>
      <c r="C50" s="68"/>
      <c r="D50" s="58">
        <f>SUM(D17:D49)</f>
        <v>108521.33</v>
      </c>
      <c r="E50" s="53">
        <f>SUM(E17:E49)</f>
        <v>29843.365750000004</v>
      </c>
      <c r="F50" s="10"/>
      <c r="G50" s="10"/>
      <c r="H50" s="10"/>
      <c r="I50" s="10"/>
      <c r="J50" s="10"/>
      <c r="K50" s="1"/>
      <c r="L50" s="10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2"/>
      <c r="AMG50" s="2"/>
    </row>
    <row r="51" spans="1:1022" s="3" customFormat="1" ht="42.4" customHeight="1">
      <c r="A51" s="67" t="s">
        <v>277</v>
      </c>
      <c r="B51" s="67"/>
      <c r="C51" s="67"/>
      <c r="D51" s="54">
        <f>E50</f>
        <v>29843.365750000004</v>
      </c>
      <c r="E51" s="12"/>
      <c r="F51" s="10"/>
      <c r="G51" s="10"/>
      <c r="H51" s="10"/>
      <c r="I51" s="10"/>
      <c r="J51" s="10"/>
      <c r="K51" s="1"/>
      <c r="L51" s="10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2"/>
      <c r="AMG51" s="2"/>
      <c r="AMH51" s="2"/>
    </row>
    <row r="52" spans="1:1022" s="3" customFormat="1" ht="42.4" customHeight="1">
      <c r="A52" s="67" t="s">
        <v>276</v>
      </c>
      <c r="B52" s="67"/>
      <c r="C52" s="67"/>
      <c r="D52" s="55">
        <f>D51*2</f>
        <v>59686.731500000009</v>
      </c>
      <c r="E52" s="12"/>
      <c r="F52" s="10"/>
      <c r="G52" s="10"/>
      <c r="H52" s="10"/>
      <c r="I52" s="10"/>
      <c r="J52" s="10"/>
      <c r="K52" s="1"/>
      <c r="L52" s="10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2"/>
      <c r="AMG52" s="2"/>
      <c r="AMH52" s="2"/>
    </row>
    <row r="53" spans="1:1022" s="65" customFormat="1" ht="42.4" customHeight="1">
      <c r="A53" s="59"/>
      <c r="B53" s="59"/>
      <c r="C53" s="59"/>
      <c r="D53" s="60"/>
      <c r="E53" s="61"/>
      <c r="F53" s="62"/>
      <c r="G53" s="62"/>
      <c r="H53" s="62"/>
      <c r="I53" s="62"/>
      <c r="J53" s="62"/>
      <c r="K53" s="63"/>
      <c r="L53" s="62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  <c r="CF53" s="63"/>
      <c r="CG53" s="63"/>
      <c r="CH53" s="63"/>
      <c r="CI53" s="63"/>
      <c r="CJ53" s="63"/>
      <c r="CK53" s="63"/>
      <c r="CL53" s="63"/>
      <c r="CM53" s="63"/>
      <c r="CN53" s="63"/>
      <c r="CO53" s="63"/>
      <c r="CP53" s="63"/>
      <c r="CQ53" s="63"/>
      <c r="CR53" s="63"/>
      <c r="CS53" s="63"/>
      <c r="CT53" s="63"/>
      <c r="CU53" s="63"/>
      <c r="CV53" s="63"/>
      <c r="CW53" s="63"/>
      <c r="CX53" s="63"/>
      <c r="CY53" s="63"/>
      <c r="CZ53" s="63"/>
      <c r="DA53" s="63"/>
      <c r="DB53" s="63"/>
      <c r="DC53" s="63"/>
      <c r="DD53" s="63"/>
      <c r="DE53" s="63"/>
      <c r="DF53" s="63"/>
      <c r="DG53" s="63"/>
      <c r="DH53" s="63"/>
      <c r="DI53" s="63"/>
      <c r="DJ53" s="63"/>
      <c r="DK53" s="63"/>
      <c r="DL53" s="63"/>
      <c r="DM53" s="63"/>
      <c r="DN53" s="63"/>
      <c r="DO53" s="63"/>
      <c r="DP53" s="63"/>
      <c r="DQ53" s="63"/>
      <c r="DR53" s="63"/>
      <c r="DS53" s="63"/>
      <c r="DT53" s="63"/>
      <c r="DU53" s="63"/>
      <c r="DV53" s="63"/>
      <c r="DW53" s="63"/>
      <c r="DX53" s="63"/>
      <c r="DY53" s="63"/>
      <c r="DZ53" s="63"/>
      <c r="EA53" s="63"/>
      <c r="EB53" s="63"/>
      <c r="EC53" s="63"/>
      <c r="ED53" s="63"/>
      <c r="EE53" s="63"/>
      <c r="EF53" s="63"/>
      <c r="EG53" s="63"/>
      <c r="EH53" s="63"/>
      <c r="EI53" s="63"/>
      <c r="EJ53" s="63"/>
      <c r="EK53" s="63"/>
      <c r="EL53" s="63"/>
      <c r="EM53" s="63"/>
      <c r="EN53" s="63"/>
      <c r="EO53" s="63"/>
      <c r="EP53" s="63"/>
      <c r="EQ53" s="63"/>
      <c r="ER53" s="63"/>
      <c r="ES53" s="63"/>
      <c r="ET53" s="63"/>
      <c r="EU53" s="63"/>
      <c r="EV53" s="63"/>
      <c r="EW53" s="63"/>
      <c r="EX53" s="63"/>
      <c r="EY53" s="63"/>
      <c r="EZ53" s="63"/>
      <c r="FA53" s="63"/>
      <c r="FB53" s="63"/>
      <c r="FC53" s="63"/>
      <c r="FD53" s="63"/>
      <c r="FE53" s="63"/>
      <c r="FF53" s="63"/>
      <c r="FG53" s="63"/>
      <c r="FH53" s="63"/>
      <c r="FI53" s="63"/>
      <c r="FJ53" s="63"/>
      <c r="FK53" s="63"/>
      <c r="FL53" s="63"/>
      <c r="FM53" s="63"/>
      <c r="FN53" s="63"/>
      <c r="FO53" s="63"/>
      <c r="FP53" s="63"/>
      <c r="FQ53" s="63"/>
      <c r="FR53" s="63"/>
      <c r="FS53" s="63"/>
      <c r="FT53" s="63"/>
      <c r="FU53" s="63"/>
      <c r="FV53" s="63"/>
      <c r="FW53" s="63"/>
      <c r="FX53" s="63"/>
      <c r="FY53" s="63"/>
      <c r="FZ53" s="63"/>
      <c r="GA53" s="63"/>
      <c r="GB53" s="63"/>
      <c r="GC53" s="63"/>
      <c r="GD53" s="63"/>
      <c r="GE53" s="63"/>
      <c r="GF53" s="63"/>
      <c r="GG53" s="63"/>
      <c r="GH53" s="63"/>
      <c r="GI53" s="63"/>
      <c r="GJ53" s="63"/>
      <c r="GK53" s="63"/>
      <c r="GL53" s="63"/>
      <c r="GM53" s="63"/>
      <c r="GN53" s="63"/>
      <c r="GO53" s="63"/>
      <c r="GP53" s="63"/>
      <c r="GQ53" s="63"/>
      <c r="GR53" s="63"/>
      <c r="GS53" s="63"/>
      <c r="GT53" s="63"/>
      <c r="GU53" s="63"/>
      <c r="GV53" s="63"/>
      <c r="GW53" s="63"/>
      <c r="GX53" s="63"/>
      <c r="GY53" s="63"/>
      <c r="GZ53" s="63"/>
      <c r="HA53" s="63"/>
      <c r="HB53" s="63"/>
      <c r="HC53" s="63"/>
      <c r="HD53" s="63"/>
      <c r="HE53" s="63"/>
      <c r="HF53" s="63"/>
      <c r="HG53" s="63"/>
      <c r="HH53" s="63"/>
      <c r="HI53" s="63"/>
      <c r="HJ53" s="63"/>
      <c r="HK53" s="63"/>
      <c r="HL53" s="63"/>
      <c r="HM53" s="63"/>
      <c r="HN53" s="63"/>
      <c r="HO53" s="63"/>
      <c r="HP53" s="63"/>
      <c r="HQ53" s="63"/>
      <c r="HR53" s="63"/>
      <c r="HS53" s="63"/>
      <c r="HT53" s="63"/>
      <c r="HU53" s="63"/>
      <c r="HV53" s="63"/>
      <c r="HW53" s="63"/>
      <c r="HX53" s="63"/>
      <c r="HY53" s="63"/>
      <c r="HZ53" s="63"/>
      <c r="IA53" s="63"/>
      <c r="IB53" s="63"/>
      <c r="IC53" s="63"/>
      <c r="ID53" s="63"/>
      <c r="IE53" s="63"/>
      <c r="IF53" s="63"/>
      <c r="IG53" s="63"/>
      <c r="IH53" s="63"/>
      <c r="II53" s="63"/>
      <c r="IJ53" s="63"/>
      <c r="IK53" s="63"/>
      <c r="IL53" s="63"/>
      <c r="IM53" s="63"/>
      <c r="IN53" s="63"/>
      <c r="IO53" s="63"/>
      <c r="IP53" s="63"/>
      <c r="IQ53" s="63"/>
      <c r="IR53" s="63"/>
      <c r="IS53" s="63"/>
      <c r="IT53" s="63"/>
      <c r="IU53" s="63"/>
      <c r="IV53" s="63"/>
      <c r="IW53" s="63"/>
      <c r="IX53" s="63"/>
      <c r="IY53" s="63"/>
      <c r="IZ53" s="63"/>
      <c r="JA53" s="63"/>
      <c r="JB53" s="63"/>
      <c r="JC53" s="63"/>
      <c r="JD53" s="63"/>
      <c r="JE53" s="63"/>
      <c r="JF53" s="63"/>
      <c r="JG53" s="63"/>
      <c r="JH53" s="63"/>
      <c r="JI53" s="63"/>
      <c r="JJ53" s="63"/>
      <c r="JK53" s="63"/>
      <c r="JL53" s="63"/>
      <c r="JM53" s="63"/>
      <c r="JN53" s="63"/>
      <c r="JO53" s="63"/>
      <c r="JP53" s="63"/>
      <c r="JQ53" s="63"/>
      <c r="JR53" s="63"/>
      <c r="JS53" s="63"/>
      <c r="JT53" s="63"/>
      <c r="JU53" s="63"/>
      <c r="JV53" s="63"/>
      <c r="JW53" s="63"/>
      <c r="JX53" s="63"/>
      <c r="JY53" s="63"/>
      <c r="JZ53" s="63"/>
      <c r="KA53" s="63"/>
      <c r="KB53" s="63"/>
      <c r="KC53" s="63"/>
      <c r="KD53" s="63"/>
      <c r="KE53" s="63"/>
      <c r="KF53" s="63"/>
      <c r="KG53" s="63"/>
      <c r="KH53" s="63"/>
      <c r="KI53" s="63"/>
      <c r="KJ53" s="63"/>
      <c r="KK53" s="63"/>
      <c r="KL53" s="63"/>
      <c r="KM53" s="63"/>
      <c r="KN53" s="63"/>
      <c r="KO53" s="63"/>
      <c r="KP53" s="63"/>
      <c r="KQ53" s="63"/>
      <c r="KR53" s="63"/>
      <c r="KS53" s="63"/>
      <c r="KT53" s="63"/>
      <c r="KU53" s="63"/>
      <c r="KV53" s="63"/>
      <c r="KW53" s="63"/>
      <c r="KX53" s="63"/>
      <c r="KY53" s="63"/>
      <c r="KZ53" s="63"/>
      <c r="LA53" s="63"/>
      <c r="LB53" s="63"/>
      <c r="LC53" s="63"/>
      <c r="LD53" s="63"/>
      <c r="LE53" s="63"/>
      <c r="LF53" s="63"/>
      <c r="LG53" s="63"/>
      <c r="LH53" s="63"/>
      <c r="LI53" s="63"/>
      <c r="LJ53" s="63"/>
      <c r="LK53" s="63"/>
      <c r="LL53" s="63"/>
      <c r="LM53" s="63"/>
      <c r="LN53" s="63"/>
      <c r="LO53" s="63"/>
      <c r="LP53" s="63"/>
      <c r="LQ53" s="63"/>
      <c r="LR53" s="63"/>
      <c r="LS53" s="63"/>
      <c r="LT53" s="63"/>
      <c r="LU53" s="63"/>
      <c r="LV53" s="63"/>
      <c r="LW53" s="63"/>
      <c r="LX53" s="63"/>
      <c r="LY53" s="63"/>
      <c r="LZ53" s="63"/>
      <c r="MA53" s="63"/>
      <c r="MB53" s="63"/>
      <c r="MC53" s="63"/>
      <c r="MD53" s="63"/>
      <c r="ME53" s="63"/>
      <c r="MF53" s="63"/>
      <c r="MG53" s="63"/>
      <c r="MH53" s="63"/>
      <c r="MI53" s="63"/>
      <c r="MJ53" s="63"/>
      <c r="MK53" s="63"/>
      <c r="ML53" s="63"/>
      <c r="MM53" s="63"/>
      <c r="MN53" s="63"/>
      <c r="MO53" s="63"/>
      <c r="MP53" s="63"/>
      <c r="MQ53" s="63"/>
      <c r="MR53" s="63"/>
      <c r="MS53" s="63"/>
      <c r="MT53" s="63"/>
      <c r="MU53" s="63"/>
      <c r="MV53" s="63"/>
      <c r="MW53" s="63"/>
      <c r="MX53" s="63"/>
      <c r="MY53" s="63"/>
      <c r="MZ53" s="63"/>
      <c r="NA53" s="63"/>
      <c r="NB53" s="63"/>
      <c r="NC53" s="63"/>
      <c r="ND53" s="63"/>
      <c r="NE53" s="63"/>
      <c r="NF53" s="63"/>
      <c r="NG53" s="63"/>
      <c r="NH53" s="63"/>
      <c r="NI53" s="63"/>
      <c r="NJ53" s="63"/>
      <c r="NK53" s="63"/>
      <c r="NL53" s="63"/>
      <c r="NM53" s="63"/>
      <c r="NN53" s="63"/>
      <c r="NO53" s="63"/>
      <c r="NP53" s="63"/>
      <c r="NQ53" s="63"/>
      <c r="NR53" s="63"/>
      <c r="NS53" s="63"/>
      <c r="NT53" s="63"/>
      <c r="NU53" s="63"/>
      <c r="NV53" s="63"/>
      <c r="NW53" s="63"/>
      <c r="NX53" s="63"/>
      <c r="NY53" s="63"/>
      <c r="NZ53" s="63"/>
      <c r="OA53" s="63"/>
      <c r="OB53" s="63"/>
      <c r="OC53" s="63"/>
      <c r="OD53" s="63"/>
      <c r="OE53" s="63"/>
      <c r="OF53" s="63"/>
      <c r="OG53" s="63"/>
      <c r="OH53" s="63"/>
      <c r="OI53" s="63"/>
      <c r="OJ53" s="63"/>
      <c r="OK53" s="63"/>
      <c r="OL53" s="63"/>
      <c r="OM53" s="63"/>
      <c r="ON53" s="63"/>
      <c r="OO53" s="63"/>
      <c r="OP53" s="63"/>
      <c r="OQ53" s="63"/>
      <c r="OR53" s="63"/>
      <c r="OS53" s="63"/>
      <c r="OT53" s="63"/>
      <c r="OU53" s="63"/>
      <c r="OV53" s="63"/>
      <c r="OW53" s="63"/>
      <c r="OX53" s="63"/>
      <c r="OY53" s="63"/>
      <c r="OZ53" s="63"/>
      <c r="PA53" s="63"/>
      <c r="PB53" s="63"/>
      <c r="PC53" s="63"/>
      <c r="PD53" s="63"/>
      <c r="PE53" s="63"/>
      <c r="PF53" s="63"/>
      <c r="PG53" s="63"/>
      <c r="PH53" s="63"/>
      <c r="PI53" s="63"/>
      <c r="PJ53" s="63"/>
      <c r="PK53" s="63"/>
      <c r="PL53" s="63"/>
      <c r="PM53" s="63"/>
      <c r="PN53" s="63"/>
      <c r="PO53" s="63"/>
      <c r="PP53" s="63"/>
      <c r="PQ53" s="63"/>
      <c r="PR53" s="63"/>
      <c r="PS53" s="63"/>
      <c r="PT53" s="63"/>
      <c r="PU53" s="63"/>
      <c r="PV53" s="63"/>
      <c r="PW53" s="63"/>
      <c r="PX53" s="63"/>
      <c r="PY53" s="63"/>
      <c r="PZ53" s="63"/>
      <c r="QA53" s="63"/>
      <c r="QB53" s="63"/>
      <c r="QC53" s="63"/>
      <c r="QD53" s="63"/>
      <c r="QE53" s="63"/>
      <c r="QF53" s="63"/>
      <c r="QG53" s="63"/>
      <c r="QH53" s="63"/>
      <c r="QI53" s="63"/>
      <c r="QJ53" s="63"/>
      <c r="QK53" s="63"/>
      <c r="QL53" s="63"/>
      <c r="QM53" s="63"/>
      <c r="QN53" s="63"/>
      <c r="QO53" s="63"/>
      <c r="QP53" s="63"/>
      <c r="QQ53" s="63"/>
      <c r="QR53" s="63"/>
      <c r="QS53" s="63"/>
      <c r="QT53" s="63"/>
      <c r="QU53" s="63"/>
      <c r="QV53" s="63"/>
      <c r="QW53" s="63"/>
      <c r="QX53" s="63"/>
      <c r="QY53" s="63"/>
      <c r="QZ53" s="63"/>
      <c r="RA53" s="63"/>
      <c r="RB53" s="63"/>
      <c r="RC53" s="63"/>
      <c r="RD53" s="63"/>
      <c r="RE53" s="63"/>
      <c r="RF53" s="63"/>
      <c r="RG53" s="63"/>
      <c r="RH53" s="63"/>
      <c r="RI53" s="63"/>
      <c r="RJ53" s="63"/>
      <c r="RK53" s="63"/>
      <c r="RL53" s="63"/>
      <c r="RM53" s="63"/>
      <c r="RN53" s="63"/>
      <c r="RO53" s="63"/>
      <c r="RP53" s="63"/>
      <c r="RQ53" s="63"/>
      <c r="RR53" s="63"/>
      <c r="RS53" s="63"/>
      <c r="RT53" s="63"/>
      <c r="RU53" s="63"/>
      <c r="RV53" s="63"/>
      <c r="RW53" s="63"/>
      <c r="RX53" s="63"/>
      <c r="RY53" s="63"/>
      <c r="RZ53" s="63"/>
      <c r="SA53" s="63"/>
      <c r="SB53" s="63"/>
      <c r="SC53" s="63"/>
      <c r="SD53" s="63"/>
      <c r="SE53" s="63"/>
      <c r="SF53" s="63"/>
      <c r="SG53" s="63"/>
      <c r="SH53" s="63"/>
      <c r="SI53" s="63"/>
      <c r="SJ53" s="63"/>
      <c r="SK53" s="63"/>
      <c r="SL53" s="63"/>
      <c r="SM53" s="63"/>
      <c r="SN53" s="63"/>
      <c r="SO53" s="63"/>
      <c r="SP53" s="63"/>
      <c r="SQ53" s="63"/>
      <c r="SR53" s="63"/>
      <c r="SS53" s="63"/>
      <c r="ST53" s="63"/>
      <c r="SU53" s="63"/>
      <c r="SV53" s="63"/>
      <c r="SW53" s="63"/>
      <c r="SX53" s="63"/>
      <c r="SY53" s="63"/>
      <c r="SZ53" s="63"/>
      <c r="TA53" s="63"/>
      <c r="TB53" s="63"/>
      <c r="TC53" s="63"/>
      <c r="TD53" s="63"/>
      <c r="TE53" s="63"/>
      <c r="TF53" s="63"/>
      <c r="TG53" s="63"/>
      <c r="TH53" s="63"/>
      <c r="TI53" s="63"/>
      <c r="TJ53" s="63"/>
      <c r="TK53" s="63"/>
      <c r="TL53" s="63"/>
      <c r="TM53" s="63"/>
      <c r="TN53" s="63"/>
      <c r="TO53" s="63"/>
      <c r="TP53" s="63"/>
      <c r="TQ53" s="63"/>
      <c r="TR53" s="63"/>
      <c r="TS53" s="63"/>
      <c r="TT53" s="63"/>
      <c r="TU53" s="63"/>
      <c r="TV53" s="63"/>
      <c r="TW53" s="63"/>
      <c r="TX53" s="63"/>
      <c r="TY53" s="63"/>
      <c r="TZ53" s="63"/>
      <c r="UA53" s="63"/>
      <c r="UB53" s="63"/>
      <c r="UC53" s="63"/>
      <c r="UD53" s="63"/>
      <c r="UE53" s="63"/>
      <c r="UF53" s="63"/>
      <c r="UG53" s="63"/>
      <c r="UH53" s="63"/>
      <c r="UI53" s="63"/>
      <c r="UJ53" s="63"/>
      <c r="UK53" s="63"/>
      <c r="UL53" s="63"/>
      <c r="UM53" s="63"/>
      <c r="UN53" s="63"/>
      <c r="UO53" s="63"/>
      <c r="UP53" s="63"/>
      <c r="UQ53" s="63"/>
      <c r="UR53" s="63"/>
      <c r="US53" s="63"/>
      <c r="UT53" s="63"/>
      <c r="UU53" s="63"/>
      <c r="UV53" s="63"/>
      <c r="UW53" s="63"/>
      <c r="UX53" s="63"/>
      <c r="UY53" s="63"/>
      <c r="UZ53" s="63"/>
      <c r="VA53" s="63"/>
      <c r="VB53" s="63"/>
      <c r="VC53" s="63"/>
      <c r="VD53" s="63"/>
      <c r="VE53" s="63"/>
      <c r="VF53" s="63"/>
      <c r="VG53" s="63"/>
      <c r="VH53" s="63"/>
      <c r="VI53" s="63"/>
      <c r="VJ53" s="63"/>
      <c r="VK53" s="63"/>
      <c r="VL53" s="63"/>
      <c r="VM53" s="63"/>
      <c r="VN53" s="63"/>
      <c r="VO53" s="63"/>
      <c r="VP53" s="63"/>
      <c r="VQ53" s="63"/>
      <c r="VR53" s="63"/>
      <c r="VS53" s="63"/>
      <c r="VT53" s="63"/>
      <c r="VU53" s="63"/>
      <c r="VV53" s="63"/>
      <c r="VW53" s="63"/>
      <c r="VX53" s="63"/>
      <c r="VY53" s="63"/>
      <c r="VZ53" s="63"/>
      <c r="WA53" s="63"/>
      <c r="WB53" s="63"/>
      <c r="WC53" s="63"/>
      <c r="WD53" s="63"/>
      <c r="WE53" s="63"/>
      <c r="WF53" s="63"/>
      <c r="WG53" s="63"/>
      <c r="WH53" s="63"/>
      <c r="WI53" s="63"/>
      <c r="WJ53" s="63"/>
      <c r="WK53" s="63"/>
      <c r="WL53" s="63"/>
      <c r="WM53" s="63"/>
      <c r="WN53" s="63"/>
      <c r="WO53" s="63"/>
      <c r="WP53" s="63"/>
      <c r="WQ53" s="63"/>
      <c r="WR53" s="63"/>
      <c r="WS53" s="63"/>
      <c r="WT53" s="63"/>
      <c r="WU53" s="63"/>
      <c r="WV53" s="63"/>
      <c r="WW53" s="63"/>
      <c r="WX53" s="63"/>
      <c r="WY53" s="63"/>
      <c r="WZ53" s="63"/>
      <c r="XA53" s="63"/>
      <c r="XB53" s="63"/>
      <c r="XC53" s="63"/>
      <c r="XD53" s="63"/>
      <c r="XE53" s="63"/>
      <c r="XF53" s="63"/>
      <c r="XG53" s="63"/>
      <c r="XH53" s="63"/>
      <c r="XI53" s="63"/>
      <c r="XJ53" s="63"/>
      <c r="XK53" s="63"/>
      <c r="XL53" s="63"/>
      <c r="XM53" s="63"/>
      <c r="XN53" s="63"/>
      <c r="XO53" s="63"/>
      <c r="XP53" s="63"/>
      <c r="XQ53" s="63"/>
      <c r="XR53" s="63"/>
      <c r="XS53" s="63"/>
      <c r="XT53" s="63"/>
      <c r="XU53" s="63"/>
      <c r="XV53" s="63"/>
      <c r="XW53" s="63"/>
      <c r="XX53" s="63"/>
      <c r="XY53" s="63"/>
      <c r="XZ53" s="63"/>
      <c r="YA53" s="63"/>
      <c r="YB53" s="63"/>
      <c r="YC53" s="63"/>
      <c r="YD53" s="63"/>
      <c r="YE53" s="63"/>
      <c r="YF53" s="63"/>
      <c r="YG53" s="63"/>
      <c r="YH53" s="63"/>
      <c r="YI53" s="63"/>
      <c r="YJ53" s="63"/>
      <c r="YK53" s="63"/>
      <c r="YL53" s="63"/>
      <c r="YM53" s="63"/>
      <c r="YN53" s="63"/>
      <c r="YO53" s="63"/>
      <c r="YP53" s="63"/>
      <c r="YQ53" s="63"/>
      <c r="YR53" s="63"/>
      <c r="YS53" s="63"/>
      <c r="YT53" s="63"/>
      <c r="YU53" s="63"/>
      <c r="YV53" s="63"/>
      <c r="YW53" s="63"/>
      <c r="YX53" s="63"/>
      <c r="YY53" s="63"/>
      <c r="YZ53" s="63"/>
      <c r="ZA53" s="63"/>
      <c r="ZB53" s="63"/>
      <c r="ZC53" s="63"/>
      <c r="ZD53" s="63"/>
      <c r="ZE53" s="63"/>
      <c r="ZF53" s="63"/>
      <c r="ZG53" s="63"/>
      <c r="ZH53" s="63"/>
      <c r="ZI53" s="63"/>
      <c r="ZJ53" s="63"/>
      <c r="ZK53" s="63"/>
      <c r="ZL53" s="63"/>
      <c r="ZM53" s="63"/>
      <c r="ZN53" s="63"/>
      <c r="ZO53" s="63"/>
      <c r="ZP53" s="63"/>
      <c r="ZQ53" s="63"/>
      <c r="ZR53" s="63"/>
      <c r="ZS53" s="63"/>
      <c r="ZT53" s="63"/>
      <c r="ZU53" s="63"/>
      <c r="ZV53" s="63"/>
      <c r="ZW53" s="63"/>
      <c r="ZX53" s="63"/>
      <c r="ZY53" s="63"/>
      <c r="ZZ53" s="63"/>
      <c r="AAA53" s="63"/>
      <c r="AAB53" s="63"/>
      <c r="AAC53" s="63"/>
      <c r="AAD53" s="63"/>
      <c r="AAE53" s="63"/>
      <c r="AAF53" s="63"/>
      <c r="AAG53" s="63"/>
      <c r="AAH53" s="63"/>
      <c r="AAI53" s="63"/>
      <c r="AAJ53" s="63"/>
      <c r="AAK53" s="63"/>
      <c r="AAL53" s="63"/>
      <c r="AAM53" s="63"/>
      <c r="AAN53" s="63"/>
      <c r="AAO53" s="63"/>
      <c r="AAP53" s="63"/>
      <c r="AAQ53" s="63"/>
      <c r="AAR53" s="63"/>
      <c r="AAS53" s="63"/>
      <c r="AAT53" s="63"/>
      <c r="AAU53" s="63"/>
      <c r="AAV53" s="63"/>
      <c r="AAW53" s="63"/>
      <c r="AAX53" s="63"/>
      <c r="AAY53" s="63"/>
      <c r="AAZ53" s="63"/>
      <c r="ABA53" s="63"/>
      <c r="ABB53" s="63"/>
      <c r="ABC53" s="63"/>
      <c r="ABD53" s="63"/>
      <c r="ABE53" s="63"/>
      <c r="ABF53" s="63"/>
      <c r="ABG53" s="63"/>
      <c r="ABH53" s="63"/>
      <c r="ABI53" s="63"/>
      <c r="ABJ53" s="63"/>
      <c r="ABK53" s="63"/>
      <c r="ABL53" s="63"/>
      <c r="ABM53" s="63"/>
      <c r="ABN53" s="63"/>
      <c r="ABO53" s="63"/>
      <c r="ABP53" s="63"/>
      <c r="ABQ53" s="63"/>
      <c r="ABR53" s="63"/>
      <c r="ABS53" s="63"/>
      <c r="ABT53" s="63"/>
      <c r="ABU53" s="63"/>
      <c r="ABV53" s="63"/>
      <c r="ABW53" s="63"/>
      <c r="ABX53" s="63"/>
      <c r="ABY53" s="63"/>
      <c r="ABZ53" s="63"/>
      <c r="ACA53" s="63"/>
      <c r="ACB53" s="63"/>
      <c r="ACC53" s="63"/>
      <c r="ACD53" s="63"/>
      <c r="ACE53" s="63"/>
      <c r="ACF53" s="63"/>
      <c r="ACG53" s="63"/>
      <c r="ACH53" s="63"/>
      <c r="ACI53" s="63"/>
      <c r="ACJ53" s="63"/>
      <c r="ACK53" s="63"/>
      <c r="ACL53" s="63"/>
      <c r="ACM53" s="63"/>
      <c r="ACN53" s="63"/>
      <c r="ACO53" s="63"/>
      <c r="ACP53" s="63"/>
      <c r="ACQ53" s="63"/>
      <c r="ACR53" s="63"/>
      <c r="ACS53" s="63"/>
      <c r="ACT53" s="63"/>
      <c r="ACU53" s="63"/>
      <c r="ACV53" s="63"/>
      <c r="ACW53" s="63"/>
      <c r="ACX53" s="63"/>
      <c r="ACY53" s="63"/>
      <c r="ACZ53" s="63"/>
      <c r="ADA53" s="63"/>
      <c r="ADB53" s="63"/>
      <c r="ADC53" s="63"/>
      <c r="ADD53" s="63"/>
      <c r="ADE53" s="63"/>
      <c r="ADF53" s="63"/>
      <c r="ADG53" s="63"/>
      <c r="ADH53" s="63"/>
      <c r="ADI53" s="63"/>
      <c r="ADJ53" s="63"/>
      <c r="ADK53" s="63"/>
      <c r="ADL53" s="63"/>
      <c r="ADM53" s="63"/>
      <c r="ADN53" s="63"/>
      <c r="ADO53" s="63"/>
      <c r="ADP53" s="63"/>
      <c r="ADQ53" s="63"/>
      <c r="ADR53" s="63"/>
      <c r="ADS53" s="63"/>
      <c r="ADT53" s="63"/>
      <c r="ADU53" s="63"/>
      <c r="ADV53" s="63"/>
      <c r="ADW53" s="63"/>
      <c r="ADX53" s="63"/>
      <c r="ADY53" s="63"/>
      <c r="ADZ53" s="63"/>
      <c r="AEA53" s="63"/>
      <c r="AEB53" s="63"/>
      <c r="AEC53" s="63"/>
      <c r="AED53" s="63"/>
      <c r="AEE53" s="63"/>
      <c r="AEF53" s="63"/>
      <c r="AEG53" s="63"/>
      <c r="AEH53" s="63"/>
      <c r="AEI53" s="63"/>
      <c r="AEJ53" s="63"/>
      <c r="AEK53" s="63"/>
      <c r="AEL53" s="63"/>
      <c r="AEM53" s="63"/>
      <c r="AEN53" s="63"/>
      <c r="AEO53" s="63"/>
      <c r="AEP53" s="63"/>
      <c r="AEQ53" s="63"/>
      <c r="AER53" s="63"/>
      <c r="AES53" s="63"/>
      <c r="AET53" s="63"/>
      <c r="AEU53" s="63"/>
      <c r="AEV53" s="63"/>
      <c r="AEW53" s="63"/>
      <c r="AEX53" s="63"/>
      <c r="AEY53" s="63"/>
      <c r="AEZ53" s="63"/>
      <c r="AFA53" s="63"/>
      <c r="AFB53" s="63"/>
      <c r="AFC53" s="63"/>
      <c r="AFD53" s="63"/>
      <c r="AFE53" s="63"/>
      <c r="AFF53" s="63"/>
      <c r="AFG53" s="63"/>
      <c r="AFH53" s="63"/>
      <c r="AFI53" s="63"/>
      <c r="AFJ53" s="63"/>
      <c r="AFK53" s="63"/>
      <c r="AFL53" s="63"/>
      <c r="AFM53" s="63"/>
      <c r="AFN53" s="63"/>
      <c r="AFO53" s="63"/>
      <c r="AFP53" s="63"/>
      <c r="AFQ53" s="63"/>
      <c r="AFR53" s="63"/>
      <c r="AFS53" s="63"/>
      <c r="AFT53" s="63"/>
      <c r="AFU53" s="63"/>
      <c r="AFV53" s="63"/>
      <c r="AFW53" s="63"/>
      <c r="AFX53" s="63"/>
      <c r="AFY53" s="63"/>
      <c r="AFZ53" s="63"/>
      <c r="AGA53" s="63"/>
      <c r="AGB53" s="63"/>
      <c r="AGC53" s="63"/>
      <c r="AGD53" s="63"/>
      <c r="AGE53" s="63"/>
      <c r="AGF53" s="63"/>
      <c r="AGG53" s="63"/>
      <c r="AGH53" s="63"/>
      <c r="AGI53" s="63"/>
      <c r="AGJ53" s="63"/>
      <c r="AGK53" s="63"/>
      <c r="AGL53" s="63"/>
      <c r="AGM53" s="63"/>
      <c r="AGN53" s="63"/>
      <c r="AGO53" s="63"/>
      <c r="AGP53" s="63"/>
      <c r="AGQ53" s="63"/>
      <c r="AGR53" s="63"/>
      <c r="AGS53" s="63"/>
      <c r="AGT53" s="63"/>
      <c r="AGU53" s="63"/>
      <c r="AGV53" s="63"/>
      <c r="AGW53" s="63"/>
      <c r="AGX53" s="63"/>
      <c r="AGY53" s="63"/>
      <c r="AGZ53" s="63"/>
      <c r="AHA53" s="63"/>
      <c r="AHB53" s="63"/>
      <c r="AHC53" s="63"/>
      <c r="AHD53" s="63"/>
      <c r="AHE53" s="63"/>
      <c r="AHF53" s="63"/>
      <c r="AHG53" s="63"/>
      <c r="AHH53" s="63"/>
      <c r="AHI53" s="63"/>
      <c r="AHJ53" s="63"/>
      <c r="AHK53" s="63"/>
      <c r="AHL53" s="63"/>
      <c r="AHM53" s="63"/>
      <c r="AHN53" s="63"/>
      <c r="AHO53" s="63"/>
      <c r="AHP53" s="63"/>
      <c r="AHQ53" s="63"/>
      <c r="AHR53" s="63"/>
      <c r="AHS53" s="63"/>
      <c r="AHT53" s="63"/>
      <c r="AHU53" s="63"/>
      <c r="AHV53" s="63"/>
      <c r="AHW53" s="63"/>
      <c r="AHX53" s="63"/>
      <c r="AHY53" s="63"/>
      <c r="AHZ53" s="63"/>
      <c r="AIA53" s="63"/>
      <c r="AIB53" s="63"/>
      <c r="AIC53" s="63"/>
      <c r="AID53" s="63"/>
      <c r="AIE53" s="63"/>
      <c r="AIF53" s="63"/>
      <c r="AIG53" s="63"/>
      <c r="AIH53" s="63"/>
      <c r="AII53" s="63"/>
      <c r="AIJ53" s="63"/>
      <c r="AIK53" s="63"/>
      <c r="AIL53" s="63"/>
      <c r="AIM53" s="63"/>
      <c r="AIN53" s="63"/>
      <c r="AIO53" s="63"/>
      <c r="AIP53" s="63"/>
      <c r="AIQ53" s="63"/>
      <c r="AIR53" s="63"/>
      <c r="AIS53" s="63"/>
      <c r="AIT53" s="63"/>
      <c r="AIU53" s="63"/>
      <c r="AIV53" s="63"/>
      <c r="AIW53" s="63"/>
      <c r="AIX53" s="63"/>
      <c r="AIY53" s="63"/>
      <c r="AIZ53" s="63"/>
      <c r="AJA53" s="63"/>
      <c r="AJB53" s="63"/>
      <c r="AJC53" s="63"/>
      <c r="AJD53" s="63"/>
      <c r="AJE53" s="63"/>
      <c r="AJF53" s="63"/>
      <c r="AJG53" s="63"/>
      <c r="AJH53" s="63"/>
      <c r="AJI53" s="63"/>
      <c r="AJJ53" s="63"/>
      <c r="AJK53" s="63"/>
      <c r="AJL53" s="63"/>
      <c r="AJM53" s="63"/>
      <c r="AJN53" s="63"/>
      <c r="AJO53" s="63"/>
      <c r="AJP53" s="63"/>
      <c r="AJQ53" s="63"/>
      <c r="AJR53" s="63"/>
      <c r="AJS53" s="63"/>
      <c r="AJT53" s="63"/>
      <c r="AJU53" s="63"/>
      <c r="AJV53" s="63"/>
      <c r="AJW53" s="63"/>
      <c r="AJX53" s="63"/>
      <c r="AJY53" s="63"/>
      <c r="AJZ53" s="63"/>
      <c r="AKA53" s="63"/>
      <c r="AKB53" s="63"/>
      <c r="AKC53" s="63"/>
      <c r="AKD53" s="63"/>
      <c r="AKE53" s="63"/>
      <c r="AKF53" s="63"/>
      <c r="AKG53" s="63"/>
      <c r="AKH53" s="63"/>
      <c r="AKI53" s="63"/>
      <c r="AKJ53" s="63"/>
      <c r="AKK53" s="63"/>
      <c r="AKL53" s="63"/>
      <c r="AKM53" s="63"/>
      <c r="AKN53" s="63"/>
      <c r="AKO53" s="63"/>
      <c r="AKP53" s="63"/>
      <c r="AKQ53" s="63"/>
      <c r="AKR53" s="63"/>
      <c r="AKS53" s="63"/>
      <c r="AKT53" s="63"/>
      <c r="AKU53" s="63"/>
      <c r="AKV53" s="63"/>
      <c r="AKW53" s="63"/>
      <c r="AKX53" s="63"/>
      <c r="AKY53" s="63"/>
      <c r="AKZ53" s="63"/>
      <c r="ALA53" s="63"/>
      <c r="ALB53" s="63"/>
      <c r="ALC53" s="63"/>
      <c r="ALD53" s="63"/>
      <c r="ALE53" s="63"/>
      <c r="ALF53" s="63"/>
      <c r="ALG53" s="63"/>
      <c r="ALH53" s="63"/>
      <c r="ALI53" s="63"/>
      <c r="ALJ53" s="63"/>
      <c r="ALK53" s="63"/>
      <c r="ALL53" s="63"/>
      <c r="ALM53" s="63"/>
      <c r="ALN53" s="63"/>
      <c r="ALO53" s="63"/>
      <c r="ALP53" s="63"/>
      <c r="ALQ53" s="63"/>
      <c r="ALR53" s="63"/>
      <c r="ALS53" s="63"/>
      <c r="ALT53" s="63"/>
      <c r="ALU53" s="63"/>
      <c r="ALV53" s="63"/>
      <c r="ALW53" s="63"/>
      <c r="ALX53" s="63"/>
      <c r="ALY53" s="63"/>
      <c r="ALZ53" s="63"/>
      <c r="AMA53" s="63"/>
      <c r="AMB53" s="63"/>
      <c r="AMC53" s="63"/>
      <c r="AMD53" s="63"/>
      <c r="AME53" s="63"/>
      <c r="AMF53" s="64"/>
      <c r="AMG53" s="64"/>
      <c r="AMH53" s="64"/>
    </row>
    <row r="54" spans="1:1022" s="65" customFormat="1" ht="99.95" customHeight="1" thickBot="1">
      <c r="A54" s="73" t="s">
        <v>283</v>
      </c>
      <c r="B54" s="73"/>
      <c r="C54" s="73"/>
      <c r="D54" s="73"/>
      <c r="E54" s="73"/>
      <c r="F54" s="62"/>
      <c r="G54" s="62"/>
      <c r="H54" s="62"/>
      <c r="I54" s="62"/>
      <c r="J54" s="62"/>
      <c r="K54" s="63"/>
      <c r="L54" s="62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  <c r="CB54" s="63"/>
      <c r="CC54" s="63"/>
      <c r="CD54" s="63"/>
      <c r="CE54" s="63"/>
      <c r="CF54" s="63"/>
      <c r="CG54" s="63"/>
      <c r="CH54" s="63"/>
      <c r="CI54" s="63"/>
      <c r="CJ54" s="63"/>
      <c r="CK54" s="63"/>
      <c r="CL54" s="63"/>
      <c r="CM54" s="63"/>
      <c r="CN54" s="63"/>
      <c r="CO54" s="63"/>
      <c r="CP54" s="63"/>
      <c r="CQ54" s="63"/>
      <c r="CR54" s="63"/>
      <c r="CS54" s="63"/>
      <c r="CT54" s="63"/>
      <c r="CU54" s="63"/>
      <c r="CV54" s="63"/>
      <c r="CW54" s="63"/>
      <c r="CX54" s="63"/>
      <c r="CY54" s="63"/>
      <c r="CZ54" s="63"/>
      <c r="DA54" s="63"/>
      <c r="DB54" s="63"/>
      <c r="DC54" s="63"/>
      <c r="DD54" s="63"/>
      <c r="DE54" s="63"/>
      <c r="DF54" s="63"/>
      <c r="DG54" s="63"/>
      <c r="DH54" s="63"/>
      <c r="DI54" s="63"/>
      <c r="DJ54" s="63"/>
      <c r="DK54" s="63"/>
      <c r="DL54" s="63"/>
      <c r="DM54" s="63"/>
      <c r="DN54" s="63"/>
      <c r="DO54" s="63"/>
      <c r="DP54" s="63"/>
      <c r="DQ54" s="63"/>
      <c r="DR54" s="63"/>
      <c r="DS54" s="63"/>
      <c r="DT54" s="63"/>
      <c r="DU54" s="63"/>
      <c r="DV54" s="63"/>
      <c r="DW54" s="63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3"/>
      <c r="FW54" s="63"/>
      <c r="FX54" s="63"/>
      <c r="FY54" s="63"/>
      <c r="FZ54" s="63"/>
      <c r="GA54" s="63"/>
      <c r="GB54" s="63"/>
      <c r="GC54" s="63"/>
      <c r="GD54" s="63"/>
      <c r="GE54" s="63"/>
      <c r="GF54" s="63"/>
      <c r="GG54" s="63"/>
      <c r="GH54" s="63"/>
      <c r="GI54" s="63"/>
      <c r="GJ54" s="63"/>
      <c r="GK54" s="63"/>
      <c r="GL54" s="63"/>
      <c r="GM54" s="63"/>
      <c r="GN54" s="63"/>
      <c r="GO54" s="63"/>
      <c r="GP54" s="63"/>
      <c r="GQ54" s="63"/>
      <c r="GR54" s="63"/>
      <c r="GS54" s="63"/>
      <c r="GT54" s="63"/>
      <c r="GU54" s="63"/>
      <c r="GV54" s="63"/>
      <c r="GW54" s="63"/>
      <c r="GX54" s="63"/>
      <c r="GY54" s="63"/>
      <c r="GZ54" s="63"/>
      <c r="HA54" s="63"/>
      <c r="HB54" s="63"/>
      <c r="HC54" s="63"/>
      <c r="HD54" s="63"/>
      <c r="HE54" s="63"/>
      <c r="HF54" s="63"/>
      <c r="HG54" s="63"/>
      <c r="HH54" s="63"/>
      <c r="HI54" s="63"/>
      <c r="HJ54" s="63"/>
      <c r="HK54" s="63"/>
      <c r="HL54" s="63"/>
      <c r="HM54" s="63"/>
      <c r="HN54" s="63"/>
      <c r="HO54" s="63"/>
      <c r="HP54" s="63"/>
      <c r="HQ54" s="63"/>
      <c r="HR54" s="63"/>
      <c r="HS54" s="63"/>
      <c r="HT54" s="63"/>
      <c r="HU54" s="63"/>
      <c r="HV54" s="63"/>
      <c r="HW54" s="63"/>
      <c r="HX54" s="63"/>
      <c r="HY54" s="63"/>
      <c r="HZ54" s="63"/>
      <c r="IA54" s="63"/>
      <c r="IB54" s="63"/>
      <c r="IC54" s="63"/>
      <c r="ID54" s="63"/>
      <c r="IE54" s="63"/>
      <c r="IF54" s="63"/>
      <c r="IG54" s="63"/>
      <c r="IH54" s="63"/>
      <c r="II54" s="63"/>
      <c r="IJ54" s="63"/>
      <c r="IK54" s="63"/>
      <c r="IL54" s="63"/>
      <c r="IM54" s="63"/>
      <c r="IN54" s="63"/>
      <c r="IO54" s="63"/>
      <c r="IP54" s="63"/>
      <c r="IQ54" s="63"/>
      <c r="IR54" s="63"/>
      <c r="IS54" s="63"/>
      <c r="IT54" s="63"/>
      <c r="IU54" s="63"/>
      <c r="IV54" s="63"/>
      <c r="IW54" s="63"/>
      <c r="IX54" s="63"/>
      <c r="IY54" s="63"/>
      <c r="IZ54" s="63"/>
      <c r="JA54" s="63"/>
      <c r="JB54" s="63"/>
      <c r="JC54" s="63"/>
      <c r="JD54" s="63"/>
      <c r="JE54" s="63"/>
      <c r="JF54" s="63"/>
      <c r="JG54" s="63"/>
      <c r="JH54" s="63"/>
      <c r="JI54" s="63"/>
      <c r="JJ54" s="63"/>
      <c r="JK54" s="63"/>
      <c r="JL54" s="63"/>
      <c r="JM54" s="63"/>
      <c r="JN54" s="63"/>
      <c r="JO54" s="63"/>
      <c r="JP54" s="63"/>
      <c r="JQ54" s="63"/>
      <c r="JR54" s="63"/>
      <c r="JS54" s="63"/>
      <c r="JT54" s="63"/>
      <c r="JU54" s="63"/>
      <c r="JV54" s="63"/>
      <c r="JW54" s="63"/>
      <c r="JX54" s="63"/>
      <c r="JY54" s="63"/>
      <c r="JZ54" s="63"/>
      <c r="KA54" s="63"/>
      <c r="KB54" s="63"/>
      <c r="KC54" s="63"/>
      <c r="KD54" s="63"/>
      <c r="KE54" s="63"/>
      <c r="KF54" s="63"/>
      <c r="KG54" s="63"/>
      <c r="KH54" s="63"/>
      <c r="KI54" s="63"/>
      <c r="KJ54" s="63"/>
      <c r="KK54" s="63"/>
      <c r="KL54" s="63"/>
      <c r="KM54" s="63"/>
      <c r="KN54" s="63"/>
      <c r="KO54" s="63"/>
      <c r="KP54" s="63"/>
      <c r="KQ54" s="63"/>
      <c r="KR54" s="63"/>
      <c r="KS54" s="63"/>
      <c r="KT54" s="63"/>
      <c r="KU54" s="63"/>
      <c r="KV54" s="63"/>
      <c r="KW54" s="63"/>
      <c r="KX54" s="63"/>
      <c r="KY54" s="63"/>
      <c r="KZ54" s="63"/>
      <c r="LA54" s="63"/>
      <c r="LB54" s="63"/>
      <c r="LC54" s="63"/>
      <c r="LD54" s="63"/>
      <c r="LE54" s="63"/>
      <c r="LF54" s="63"/>
      <c r="LG54" s="63"/>
      <c r="LH54" s="63"/>
      <c r="LI54" s="63"/>
      <c r="LJ54" s="63"/>
      <c r="LK54" s="63"/>
      <c r="LL54" s="63"/>
      <c r="LM54" s="63"/>
      <c r="LN54" s="63"/>
      <c r="LO54" s="63"/>
      <c r="LP54" s="63"/>
      <c r="LQ54" s="63"/>
      <c r="LR54" s="63"/>
      <c r="LS54" s="63"/>
      <c r="LT54" s="63"/>
      <c r="LU54" s="63"/>
      <c r="LV54" s="63"/>
      <c r="LW54" s="63"/>
      <c r="LX54" s="63"/>
      <c r="LY54" s="63"/>
      <c r="LZ54" s="63"/>
      <c r="MA54" s="63"/>
      <c r="MB54" s="63"/>
      <c r="MC54" s="63"/>
      <c r="MD54" s="63"/>
      <c r="ME54" s="63"/>
      <c r="MF54" s="63"/>
      <c r="MG54" s="63"/>
      <c r="MH54" s="63"/>
      <c r="MI54" s="63"/>
      <c r="MJ54" s="63"/>
      <c r="MK54" s="63"/>
      <c r="ML54" s="63"/>
      <c r="MM54" s="63"/>
      <c r="MN54" s="63"/>
      <c r="MO54" s="63"/>
      <c r="MP54" s="63"/>
      <c r="MQ54" s="63"/>
      <c r="MR54" s="63"/>
      <c r="MS54" s="63"/>
      <c r="MT54" s="63"/>
      <c r="MU54" s="63"/>
      <c r="MV54" s="63"/>
      <c r="MW54" s="63"/>
      <c r="MX54" s="63"/>
      <c r="MY54" s="63"/>
      <c r="MZ54" s="63"/>
      <c r="NA54" s="63"/>
      <c r="NB54" s="63"/>
      <c r="NC54" s="63"/>
      <c r="ND54" s="63"/>
      <c r="NE54" s="63"/>
      <c r="NF54" s="63"/>
      <c r="NG54" s="63"/>
      <c r="NH54" s="63"/>
      <c r="NI54" s="63"/>
      <c r="NJ54" s="63"/>
      <c r="NK54" s="63"/>
      <c r="NL54" s="63"/>
      <c r="NM54" s="63"/>
      <c r="NN54" s="63"/>
      <c r="NO54" s="63"/>
      <c r="NP54" s="63"/>
      <c r="NQ54" s="63"/>
      <c r="NR54" s="63"/>
      <c r="NS54" s="63"/>
      <c r="NT54" s="63"/>
      <c r="NU54" s="63"/>
      <c r="NV54" s="63"/>
      <c r="NW54" s="63"/>
      <c r="NX54" s="63"/>
      <c r="NY54" s="63"/>
      <c r="NZ54" s="63"/>
      <c r="OA54" s="63"/>
      <c r="OB54" s="63"/>
      <c r="OC54" s="63"/>
      <c r="OD54" s="63"/>
      <c r="OE54" s="63"/>
      <c r="OF54" s="63"/>
      <c r="OG54" s="63"/>
      <c r="OH54" s="63"/>
      <c r="OI54" s="63"/>
      <c r="OJ54" s="63"/>
      <c r="OK54" s="63"/>
      <c r="OL54" s="63"/>
      <c r="OM54" s="63"/>
      <c r="ON54" s="63"/>
      <c r="OO54" s="63"/>
      <c r="OP54" s="63"/>
      <c r="OQ54" s="63"/>
      <c r="OR54" s="63"/>
      <c r="OS54" s="63"/>
      <c r="OT54" s="63"/>
      <c r="OU54" s="63"/>
      <c r="OV54" s="63"/>
      <c r="OW54" s="63"/>
      <c r="OX54" s="63"/>
      <c r="OY54" s="63"/>
      <c r="OZ54" s="63"/>
      <c r="PA54" s="63"/>
      <c r="PB54" s="63"/>
      <c r="PC54" s="63"/>
      <c r="PD54" s="63"/>
      <c r="PE54" s="63"/>
      <c r="PF54" s="63"/>
      <c r="PG54" s="63"/>
      <c r="PH54" s="63"/>
      <c r="PI54" s="63"/>
      <c r="PJ54" s="63"/>
      <c r="PK54" s="63"/>
      <c r="PL54" s="63"/>
      <c r="PM54" s="63"/>
      <c r="PN54" s="63"/>
      <c r="PO54" s="63"/>
      <c r="PP54" s="63"/>
      <c r="PQ54" s="63"/>
      <c r="PR54" s="63"/>
      <c r="PS54" s="63"/>
      <c r="PT54" s="63"/>
      <c r="PU54" s="63"/>
      <c r="PV54" s="63"/>
      <c r="PW54" s="63"/>
      <c r="PX54" s="63"/>
      <c r="PY54" s="63"/>
      <c r="PZ54" s="63"/>
      <c r="QA54" s="63"/>
      <c r="QB54" s="63"/>
      <c r="QC54" s="63"/>
      <c r="QD54" s="63"/>
      <c r="QE54" s="63"/>
      <c r="QF54" s="63"/>
      <c r="QG54" s="63"/>
      <c r="QH54" s="63"/>
      <c r="QI54" s="63"/>
      <c r="QJ54" s="63"/>
      <c r="QK54" s="63"/>
      <c r="QL54" s="63"/>
      <c r="QM54" s="63"/>
      <c r="QN54" s="63"/>
      <c r="QO54" s="63"/>
      <c r="QP54" s="63"/>
      <c r="QQ54" s="63"/>
      <c r="QR54" s="63"/>
      <c r="QS54" s="63"/>
      <c r="QT54" s="63"/>
      <c r="QU54" s="63"/>
      <c r="QV54" s="63"/>
      <c r="QW54" s="63"/>
      <c r="QX54" s="63"/>
      <c r="QY54" s="63"/>
      <c r="QZ54" s="63"/>
      <c r="RA54" s="63"/>
      <c r="RB54" s="63"/>
      <c r="RC54" s="63"/>
      <c r="RD54" s="63"/>
      <c r="RE54" s="63"/>
      <c r="RF54" s="63"/>
      <c r="RG54" s="63"/>
      <c r="RH54" s="63"/>
      <c r="RI54" s="63"/>
      <c r="RJ54" s="63"/>
      <c r="RK54" s="63"/>
      <c r="RL54" s="63"/>
      <c r="RM54" s="63"/>
      <c r="RN54" s="63"/>
      <c r="RO54" s="63"/>
      <c r="RP54" s="63"/>
      <c r="RQ54" s="63"/>
      <c r="RR54" s="63"/>
      <c r="RS54" s="63"/>
      <c r="RT54" s="63"/>
      <c r="RU54" s="63"/>
      <c r="RV54" s="63"/>
      <c r="RW54" s="63"/>
      <c r="RX54" s="63"/>
      <c r="RY54" s="63"/>
      <c r="RZ54" s="63"/>
      <c r="SA54" s="63"/>
      <c r="SB54" s="63"/>
      <c r="SC54" s="63"/>
      <c r="SD54" s="63"/>
      <c r="SE54" s="63"/>
      <c r="SF54" s="63"/>
      <c r="SG54" s="63"/>
      <c r="SH54" s="63"/>
      <c r="SI54" s="63"/>
      <c r="SJ54" s="63"/>
      <c r="SK54" s="63"/>
      <c r="SL54" s="63"/>
      <c r="SM54" s="63"/>
      <c r="SN54" s="63"/>
      <c r="SO54" s="63"/>
      <c r="SP54" s="63"/>
      <c r="SQ54" s="63"/>
      <c r="SR54" s="63"/>
      <c r="SS54" s="63"/>
      <c r="ST54" s="63"/>
      <c r="SU54" s="63"/>
      <c r="SV54" s="63"/>
      <c r="SW54" s="63"/>
      <c r="SX54" s="63"/>
      <c r="SY54" s="63"/>
      <c r="SZ54" s="63"/>
      <c r="TA54" s="63"/>
      <c r="TB54" s="63"/>
      <c r="TC54" s="63"/>
      <c r="TD54" s="63"/>
      <c r="TE54" s="63"/>
      <c r="TF54" s="63"/>
      <c r="TG54" s="63"/>
      <c r="TH54" s="63"/>
      <c r="TI54" s="63"/>
      <c r="TJ54" s="63"/>
      <c r="TK54" s="63"/>
      <c r="TL54" s="63"/>
      <c r="TM54" s="63"/>
      <c r="TN54" s="63"/>
      <c r="TO54" s="63"/>
      <c r="TP54" s="63"/>
      <c r="TQ54" s="63"/>
      <c r="TR54" s="63"/>
      <c r="TS54" s="63"/>
      <c r="TT54" s="63"/>
      <c r="TU54" s="63"/>
      <c r="TV54" s="63"/>
      <c r="TW54" s="63"/>
      <c r="TX54" s="63"/>
      <c r="TY54" s="63"/>
      <c r="TZ54" s="63"/>
      <c r="UA54" s="63"/>
      <c r="UB54" s="63"/>
      <c r="UC54" s="63"/>
      <c r="UD54" s="63"/>
      <c r="UE54" s="63"/>
      <c r="UF54" s="63"/>
      <c r="UG54" s="63"/>
      <c r="UH54" s="63"/>
      <c r="UI54" s="63"/>
      <c r="UJ54" s="63"/>
      <c r="UK54" s="63"/>
      <c r="UL54" s="63"/>
      <c r="UM54" s="63"/>
      <c r="UN54" s="63"/>
      <c r="UO54" s="63"/>
      <c r="UP54" s="63"/>
      <c r="UQ54" s="63"/>
      <c r="UR54" s="63"/>
      <c r="US54" s="63"/>
      <c r="UT54" s="63"/>
      <c r="UU54" s="63"/>
      <c r="UV54" s="63"/>
      <c r="UW54" s="63"/>
      <c r="UX54" s="63"/>
      <c r="UY54" s="63"/>
      <c r="UZ54" s="63"/>
      <c r="VA54" s="63"/>
      <c r="VB54" s="63"/>
      <c r="VC54" s="63"/>
      <c r="VD54" s="63"/>
      <c r="VE54" s="63"/>
      <c r="VF54" s="63"/>
      <c r="VG54" s="63"/>
      <c r="VH54" s="63"/>
      <c r="VI54" s="63"/>
      <c r="VJ54" s="63"/>
      <c r="VK54" s="63"/>
      <c r="VL54" s="63"/>
      <c r="VM54" s="63"/>
      <c r="VN54" s="63"/>
      <c r="VO54" s="63"/>
      <c r="VP54" s="63"/>
      <c r="VQ54" s="63"/>
      <c r="VR54" s="63"/>
      <c r="VS54" s="63"/>
      <c r="VT54" s="63"/>
      <c r="VU54" s="63"/>
      <c r="VV54" s="63"/>
      <c r="VW54" s="63"/>
      <c r="VX54" s="63"/>
      <c r="VY54" s="63"/>
      <c r="VZ54" s="63"/>
      <c r="WA54" s="63"/>
      <c r="WB54" s="63"/>
      <c r="WC54" s="63"/>
      <c r="WD54" s="63"/>
      <c r="WE54" s="63"/>
      <c r="WF54" s="63"/>
      <c r="WG54" s="63"/>
      <c r="WH54" s="63"/>
      <c r="WI54" s="63"/>
      <c r="WJ54" s="63"/>
      <c r="WK54" s="63"/>
      <c r="WL54" s="63"/>
      <c r="WM54" s="63"/>
      <c r="WN54" s="63"/>
      <c r="WO54" s="63"/>
      <c r="WP54" s="63"/>
      <c r="WQ54" s="63"/>
      <c r="WR54" s="63"/>
      <c r="WS54" s="63"/>
      <c r="WT54" s="63"/>
      <c r="WU54" s="63"/>
      <c r="WV54" s="63"/>
      <c r="WW54" s="63"/>
      <c r="WX54" s="63"/>
      <c r="WY54" s="63"/>
      <c r="WZ54" s="63"/>
      <c r="XA54" s="63"/>
      <c r="XB54" s="63"/>
      <c r="XC54" s="63"/>
      <c r="XD54" s="63"/>
      <c r="XE54" s="63"/>
      <c r="XF54" s="63"/>
      <c r="XG54" s="63"/>
      <c r="XH54" s="63"/>
      <c r="XI54" s="63"/>
      <c r="XJ54" s="63"/>
      <c r="XK54" s="63"/>
      <c r="XL54" s="63"/>
      <c r="XM54" s="63"/>
      <c r="XN54" s="63"/>
      <c r="XO54" s="63"/>
      <c r="XP54" s="63"/>
      <c r="XQ54" s="63"/>
      <c r="XR54" s="63"/>
      <c r="XS54" s="63"/>
      <c r="XT54" s="63"/>
      <c r="XU54" s="63"/>
      <c r="XV54" s="63"/>
      <c r="XW54" s="63"/>
      <c r="XX54" s="63"/>
      <c r="XY54" s="63"/>
      <c r="XZ54" s="63"/>
      <c r="YA54" s="63"/>
      <c r="YB54" s="63"/>
      <c r="YC54" s="63"/>
      <c r="YD54" s="63"/>
      <c r="YE54" s="63"/>
      <c r="YF54" s="63"/>
      <c r="YG54" s="63"/>
      <c r="YH54" s="63"/>
      <c r="YI54" s="63"/>
      <c r="YJ54" s="63"/>
      <c r="YK54" s="63"/>
      <c r="YL54" s="63"/>
      <c r="YM54" s="63"/>
      <c r="YN54" s="63"/>
      <c r="YO54" s="63"/>
      <c r="YP54" s="63"/>
      <c r="YQ54" s="63"/>
      <c r="YR54" s="63"/>
      <c r="YS54" s="63"/>
      <c r="YT54" s="63"/>
      <c r="YU54" s="63"/>
      <c r="YV54" s="63"/>
      <c r="YW54" s="63"/>
      <c r="YX54" s="63"/>
      <c r="YY54" s="63"/>
      <c r="YZ54" s="63"/>
      <c r="ZA54" s="63"/>
      <c r="ZB54" s="63"/>
      <c r="ZC54" s="63"/>
      <c r="ZD54" s="63"/>
      <c r="ZE54" s="63"/>
      <c r="ZF54" s="63"/>
      <c r="ZG54" s="63"/>
      <c r="ZH54" s="63"/>
      <c r="ZI54" s="63"/>
      <c r="ZJ54" s="63"/>
      <c r="ZK54" s="63"/>
      <c r="ZL54" s="63"/>
      <c r="ZM54" s="63"/>
      <c r="ZN54" s="63"/>
      <c r="ZO54" s="63"/>
      <c r="ZP54" s="63"/>
      <c r="ZQ54" s="63"/>
      <c r="ZR54" s="63"/>
      <c r="ZS54" s="63"/>
      <c r="ZT54" s="63"/>
      <c r="ZU54" s="63"/>
      <c r="ZV54" s="63"/>
      <c r="ZW54" s="63"/>
      <c r="ZX54" s="63"/>
      <c r="ZY54" s="63"/>
      <c r="ZZ54" s="63"/>
      <c r="AAA54" s="63"/>
      <c r="AAB54" s="63"/>
      <c r="AAC54" s="63"/>
      <c r="AAD54" s="63"/>
      <c r="AAE54" s="63"/>
      <c r="AAF54" s="63"/>
      <c r="AAG54" s="63"/>
      <c r="AAH54" s="63"/>
      <c r="AAI54" s="63"/>
      <c r="AAJ54" s="63"/>
      <c r="AAK54" s="63"/>
      <c r="AAL54" s="63"/>
      <c r="AAM54" s="63"/>
      <c r="AAN54" s="63"/>
      <c r="AAO54" s="63"/>
      <c r="AAP54" s="63"/>
      <c r="AAQ54" s="63"/>
      <c r="AAR54" s="63"/>
      <c r="AAS54" s="63"/>
      <c r="AAT54" s="63"/>
      <c r="AAU54" s="63"/>
      <c r="AAV54" s="63"/>
      <c r="AAW54" s="63"/>
      <c r="AAX54" s="63"/>
      <c r="AAY54" s="63"/>
      <c r="AAZ54" s="63"/>
      <c r="ABA54" s="63"/>
      <c r="ABB54" s="63"/>
      <c r="ABC54" s="63"/>
      <c r="ABD54" s="63"/>
      <c r="ABE54" s="63"/>
      <c r="ABF54" s="63"/>
      <c r="ABG54" s="63"/>
      <c r="ABH54" s="63"/>
      <c r="ABI54" s="63"/>
      <c r="ABJ54" s="63"/>
      <c r="ABK54" s="63"/>
      <c r="ABL54" s="63"/>
      <c r="ABM54" s="63"/>
      <c r="ABN54" s="63"/>
      <c r="ABO54" s="63"/>
      <c r="ABP54" s="63"/>
      <c r="ABQ54" s="63"/>
      <c r="ABR54" s="63"/>
      <c r="ABS54" s="63"/>
      <c r="ABT54" s="63"/>
      <c r="ABU54" s="63"/>
      <c r="ABV54" s="63"/>
      <c r="ABW54" s="63"/>
      <c r="ABX54" s="63"/>
      <c r="ABY54" s="63"/>
      <c r="ABZ54" s="63"/>
      <c r="ACA54" s="63"/>
      <c r="ACB54" s="63"/>
      <c r="ACC54" s="63"/>
      <c r="ACD54" s="63"/>
      <c r="ACE54" s="63"/>
      <c r="ACF54" s="63"/>
      <c r="ACG54" s="63"/>
      <c r="ACH54" s="63"/>
      <c r="ACI54" s="63"/>
      <c r="ACJ54" s="63"/>
      <c r="ACK54" s="63"/>
      <c r="ACL54" s="63"/>
      <c r="ACM54" s="63"/>
      <c r="ACN54" s="63"/>
      <c r="ACO54" s="63"/>
      <c r="ACP54" s="63"/>
      <c r="ACQ54" s="63"/>
      <c r="ACR54" s="63"/>
      <c r="ACS54" s="63"/>
      <c r="ACT54" s="63"/>
      <c r="ACU54" s="63"/>
      <c r="ACV54" s="63"/>
      <c r="ACW54" s="63"/>
      <c r="ACX54" s="63"/>
      <c r="ACY54" s="63"/>
      <c r="ACZ54" s="63"/>
      <c r="ADA54" s="63"/>
      <c r="ADB54" s="63"/>
      <c r="ADC54" s="63"/>
      <c r="ADD54" s="63"/>
      <c r="ADE54" s="63"/>
      <c r="ADF54" s="63"/>
      <c r="ADG54" s="63"/>
      <c r="ADH54" s="63"/>
      <c r="ADI54" s="63"/>
      <c r="ADJ54" s="63"/>
      <c r="ADK54" s="63"/>
      <c r="ADL54" s="63"/>
      <c r="ADM54" s="63"/>
      <c r="ADN54" s="63"/>
      <c r="ADO54" s="63"/>
      <c r="ADP54" s="63"/>
      <c r="ADQ54" s="63"/>
      <c r="ADR54" s="63"/>
      <c r="ADS54" s="63"/>
      <c r="ADT54" s="63"/>
      <c r="ADU54" s="63"/>
      <c r="ADV54" s="63"/>
      <c r="ADW54" s="63"/>
      <c r="ADX54" s="63"/>
      <c r="ADY54" s="63"/>
      <c r="ADZ54" s="63"/>
      <c r="AEA54" s="63"/>
      <c r="AEB54" s="63"/>
      <c r="AEC54" s="63"/>
      <c r="AED54" s="63"/>
      <c r="AEE54" s="63"/>
      <c r="AEF54" s="63"/>
      <c r="AEG54" s="63"/>
      <c r="AEH54" s="63"/>
      <c r="AEI54" s="63"/>
      <c r="AEJ54" s="63"/>
      <c r="AEK54" s="63"/>
      <c r="AEL54" s="63"/>
      <c r="AEM54" s="63"/>
      <c r="AEN54" s="63"/>
      <c r="AEO54" s="63"/>
      <c r="AEP54" s="63"/>
      <c r="AEQ54" s="63"/>
      <c r="AER54" s="63"/>
      <c r="AES54" s="63"/>
      <c r="AET54" s="63"/>
      <c r="AEU54" s="63"/>
      <c r="AEV54" s="63"/>
      <c r="AEW54" s="63"/>
      <c r="AEX54" s="63"/>
      <c r="AEY54" s="63"/>
      <c r="AEZ54" s="63"/>
      <c r="AFA54" s="63"/>
      <c r="AFB54" s="63"/>
      <c r="AFC54" s="63"/>
      <c r="AFD54" s="63"/>
      <c r="AFE54" s="63"/>
      <c r="AFF54" s="63"/>
      <c r="AFG54" s="63"/>
      <c r="AFH54" s="63"/>
      <c r="AFI54" s="63"/>
      <c r="AFJ54" s="63"/>
      <c r="AFK54" s="63"/>
      <c r="AFL54" s="63"/>
      <c r="AFM54" s="63"/>
      <c r="AFN54" s="63"/>
      <c r="AFO54" s="63"/>
      <c r="AFP54" s="63"/>
      <c r="AFQ54" s="63"/>
      <c r="AFR54" s="63"/>
      <c r="AFS54" s="63"/>
      <c r="AFT54" s="63"/>
      <c r="AFU54" s="63"/>
      <c r="AFV54" s="63"/>
      <c r="AFW54" s="63"/>
      <c r="AFX54" s="63"/>
      <c r="AFY54" s="63"/>
      <c r="AFZ54" s="63"/>
      <c r="AGA54" s="63"/>
      <c r="AGB54" s="63"/>
      <c r="AGC54" s="63"/>
      <c r="AGD54" s="63"/>
      <c r="AGE54" s="63"/>
      <c r="AGF54" s="63"/>
      <c r="AGG54" s="63"/>
      <c r="AGH54" s="63"/>
      <c r="AGI54" s="63"/>
      <c r="AGJ54" s="63"/>
      <c r="AGK54" s="63"/>
      <c r="AGL54" s="63"/>
      <c r="AGM54" s="63"/>
      <c r="AGN54" s="63"/>
      <c r="AGO54" s="63"/>
      <c r="AGP54" s="63"/>
      <c r="AGQ54" s="63"/>
      <c r="AGR54" s="63"/>
      <c r="AGS54" s="63"/>
      <c r="AGT54" s="63"/>
      <c r="AGU54" s="63"/>
      <c r="AGV54" s="63"/>
      <c r="AGW54" s="63"/>
      <c r="AGX54" s="63"/>
      <c r="AGY54" s="63"/>
      <c r="AGZ54" s="63"/>
      <c r="AHA54" s="63"/>
      <c r="AHB54" s="63"/>
      <c r="AHC54" s="63"/>
      <c r="AHD54" s="63"/>
      <c r="AHE54" s="63"/>
      <c r="AHF54" s="63"/>
      <c r="AHG54" s="63"/>
      <c r="AHH54" s="63"/>
      <c r="AHI54" s="63"/>
      <c r="AHJ54" s="63"/>
      <c r="AHK54" s="63"/>
      <c r="AHL54" s="63"/>
      <c r="AHM54" s="63"/>
      <c r="AHN54" s="63"/>
      <c r="AHO54" s="63"/>
      <c r="AHP54" s="63"/>
      <c r="AHQ54" s="63"/>
      <c r="AHR54" s="63"/>
      <c r="AHS54" s="63"/>
      <c r="AHT54" s="63"/>
      <c r="AHU54" s="63"/>
      <c r="AHV54" s="63"/>
      <c r="AHW54" s="63"/>
      <c r="AHX54" s="63"/>
      <c r="AHY54" s="63"/>
      <c r="AHZ54" s="63"/>
      <c r="AIA54" s="63"/>
      <c r="AIB54" s="63"/>
      <c r="AIC54" s="63"/>
      <c r="AID54" s="63"/>
      <c r="AIE54" s="63"/>
      <c r="AIF54" s="63"/>
      <c r="AIG54" s="63"/>
      <c r="AIH54" s="63"/>
      <c r="AII54" s="63"/>
      <c r="AIJ54" s="63"/>
      <c r="AIK54" s="63"/>
      <c r="AIL54" s="63"/>
      <c r="AIM54" s="63"/>
      <c r="AIN54" s="63"/>
      <c r="AIO54" s="63"/>
      <c r="AIP54" s="63"/>
      <c r="AIQ54" s="63"/>
      <c r="AIR54" s="63"/>
      <c r="AIS54" s="63"/>
      <c r="AIT54" s="63"/>
      <c r="AIU54" s="63"/>
      <c r="AIV54" s="63"/>
      <c r="AIW54" s="63"/>
      <c r="AIX54" s="63"/>
      <c r="AIY54" s="63"/>
      <c r="AIZ54" s="63"/>
      <c r="AJA54" s="63"/>
      <c r="AJB54" s="63"/>
      <c r="AJC54" s="63"/>
      <c r="AJD54" s="63"/>
      <c r="AJE54" s="63"/>
      <c r="AJF54" s="63"/>
      <c r="AJG54" s="63"/>
      <c r="AJH54" s="63"/>
      <c r="AJI54" s="63"/>
      <c r="AJJ54" s="63"/>
      <c r="AJK54" s="63"/>
      <c r="AJL54" s="63"/>
      <c r="AJM54" s="63"/>
      <c r="AJN54" s="63"/>
      <c r="AJO54" s="63"/>
      <c r="AJP54" s="63"/>
      <c r="AJQ54" s="63"/>
      <c r="AJR54" s="63"/>
      <c r="AJS54" s="63"/>
      <c r="AJT54" s="63"/>
      <c r="AJU54" s="63"/>
      <c r="AJV54" s="63"/>
      <c r="AJW54" s="63"/>
      <c r="AJX54" s="63"/>
      <c r="AJY54" s="63"/>
      <c r="AJZ54" s="63"/>
      <c r="AKA54" s="63"/>
      <c r="AKB54" s="63"/>
      <c r="AKC54" s="63"/>
      <c r="AKD54" s="63"/>
      <c r="AKE54" s="63"/>
      <c r="AKF54" s="63"/>
      <c r="AKG54" s="63"/>
      <c r="AKH54" s="63"/>
      <c r="AKI54" s="63"/>
      <c r="AKJ54" s="63"/>
      <c r="AKK54" s="63"/>
      <c r="AKL54" s="63"/>
      <c r="AKM54" s="63"/>
      <c r="AKN54" s="63"/>
      <c r="AKO54" s="63"/>
      <c r="AKP54" s="63"/>
      <c r="AKQ54" s="63"/>
      <c r="AKR54" s="63"/>
      <c r="AKS54" s="63"/>
      <c r="AKT54" s="63"/>
      <c r="AKU54" s="63"/>
      <c r="AKV54" s="63"/>
      <c r="AKW54" s="63"/>
      <c r="AKX54" s="63"/>
      <c r="AKY54" s="63"/>
      <c r="AKZ54" s="63"/>
      <c r="ALA54" s="63"/>
      <c r="ALB54" s="63"/>
      <c r="ALC54" s="63"/>
      <c r="ALD54" s="63"/>
      <c r="ALE54" s="63"/>
      <c r="ALF54" s="63"/>
      <c r="ALG54" s="63"/>
      <c r="ALH54" s="63"/>
      <c r="ALI54" s="63"/>
      <c r="ALJ54" s="63"/>
      <c r="ALK54" s="63"/>
      <c r="ALL54" s="63"/>
      <c r="ALM54" s="63"/>
      <c r="ALN54" s="63"/>
      <c r="ALO54" s="63"/>
      <c r="ALP54" s="63"/>
      <c r="ALQ54" s="63"/>
      <c r="ALR54" s="63"/>
      <c r="ALS54" s="63"/>
      <c r="ALT54" s="63"/>
      <c r="ALU54" s="63"/>
      <c r="ALV54" s="63"/>
      <c r="ALW54" s="63"/>
      <c r="ALX54" s="63"/>
      <c r="ALY54" s="63"/>
      <c r="ALZ54" s="63"/>
      <c r="AMA54" s="63"/>
      <c r="AMB54" s="63"/>
      <c r="AMC54" s="63"/>
      <c r="AMD54" s="63"/>
      <c r="AME54" s="63"/>
      <c r="AMF54" s="64"/>
      <c r="AMG54" s="64"/>
      <c r="AMH54" s="64"/>
    </row>
    <row r="55" spans="1:1022" s="3" customFormat="1" ht="42.4" customHeight="1" thickBot="1">
      <c r="A55" s="76" t="s">
        <v>7</v>
      </c>
      <c r="B55" s="77"/>
      <c r="C55" s="77"/>
      <c r="D55" s="78"/>
      <c r="E55" s="57" t="s">
        <v>280</v>
      </c>
      <c r="F55" s="10"/>
      <c r="G55" s="10"/>
      <c r="H55" s="10"/>
      <c r="I55" s="10"/>
      <c r="J55" s="10"/>
      <c r="K55" s="10"/>
      <c r="L55" s="10"/>
      <c r="M55" s="19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  <c r="AME55" s="1"/>
      <c r="AMF55" s="2"/>
      <c r="AMG55" s="2"/>
    </row>
    <row r="56" spans="1:1022" s="3" customFormat="1" ht="42.4" customHeight="1">
      <c r="A56" s="44" t="s">
        <v>1</v>
      </c>
      <c r="B56" s="44" t="s">
        <v>2</v>
      </c>
      <c r="C56" s="44" t="s">
        <v>3</v>
      </c>
      <c r="D56" s="44" t="s">
        <v>4</v>
      </c>
      <c r="E56" s="56">
        <v>0.27500000000000002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2"/>
      <c r="ALA56" s="2"/>
      <c r="ALB56" s="2"/>
      <c r="ALC56" s="2"/>
      <c r="ALD56" s="2"/>
      <c r="ALE56" s="2"/>
      <c r="ALF56" s="2"/>
      <c r="ALG56" s="2"/>
      <c r="ALH56" s="2"/>
      <c r="ALI56" s="2"/>
      <c r="ALJ56" s="2"/>
      <c r="ALK56" s="2"/>
      <c r="ALL56" s="2"/>
      <c r="ALM56" s="2"/>
      <c r="ALN56" s="2"/>
      <c r="ALO56" s="2"/>
      <c r="ALP56" s="2"/>
      <c r="ALQ56" s="2"/>
      <c r="ALR56" s="2"/>
      <c r="ALS56" s="2"/>
      <c r="ALT56" s="2"/>
      <c r="ALU56" s="2"/>
      <c r="ALV56" s="2"/>
      <c r="ALW56" s="2"/>
      <c r="ALX56" s="2"/>
      <c r="ALY56" s="2"/>
      <c r="ALZ56" s="2"/>
      <c r="AMA56" s="2"/>
      <c r="AMB56" s="2"/>
      <c r="AMC56" s="2"/>
      <c r="AMD56" s="2"/>
      <c r="AME56" s="2"/>
      <c r="AMF56" s="2"/>
      <c r="AMG56" s="2"/>
    </row>
    <row r="57" spans="1:1022" s="3" customFormat="1" ht="42.4" customHeight="1">
      <c r="A57" s="6" t="s">
        <v>62</v>
      </c>
      <c r="B57" s="5">
        <v>5650</v>
      </c>
      <c r="C57" s="5">
        <v>2500</v>
      </c>
      <c r="D57" s="5">
        <f t="shared" ref="D57:D62" si="2">SUM(B57:C57)</f>
        <v>8150</v>
      </c>
      <c r="E57" s="51">
        <f>D57*E56</f>
        <v>2241.25</v>
      </c>
      <c r="F57" s="20"/>
      <c r="G57" s="20"/>
      <c r="H57" s="20"/>
      <c r="I57" s="20"/>
      <c r="J57" s="20"/>
      <c r="K57" s="1"/>
      <c r="L57" s="20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  <c r="ALN57" s="1"/>
      <c r="ALO57" s="1"/>
      <c r="ALP57" s="1"/>
      <c r="ALQ57" s="1"/>
      <c r="ALR57" s="1"/>
      <c r="ALS57" s="1"/>
      <c r="ALT57" s="1"/>
      <c r="ALU57" s="1"/>
      <c r="ALV57" s="1"/>
      <c r="ALW57" s="1"/>
      <c r="ALX57" s="1"/>
      <c r="ALY57" s="1"/>
      <c r="ALZ57" s="1"/>
      <c r="AMA57" s="1"/>
      <c r="AMB57" s="1"/>
      <c r="AMC57" s="1"/>
      <c r="AMD57" s="1"/>
      <c r="AME57" s="1"/>
      <c r="AMF57" s="2"/>
      <c r="AMG57" s="2"/>
    </row>
    <row r="58" spans="1:1022" s="3" customFormat="1" ht="63" customHeight="1">
      <c r="A58" s="4" t="s">
        <v>63</v>
      </c>
      <c r="B58" s="5">
        <f>(2981.53+4715.57)</f>
        <v>7697.1</v>
      </c>
      <c r="C58" s="5">
        <f>(310.04+871.53)</f>
        <v>1181.57</v>
      </c>
      <c r="D58" s="5">
        <f t="shared" si="2"/>
        <v>8878.67</v>
      </c>
      <c r="E58" s="51">
        <f>D58*E56</f>
        <v>2441.6342500000001</v>
      </c>
      <c r="F58" s="10"/>
      <c r="G58" s="10"/>
      <c r="H58" s="10"/>
      <c r="I58" s="10"/>
      <c r="J58" s="10"/>
      <c r="K58" s="1"/>
      <c r="L58" s="10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  <c r="ALN58" s="1"/>
      <c r="ALO58" s="1"/>
      <c r="ALP58" s="1"/>
      <c r="ALQ58" s="1"/>
      <c r="ALR58" s="1"/>
      <c r="ALS58" s="1"/>
      <c r="ALT58" s="1"/>
      <c r="ALU58" s="1"/>
      <c r="ALV58" s="1"/>
      <c r="ALW58" s="1"/>
      <c r="ALX58" s="1"/>
      <c r="ALY58" s="1"/>
      <c r="ALZ58" s="1"/>
      <c r="AMA58" s="1"/>
      <c r="AMB58" s="1"/>
      <c r="AMC58" s="1"/>
      <c r="AMD58" s="1"/>
      <c r="AME58" s="1"/>
      <c r="AMF58" s="2"/>
      <c r="AMG58" s="2"/>
    </row>
    <row r="59" spans="1:1022" s="3" customFormat="1" ht="40.5" customHeight="1">
      <c r="A59" s="21" t="s">
        <v>64</v>
      </c>
      <c r="B59" s="8">
        <v>685.05</v>
      </c>
      <c r="C59" s="8">
        <v>0</v>
      </c>
      <c r="D59" s="8">
        <f t="shared" si="2"/>
        <v>685.05</v>
      </c>
      <c r="E59" s="51">
        <f>D59*E56</f>
        <v>188.38875000000002</v>
      </c>
      <c r="F59" s="10"/>
      <c r="G59" s="10"/>
      <c r="H59" s="10"/>
      <c r="I59" s="10"/>
      <c r="J59" s="10"/>
      <c r="K59" s="1"/>
      <c r="L59" s="10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  <c r="AME59" s="1"/>
      <c r="AMF59" s="2"/>
      <c r="AMG59" s="2"/>
    </row>
    <row r="60" spans="1:1022" s="3" customFormat="1" ht="42.4" customHeight="1">
      <c r="A60" s="6" t="s">
        <v>65</v>
      </c>
      <c r="B60" s="5">
        <v>953</v>
      </c>
      <c r="C60" s="5">
        <v>208.76</v>
      </c>
      <c r="D60" s="5">
        <f t="shared" si="2"/>
        <v>1161.76</v>
      </c>
      <c r="E60" s="51">
        <f>D60*E56</f>
        <v>319.48400000000004</v>
      </c>
      <c r="F60" s="10"/>
      <c r="G60" s="10"/>
      <c r="H60" s="10"/>
      <c r="I60" s="10"/>
      <c r="J60" s="20"/>
      <c r="K60" s="1"/>
      <c r="L60" s="20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  <c r="AME60" s="1"/>
      <c r="AMF60" s="2"/>
      <c r="AMG60" s="2"/>
    </row>
    <row r="61" spans="1:1022" s="3" customFormat="1" ht="42.4" customHeight="1">
      <c r="A61" s="6" t="s">
        <v>66</v>
      </c>
      <c r="B61" s="5">
        <v>500</v>
      </c>
      <c r="C61" s="5">
        <v>1867.11</v>
      </c>
      <c r="D61" s="5">
        <f t="shared" si="2"/>
        <v>2367.1099999999997</v>
      </c>
      <c r="E61" s="51">
        <f>D61*E56</f>
        <v>650.95524999999998</v>
      </c>
      <c r="F61" s="10"/>
      <c r="G61" s="10"/>
      <c r="H61" s="10"/>
      <c r="I61" s="10"/>
      <c r="J61" s="20"/>
      <c r="K61" s="1"/>
      <c r="L61" s="20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  <c r="ALN61" s="1"/>
      <c r="ALO61" s="1"/>
      <c r="ALP61" s="1"/>
      <c r="ALQ61" s="1"/>
      <c r="ALR61" s="1"/>
      <c r="ALS61" s="1"/>
      <c r="ALT61" s="1"/>
      <c r="ALU61" s="1"/>
      <c r="ALV61" s="1"/>
      <c r="ALW61" s="1"/>
      <c r="ALX61" s="1"/>
      <c r="ALY61" s="1"/>
      <c r="ALZ61" s="1"/>
      <c r="AMA61" s="1"/>
      <c r="AMB61" s="1"/>
      <c r="AMC61" s="1"/>
      <c r="AMD61" s="1"/>
      <c r="AME61" s="1"/>
      <c r="AMF61" s="2"/>
      <c r="AMG61" s="2"/>
    </row>
    <row r="62" spans="1:1022" s="3" customFormat="1" ht="42.4" customHeight="1">
      <c r="A62" s="6" t="s">
        <v>67</v>
      </c>
      <c r="B62" s="5">
        <v>1100</v>
      </c>
      <c r="C62" s="5">
        <v>921</v>
      </c>
      <c r="D62" s="5">
        <f t="shared" si="2"/>
        <v>2021</v>
      </c>
      <c r="E62" s="51">
        <f>D62*E56</f>
        <v>555.77500000000009</v>
      </c>
      <c r="F62" s="10"/>
      <c r="G62" s="10"/>
      <c r="H62" s="10"/>
      <c r="I62" s="10"/>
      <c r="J62" s="20"/>
      <c r="K62" s="1"/>
      <c r="L62" s="20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2"/>
      <c r="AMG62" s="2"/>
    </row>
    <row r="63" spans="1:1022" s="3" customFormat="1" ht="42.4" customHeight="1">
      <c r="A63" s="68" t="s">
        <v>5</v>
      </c>
      <c r="B63" s="68"/>
      <c r="C63" s="68"/>
      <c r="D63" s="58">
        <f>SUM(D57:D62)</f>
        <v>23263.589999999997</v>
      </c>
      <c r="E63" s="52">
        <f>SUM(E57:E62)</f>
        <v>6397.4872500000001</v>
      </c>
      <c r="F63" s="10"/>
      <c r="G63" s="10"/>
      <c r="H63" s="10"/>
      <c r="I63" s="10"/>
      <c r="J63" s="10"/>
      <c r="K63" s="1"/>
      <c r="L63" s="10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2"/>
      <c r="AMG63" s="2"/>
    </row>
    <row r="64" spans="1:1022" s="3" customFormat="1" ht="42.4" customHeight="1">
      <c r="A64" s="67" t="s">
        <v>277</v>
      </c>
      <c r="B64" s="67"/>
      <c r="C64" s="67"/>
      <c r="D64" s="54">
        <f>E63</f>
        <v>6397.4872500000001</v>
      </c>
      <c r="E64" s="12"/>
      <c r="F64" s="10"/>
      <c r="G64" s="10"/>
      <c r="H64" s="10"/>
      <c r="I64" s="10"/>
      <c r="J64" s="10"/>
      <c r="K64" s="1"/>
      <c r="L64" s="10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2"/>
      <c r="AMG64" s="2"/>
      <c r="AMH64" s="2"/>
    </row>
    <row r="65" spans="1:1022" s="3" customFormat="1" ht="42.4" customHeight="1">
      <c r="A65" s="67" t="s">
        <v>276</v>
      </c>
      <c r="B65" s="67"/>
      <c r="C65" s="67"/>
      <c r="D65" s="55">
        <f>D64*2</f>
        <v>12794.9745</v>
      </c>
      <c r="E65" s="12"/>
      <c r="F65" s="10"/>
      <c r="G65" s="10"/>
      <c r="H65" s="10"/>
      <c r="I65" s="10"/>
      <c r="J65" s="10"/>
      <c r="K65" s="1"/>
      <c r="L65" s="10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  <c r="AME65" s="1"/>
      <c r="AMF65" s="2"/>
      <c r="AMG65" s="2"/>
      <c r="AMH65" s="2"/>
    </row>
    <row r="66" spans="1:1022" s="3" customFormat="1" ht="42.4" customHeight="1">
      <c r="A66" s="11"/>
      <c r="B66" s="11"/>
      <c r="C66" s="11"/>
      <c r="D66" s="12"/>
      <c r="E66" s="12"/>
      <c r="F66" s="10"/>
      <c r="G66" s="10"/>
      <c r="H66" s="10"/>
      <c r="I66" s="10"/>
      <c r="J66" s="10"/>
      <c r="K66" s="1"/>
      <c r="L66" s="10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2"/>
      <c r="AMG66" s="2"/>
      <c r="AMH66" s="2"/>
    </row>
    <row r="67" spans="1:1022" s="3" customFormat="1" ht="42.4" customHeight="1" thickBot="1">
      <c r="A67" s="10"/>
      <c r="B67" s="10"/>
      <c r="C67" s="10"/>
      <c r="D67" s="10"/>
      <c r="E67" s="10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2"/>
      <c r="ALA67" s="2"/>
      <c r="ALB67" s="2"/>
      <c r="ALC67" s="2"/>
      <c r="ALD67" s="2"/>
      <c r="ALE67" s="2"/>
      <c r="ALF67" s="2"/>
      <c r="ALG67" s="2"/>
      <c r="ALH67" s="2"/>
      <c r="ALI67" s="2"/>
      <c r="ALJ67" s="2"/>
      <c r="ALK67" s="2"/>
      <c r="ALL67" s="2"/>
      <c r="ALM67" s="2"/>
      <c r="ALN67" s="2"/>
      <c r="ALO67" s="2"/>
      <c r="ALP67" s="2"/>
      <c r="ALQ67" s="2"/>
      <c r="ALR67" s="2"/>
      <c r="ALS67" s="2"/>
      <c r="ALT67" s="2"/>
      <c r="ALU67" s="2"/>
      <c r="ALV67" s="2"/>
      <c r="ALW67" s="2"/>
      <c r="ALX67" s="2"/>
      <c r="ALY67" s="2"/>
      <c r="ALZ67" s="2"/>
      <c r="AMA67" s="2"/>
      <c r="AMB67" s="2"/>
      <c r="AMC67" s="2"/>
      <c r="AMD67" s="2"/>
      <c r="AME67" s="2"/>
      <c r="AMF67" s="2"/>
      <c r="AMG67" s="2"/>
      <c r="AMH67" s="2"/>
    </row>
    <row r="68" spans="1:1022" s="3" customFormat="1" ht="42.4" customHeight="1" thickBot="1">
      <c r="A68" s="70" t="s">
        <v>8</v>
      </c>
      <c r="B68" s="70"/>
      <c r="C68" s="70"/>
      <c r="D68" s="70"/>
      <c r="E68" s="57" t="s">
        <v>280</v>
      </c>
      <c r="F68" s="10"/>
      <c r="G68" s="10"/>
      <c r="H68" s="10"/>
      <c r="I68" s="10"/>
      <c r="J68" s="10"/>
      <c r="K68" s="10"/>
      <c r="L68" s="10"/>
      <c r="M68" s="19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2"/>
      <c r="AMG68" s="2"/>
    </row>
    <row r="69" spans="1:1022" s="3" customFormat="1" ht="42.4" customHeight="1">
      <c r="A69" s="44" t="s">
        <v>1</v>
      </c>
      <c r="B69" s="44" t="s">
        <v>2</v>
      </c>
      <c r="C69" s="44" t="s">
        <v>3</v>
      </c>
      <c r="D69" s="44" t="s">
        <v>4</v>
      </c>
      <c r="E69" s="56">
        <v>0.27500000000000002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2"/>
      <c r="ALA69" s="2"/>
      <c r="ALB69" s="2"/>
      <c r="ALC69" s="2"/>
      <c r="ALD69" s="2"/>
      <c r="ALE69" s="2"/>
      <c r="ALF69" s="2"/>
      <c r="ALG69" s="2"/>
      <c r="ALH69" s="2"/>
      <c r="ALI69" s="2"/>
      <c r="ALJ69" s="2"/>
      <c r="ALK69" s="2"/>
      <c r="ALL69" s="2"/>
      <c r="ALM69" s="2"/>
      <c r="ALN69" s="2"/>
      <c r="ALO69" s="2"/>
      <c r="ALP69" s="2"/>
      <c r="ALQ69" s="2"/>
      <c r="ALR69" s="2"/>
      <c r="ALS69" s="2"/>
      <c r="ALT69" s="2"/>
      <c r="ALU69" s="2"/>
      <c r="ALV69" s="2"/>
      <c r="ALW69" s="2"/>
      <c r="ALX69" s="2"/>
      <c r="ALY69" s="2"/>
      <c r="ALZ69" s="2"/>
      <c r="AMA69" s="2"/>
      <c r="AMB69" s="2"/>
      <c r="AMC69" s="2"/>
      <c r="AMD69" s="2"/>
      <c r="AME69" s="2"/>
      <c r="AMF69" s="2"/>
      <c r="AMG69" s="2"/>
    </row>
    <row r="70" spans="1:1022" s="3" customFormat="1" ht="42.4" customHeight="1">
      <c r="A70" s="22" t="s">
        <v>68</v>
      </c>
      <c r="B70" s="5">
        <v>5249.49</v>
      </c>
      <c r="C70" s="5">
        <v>3551.5</v>
      </c>
      <c r="D70" s="5">
        <f t="shared" ref="D70:D82" si="3">SUM(B70:C70)</f>
        <v>8800.99</v>
      </c>
      <c r="E70" s="51">
        <f>D70*E69</f>
        <v>2420.27225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  <c r="ALM70" s="2"/>
      <c r="ALN70" s="2"/>
      <c r="ALO70" s="2"/>
      <c r="ALP70" s="2"/>
      <c r="ALQ70" s="2"/>
      <c r="ALR70" s="2"/>
      <c r="ALS70" s="2"/>
      <c r="ALT70" s="2"/>
      <c r="ALU70" s="2"/>
      <c r="ALV70" s="2"/>
      <c r="ALW70" s="2"/>
      <c r="ALX70" s="2"/>
      <c r="ALY70" s="2"/>
      <c r="ALZ70" s="2"/>
      <c r="AMA70" s="2"/>
      <c r="AMB70" s="2"/>
      <c r="AMC70" s="2"/>
      <c r="AMD70" s="2"/>
      <c r="AME70" s="2"/>
      <c r="AMF70" s="2"/>
      <c r="AMG70" s="2"/>
    </row>
    <row r="71" spans="1:1022" s="3" customFormat="1" ht="42.4" customHeight="1">
      <c r="A71" s="4" t="s">
        <v>69</v>
      </c>
      <c r="B71" s="5">
        <v>2496.25</v>
      </c>
      <c r="C71" s="5">
        <v>1751.88</v>
      </c>
      <c r="D71" s="5">
        <f t="shared" si="3"/>
        <v>4248.13</v>
      </c>
      <c r="E71" s="51">
        <f>D71*E69</f>
        <v>1168.2357500000001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  <c r="ALT71" s="2"/>
      <c r="ALU71" s="2"/>
      <c r="ALV71" s="2"/>
      <c r="ALW71" s="2"/>
      <c r="ALX71" s="2"/>
      <c r="ALY71" s="2"/>
      <c r="ALZ71" s="2"/>
      <c r="AMA71" s="2"/>
      <c r="AMB71" s="2"/>
      <c r="AMC71" s="2"/>
      <c r="AMD71" s="2"/>
      <c r="AME71" s="2"/>
      <c r="AMF71" s="2"/>
      <c r="AMG71" s="2"/>
    </row>
    <row r="72" spans="1:1022" s="3" customFormat="1" ht="42.4" customHeight="1">
      <c r="A72" s="4" t="s">
        <v>70</v>
      </c>
      <c r="B72" s="5">
        <v>749.8</v>
      </c>
      <c r="C72" s="5">
        <v>315.10000000000002</v>
      </c>
      <c r="D72" s="5">
        <f t="shared" si="3"/>
        <v>1064.9000000000001</v>
      </c>
      <c r="E72" s="51">
        <f>D72*E69</f>
        <v>292.84750000000003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</row>
    <row r="73" spans="1:1022" s="3" customFormat="1" ht="42.4" customHeight="1">
      <c r="A73" s="4" t="s">
        <v>71</v>
      </c>
      <c r="B73" s="5">
        <v>1211.3599999999999</v>
      </c>
      <c r="C73" s="5">
        <v>394.32</v>
      </c>
      <c r="D73" s="5">
        <f t="shared" si="3"/>
        <v>1605.6799999999998</v>
      </c>
      <c r="E73" s="51">
        <f>D73*E69</f>
        <v>441.56200000000001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2"/>
      <c r="ALA73" s="2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  <c r="AMG73" s="2"/>
    </row>
    <row r="74" spans="1:1022" s="3" customFormat="1" ht="38.25" customHeight="1">
      <c r="A74" s="4" t="s">
        <v>72</v>
      </c>
      <c r="B74" s="5">
        <v>1349.66</v>
      </c>
      <c r="C74" s="5">
        <v>453.17</v>
      </c>
      <c r="D74" s="5">
        <f t="shared" si="3"/>
        <v>1802.8300000000002</v>
      </c>
      <c r="E74" s="51">
        <f>D74*E69</f>
        <v>495.77825000000007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2"/>
      <c r="ALA74" s="2"/>
      <c r="ALB74" s="2"/>
      <c r="ALC74" s="2"/>
      <c r="ALD74" s="2"/>
      <c r="ALE74" s="2"/>
      <c r="ALF74" s="2"/>
      <c r="ALG74" s="2"/>
      <c r="ALH74" s="2"/>
      <c r="ALI74" s="2"/>
      <c r="ALJ74" s="2"/>
      <c r="ALK74" s="2"/>
      <c r="ALL74" s="2"/>
      <c r="ALM74" s="2"/>
      <c r="ALN74" s="2"/>
      <c r="ALO74" s="2"/>
      <c r="ALP74" s="2"/>
      <c r="ALQ74" s="2"/>
      <c r="ALR74" s="2"/>
      <c r="ALS74" s="2"/>
      <c r="ALT74" s="2"/>
      <c r="ALU74" s="2"/>
      <c r="ALV74" s="2"/>
      <c r="ALW74" s="2"/>
      <c r="ALX74" s="2"/>
      <c r="ALY74" s="2"/>
      <c r="ALZ74" s="2"/>
      <c r="AMA74" s="2"/>
      <c r="AMB74" s="2"/>
      <c r="AMC74" s="2"/>
      <c r="AMD74" s="2"/>
      <c r="AME74" s="2"/>
      <c r="AMF74" s="2"/>
      <c r="AMG74" s="2"/>
    </row>
    <row r="75" spans="1:1022" s="3" customFormat="1" ht="42.4" customHeight="1">
      <c r="A75" s="4" t="s">
        <v>73</v>
      </c>
      <c r="B75" s="5">
        <v>1960</v>
      </c>
      <c r="C75" s="5">
        <v>2546.66</v>
      </c>
      <c r="D75" s="5">
        <f t="shared" si="3"/>
        <v>4506.66</v>
      </c>
      <c r="E75" s="51">
        <f>D75*E69</f>
        <v>1239.3315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</row>
    <row r="76" spans="1:1022" s="3" customFormat="1" ht="42.4" customHeight="1">
      <c r="A76" s="23" t="s">
        <v>74</v>
      </c>
      <c r="B76" s="5">
        <v>2431.3000000000002</v>
      </c>
      <c r="C76" s="5">
        <v>1806.53</v>
      </c>
      <c r="D76" s="5">
        <f t="shared" si="3"/>
        <v>4237.83</v>
      </c>
      <c r="E76" s="51">
        <f>D76*E69</f>
        <v>1165.4032500000001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  <c r="ALX76" s="2"/>
      <c r="ALY76" s="2"/>
      <c r="ALZ76" s="2"/>
      <c r="AMA76" s="2"/>
      <c r="AMB76" s="2"/>
      <c r="AMC76" s="2"/>
      <c r="AMD76" s="2"/>
      <c r="AME76" s="2"/>
      <c r="AMF76" s="2"/>
      <c r="AMG76" s="2"/>
    </row>
    <row r="77" spans="1:1022" s="3" customFormat="1" ht="42.4" customHeight="1">
      <c r="A77" s="23" t="s">
        <v>75</v>
      </c>
      <c r="B77" s="5">
        <v>934.44</v>
      </c>
      <c r="C77" s="5">
        <v>0</v>
      </c>
      <c r="D77" s="5">
        <f t="shared" si="3"/>
        <v>934.44</v>
      </c>
      <c r="E77" s="51">
        <f>D77*E69</f>
        <v>256.97100000000006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</row>
    <row r="78" spans="1:1022" s="3" customFormat="1" ht="42.4" customHeight="1">
      <c r="A78" s="23" t="s">
        <v>76</v>
      </c>
      <c r="B78" s="5">
        <v>325</v>
      </c>
      <c r="C78" s="5">
        <v>676</v>
      </c>
      <c r="D78" s="5">
        <f t="shared" si="3"/>
        <v>1001</v>
      </c>
      <c r="E78" s="51">
        <f>D78*E69</f>
        <v>275.27500000000003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  <c r="AMG78" s="2"/>
    </row>
    <row r="79" spans="1:1022" s="3" customFormat="1" ht="42.4" customHeight="1">
      <c r="A79" s="23" t="s">
        <v>77</v>
      </c>
      <c r="B79" s="5">
        <v>329</v>
      </c>
      <c r="C79" s="5">
        <v>790.15</v>
      </c>
      <c r="D79" s="5">
        <f t="shared" si="3"/>
        <v>1119.1500000000001</v>
      </c>
      <c r="E79" s="51">
        <f>D79*E69</f>
        <v>307.76625000000007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2"/>
      <c r="ALY79" s="2"/>
      <c r="ALZ79" s="2"/>
      <c r="AMA79" s="2"/>
      <c r="AMB79" s="2"/>
      <c r="AMC79" s="2"/>
      <c r="AMD79" s="2"/>
      <c r="AME79" s="2"/>
      <c r="AMF79" s="2"/>
      <c r="AMG79" s="2"/>
    </row>
    <row r="80" spans="1:1022" s="3" customFormat="1" ht="42.4" customHeight="1">
      <c r="A80" s="23" t="s">
        <v>78</v>
      </c>
      <c r="B80" s="5">
        <v>329</v>
      </c>
      <c r="C80" s="5">
        <v>709.85</v>
      </c>
      <c r="D80" s="5">
        <f t="shared" si="3"/>
        <v>1038.8499999999999</v>
      </c>
      <c r="E80" s="51">
        <f>D80*E69</f>
        <v>285.68374999999997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2"/>
      <c r="ALA80" s="2"/>
      <c r="ALB80" s="2"/>
      <c r="ALC80" s="2"/>
      <c r="ALD80" s="2"/>
      <c r="ALE80" s="2"/>
      <c r="ALF80" s="2"/>
      <c r="ALG80" s="2"/>
      <c r="ALH80" s="2"/>
      <c r="ALI80" s="2"/>
      <c r="ALJ80" s="2"/>
      <c r="ALK80" s="2"/>
      <c r="ALL80" s="2"/>
      <c r="ALM80" s="2"/>
      <c r="ALN80" s="2"/>
      <c r="ALO80" s="2"/>
      <c r="ALP80" s="2"/>
      <c r="ALQ80" s="2"/>
      <c r="ALR80" s="2"/>
      <c r="ALS80" s="2"/>
      <c r="ALT80" s="2"/>
      <c r="ALU80" s="2"/>
      <c r="ALV80" s="2"/>
      <c r="ALW80" s="2"/>
      <c r="ALX80" s="2"/>
      <c r="ALY80" s="2"/>
      <c r="ALZ80" s="2"/>
      <c r="AMA80" s="2"/>
      <c r="AMB80" s="2"/>
      <c r="AMC80" s="2"/>
      <c r="AMD80" s="2"/>
      <c r="AME80" s="2"/>
      <c r="AMF80" s="2"/>
      <c r="AMG80" s="2"/>
    </row>
    <row r="81" spans="1:1022" s="3" customFormat="1" ht="42.4" customHeight="1">
      <c r="A81" s="15" t="s">
        <v>79</v>
      </c>
      <c r="B81" s="5">
        <v>347.4</v>
      </c>
      <c r="C81" s="5">
        <v>1652.6</v>
      </c>
      <c r="D81" s="5">
        <f t="shared" si="3"/>
        <v>2000</v>
      </c>
      <c r="E81" s="51">
        <f>D81*E69</f>
        <v>550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2"/>
      <c r="ALA81" s="2"/>
      <c r="ALB81" s="2"/>
      <c r="ALC81" s="2"/>
      <c r="ALD81" s="2"/>
      <c r="ALE81" s="2"/>
      <c r="ALF81" s="2"/>
      <c r="ALG81" s="2"/>
      <c r="ALH81" s="2"/>
      <c r="ALI81" s="2"/>
      <c r="ALJ81" s="2"/>
      <c r="ALK81" s="2"/>
      <c r="ALL81" s="2"/>
      <c r="ALM81" s="2"/>
      <c r="ALN81" s="2"/>
      <c r="ALO81" s="2"/>
      <c r="ALP81" s="2"/>
      <c r="ALQ81" s="2"/>
      <c r="ALR81" s="2"/>
      <c r="ALS81" s="2"/>
      <c r="ALT81" s="2"/>
      <c r="ALU81" s="2"/>
      <c r="ALV81" s="2"/>
      <c r="ALW81" s="2"/>
      <c r="ALX81" s="2"/>
      <c r="ALY81" s="2"/>
      <c r="ALZ81" s="2"/>
      <c r="AMA81" s="2"/>
      <c r="AMB81" s="2"/>
      <c r="AMC81" s="2"/>
      <c r="AMD81" s="2"/>
      <c r="AME81" s="2"/>
      <c r="AMF81" s="2"/>
      <c r="AMG81" s="2"/>
    </row>
    <row r="82" spans="1:1022" s="3" customFormat="1" ht="42.4" customHeight="1">
      <c r="A82" s="15" t="s">
        <v>80</v>
      </c>
      <c r="B82" s="5">
        <v>329</v>
      </c>
      <c r="C82" s="5">
        <v>1052.1500000000001</v>
      </c>
      <c r="D82" s="5">
        <f t="shared" si="3"/>
        <v>1381.15</v>
      </c>
      <c r="E82" s="51">
        <f>D82*E69</f>
        <v>379.81625000000008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2"/>
      <c r="ALA82" s="2"/>
      <c r="ALB82" s="2"/>
      <c r="ALC82" s="2"/>
      <c r="ALD82" s="2"/>
      <c r="ALE82" s="2"/>
      <c r="ALF82" s="2"/>
      <c r="ALG82" s="2"/>
      <c r="ALH82" s="2"/>
      <c r="ALI82" s="2"/>
      <c r="ALJ82" s="2"/>
      <c r="ALK82" s="2"/>
      <c r="ALL82" s="2"/>
      <c r="ALM82" s="2"/>
      <c r="ALN82" s="2"/>
      <c r="ALO82" s="2"/>
      <c r="ALP82" s="2"/>
      <c r="ALQ82" s="2"/>
      <c r="ALR82" s="2"/>
      <c r="ALS82" s="2"/>
      <c r="ALT82" s="2"/>
      <c r="ALU82" s="2"/>
      <c r="ALV82" s="2"/>
      <c r="ALW82" s="2"/>
      <c r="ALX82" s="2"/>
      <c r="ALY82" s="2"/>
      <c r="ALZ82" s="2"/>
      <c r="AMA82" s="2"/>
      <c r="AMB82" s="2"/>
      <c r="AMC82" s="2"/>
      <c r="AMD82" s="2"/>
      <c r="AME82" s="2"/>
      <c r="AMF82" s="2"/>
      <c r="AMG82" s="2"/>
    </row>
    <row r="83" spans="1:1022" s="3" customFormat="1" ht="42.4" customHeight="1">
      <c r="A83" s="24" t="s">
        <v>81</v>
      </c>
      <c r="B83" s="5">
        <v>329</v>
      </c>
      <c r="C83" s="5">
        <v>748.81</v>
      </c>
      <c r="D83" s="5">
        <f>B83+C83</f>
        <v>1077.81</v>
      </c>
      <c r="E83" s="51">
        <f>D83*E69</f>
        <v>296.39775000000003</v>
      </c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2"/>
      <c r="ALA83" s="2"/>
      <c r="ALB83" s="2"/>
      <c r="ALC83" s="2"/>
      <c r="ALD83" s="2"/>
      <c r="ALE83" s="2"/>
      <c r="ALF83" s="2"/>
      <c r="ALG83" s="2"/>
      <c r="ALH83" s="2"/>
      <c r="ALI83" s="2"/>
      <c r="ALJ83" s="2"/>
      <c r="ALK83" s="2"/>
      <c r="ALL83" s="2"/>
      <c r="ALM83" s="2"/>
      <c r="ALN83" s="2"/>
      <c r="ALO83" s="2"/>
      <c r="ALP83" s="2"/>
      <c r="ALQ83" s="2"/>
      <c r="ALR83" s="2"/>
      <c r="ALS83" s="2"/>
      <c r="ALT83" s="2"/>
      <c r="ALU83" s="2"/>
      <c r="ALV83" s="2"/>
      <c r="ALW83" s="2"/>
      <c r="ALX83" s="2"/>
      <c r="ALY83" s="2"/>
      <c r="ALZ83" s="2"/>
      <c r="AMA83" s="2"/>
      <c r="AMB83" s="2"/>
      <c r="AMC83" s="2"/>
      <c r="AMD83" s="2"/>
      <c r="AME83" s="2"/>
      <c r="AMF83" s="2"/>
      <c r="AMG83" s="2"/>
    </row>
    <row r="84" spans="1:1022" s="3" customFormat="1" ht="42.4" customHeight="1">
      <c r="A84" s="24" t="s">
        <v>82</v>
      </c>
      <c r="B84" s="5">
        <v>1413.42</v>
      </c>
      <c r="C84" s="5">
        <v>0</v>
      </c>
      <c r="D84" s="5">
        <f>B84+C84</f>
        <v>1413.42</v>
      </c>
      <c r="E84" s="51">
        <f>D84*E69</f>
        <v>388.69050000000004</v>
      </c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s="1"/>
      <c r="AEO84" s="1"/>
      <c r="AEP84" s="1"/>
      <c r="AEQ84" s="1"/>
      <c r="AER84" s="1"/>
      <c r="AES84" s="1"/>
      <c r="AET84" s="1"/>
      <c r="AEU84" s="1"/>
      <c r="AEV84" s="1"/>
      <c r="AEW84" s="1"/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s="1"/>
      <c r="AFI84" s="1"/>
      <c r="AFJ84" s="1"/>
      <c r="AFK84" s="1"/>
      <c r="AFL84" s="1"/>
      <c r="AFM84" s="1"/>
      <c r="AFN84" s="1"/>
      <c r="AFO84" s="1"/>
      <c r="AFP84" s="1"/>
      <c r="AFQ84" s="1"/>
      <c r="AFR84" s="1"/>
      <c r="AFS84" s="1"/>
      <c r="AFT84" s="1"/>
      <c r="AFU84" s="1"/>
      <c r="AFV84" s="1"/>
      <c r="AFW84" s="1"/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s="1"/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s="1"/>
      <c r="AHL84" s="1"/>
      <c r="AHM84" s="1"/>
      <c r="AHN84" s="1"/>
      <c r="AHO84" s="1"/>
      <c r="AHP84" s="1"/>
      <c r="AHQ84" s="1"/>
      <c r="AHR84" s="1"/>
      <c r="AHS84" s="1"/>
      <c r="AHT84" s="1"/>
      <c r="AHU84" s="1"/>
      <c r="AHV84" s="1"/>
      <c r="AHW84" s="1"/>
      <c r="AHX84" s="1"/>
      <c r="AHY84" s="1"/>
      <c r="AHZ84" s="1"/>
      <c r="AIA84" s="1"/>
      <c r="AIB84" s="1"/>
      <c r="AIC84" s="1"/>
      <c r="AID84" s="1"/>
      <c r="AIE84" s="1"/>
      <c r="AIF84" s="1"/>
      <c r="AIG84" s="1"/>
      <c r="AIH84" s="1"/>
      <c r="AII84" s="1"/>
      <c r="AIJ84" s="1"/>
      <c r="AIK84" s="1"/>
      <c r="AIL84" s="1"/>
      <c r="AIM84" s="1"/>
      <c r="AIN84" s="1"/>
      <c r="AIO84" s="1"/>
      <c r="AIP84" s="1"/>
      <c r="AIQ84" s="1"/>
      <c r="AIR84" s="1"/>
      <c r="AIS84" s="1"/>
      <c r="AIT84" s="1"/>
      <c r="AIU84" s="1"/>
      <c r="AIV84" s="1"/>
      <c r="AIW84" s="1"/>
      <c r="AIX84" s="1"/>
      <c r="AIY84" s="1"/>
      <c r="AIZ84" s="1"/>
      <c r="AJA84" s="1"/>
      <c r="AJB84" s="1"/>
      <c r="AJC84" s="1"/>
      <c r="AJD84" s="1"/>
      <c r="AJE84" s="1"/>
      <c r="AJF84" s="1"/>
      <c r="AJG84" s="1"/>
      <c r="AJH84" s="1"/>
      <c r="AJI84" s="1"/>
      <c r="AJJ84" s="1"/>
      <c r="AJK84" s="1"/>
      <c r="AJL84" s="1"/>
      <c r="AJM84" s="1"/>
      <c r="AJN84" s="1"/>
      <c r="AJO84" s="1"/>
      <c r="AJP84" s="1"/>
      <c r="AJQ84" s="1"/>
      <c r="AJR84" s="1"/>
      <c r="AJS84" s="1"/>
      <c r="AJT84" s="1"/>
      <c r="AJU84" s="1"/>
      <c r="AJV84" s="1"/>
      <c r="AJW84" s="1"/>
      <c r="AJX84" s="1"/>
      <c r="AJY84" s="1"/>
      <c r="AJZ84" s="1"/>
      <c r="AKA84" s="1"/>
      <c r="AKB84" s="1"/>
      <c r="AKC84" s="1"/>
      <c r="AKD84" s="1"/>
      <c r="AKE84" s="1"/>
      <c r="AKF84" s="1"/>
      <c r="AKG84" s="1"/>
      <c r="AKH84" s="1"/>
      <c r="AKI84" s="1"/>
      <c r="AKJ84" s="1"/>
      <c r="AKK84" s="1"/>
      <c r="AKL84" s="1"/>
      <c r="AKM84" s="1"/>
      <c r="AKN84" s="1"/>
      <c r="AKO84" s="1"/>
      <c r="AKP84" s="1"/>
      <c r="AKQ84" s="1"/>
      <c r="AKR84" s="1"/>
      <c r="AKS84" s="1"/>
      <c r="AKT84" s="1"/>
      <c r="AKU84" s="1"/>
      <c r="AKV84" s="1"/>
      <c r="AKW84" s="1"/>
      <c r="AKX84" s="1"/>
      <c r="AKY84" s="1"/>
      <c r="AKZ84" s="2"/>
      <c r="ALA84" s="2"/>
      <c r="ALB84" s="2"/>
      <c r="ALC84" s="2"/>
      <c r="ALD84" s="2"/>
      <c r="ALE84" s="2"/>
      <c r="ALF84" s="2"/>
      <c r="ALG84" s="2"/>
      <c r="ALH84" s="2"/>
      <c r="ALI84" s="2"/>
      <c r="ALJ84" s="2"/>
      <c r="ALK84" s="2"/>
      <c r="ALL84" s="2"/>
      <c r="ALM84" s="2"/>
      <c r="ALN84" s="2"/>
      <c r="ALO84" s="2"/>
      <c r="ALP84" s="2"/>
      <c r="ALQ84" s="2"/>
      <c r="ALR84" s="2"/>
      <c r="ALS84" s="2"/>
      <c r="ALT84" s="2"/>
      <c r="ALU84" s="2"/>
      <c r="ALV84" s="2"/>
      <c r="ALW84" s="2"/>
      <c r="ALX84" s="2"/>
      <c r="ALY84" s="2"/>
      <c r="ALZ84" s="2"/>
      <c r="AMA84" s="2"/>
      <c r="AMB84" s="2"/>
      <c r="AMC84" s="2"/>
      <c r="AMD84" s="2"/>
      <c r="AME84" s="2"/>
      <c r="AMF84" s="2"/>
      <c r="AMG84" s="2"/>
    </row>
    <row r="85" spans="1:1022" s="3" customFormat="1" ht="42.4" customHeight="1">
      <c r="A85" s="23" t="s">
        <v>83</v>
      </c>
      <c r="B85" s="5">
        <v>1334</v>
      </c>
      <c r="C85" s="5">
        <v>0</v>
      </c>
      <c r="D85" s="5">
        <f>SUM(B85:C85)</f>
        <v>1334</v>
      </c>
      <c r="E85" s="51">
        <f>D85*E69</f>
        <v>366.85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  <c r="AHM85" s="1"/>
      <c r="AHN85" s="1"/>
      <c r="AHO85" s="1"/>
      <c r="AHP85" s="1"/>
      <c r="AHQ85" s="1"/>
      <c r="AHR85" s="1"/>
      <c r="AHS85" s="1"/>
      <c r="AHT85" s="1"/>
      <c r="AHU85" s="1"/>
      <c r="AHV85" s="1"/>
      <c r="AHW85" s="1"/>
      <c r="AHX85" s="1"/>
      <c r="AHY85" s="1"/>
      <c r="AHZ85" s="1"/>
      <c r="AIA85" s="1"/>
      <c r="AIB85" s="1"/>
      <c r="AIC85" s="1"/>
      <c r="AID85" s="1"/>
      <c r="AIE85" s="1"/>
      <c r="AIF85" s="1"/>
      <c r="AIG85" s="1"/>
      <c r="AIH85" s="1"/>
      <c r="AII85" s="1"/>
      <c r="AIJ85" s="1"/>
      <c r="AIK85" s="1"/>
      <c r="AIL85" s="1"/>
      <c r="AIM85" s="1"/>
      <c r="AIN85" s="1"/>
      <c r="AIO85" s="1"/>
      <c r="AIP85" s="1"/>
      <c r="AIQ85" s="1"/>
      <c r="AIR85" s="1"/>
      <c r="AIS85" s="1"/>
      <c r="AIT85" s="1"/>
      <c r="AIU85" s="1"/>
      <c r="AIV85" s="1"/>
      <c r="AIW85" s="1"/>
      <c r="AIX85" s="1"/>
      <c r="AIY85" s="1"/>
      <c r="AIZ85" s="1"/>
      <c r="AJA85" s="1"/>
      <c r="AJB85" s="1"/>
      <c r="AJC85" s="1"/>
      <c r="AJD85" s="1"/>
      <c r="AJE85" s="1"/>
      <c r="AJF85" s="1"/>
      <c r="AJG85" s="1"/>
      <c r="AJH85" s="1"/>
      <c r="AJI85" s="1"/>
      <c r="AJJ85" s="1"/>
      <c r="AJK85" s="1"/>
      <c r="AJL85" s="1"/>
      <c r="AJM85" s="1"/>
      <c r="AJN85" s="1"/>
      <c r="AJO85" s="1"/>
      <c r="AJP85" s="1"/>
      <c r="AJQ85" s="1"/>
      <c r="AJR85" s="1"/>
      <c r="AJS85" s="1"/>
      <c r="AJT85" s="1"/>
      <c r="AJU85" s="1"/>
      <c r="AJV85" s="1"/>
      <c r="AJW85" s="1"/>
      <c r="AJX85" s="1"/>
      <c r="AJY85" s="1"/>
      <c r="AJZ85" s="1"/>
      <c r="AKA85" s="1"/>
      <c r="AKB85" s="1"/>
      <c r="AKC85" s="1"/>
      <c r="AKD85" s="1"/>
      <c r="AKE85" s="1"/>
      <c r="AKF85" s="1"/>
      <c r="AKG85" s="1"/>
      <c r="AKH85" s="1"/>
      <c r="AKI85" s="1"/>
      <c r="AKJ85" s="1"/>
      <c r="AKK85" s="1"/>
      <c r="AKL85" s="1"/>
      <c r="AKM85" s="1"/>
      <c r="AKN85" s="1"/>
      <c r="AKO85" s="1"/>
      <c r="AKP85" s="1"/>
      <c r="AKQ85" s="1"/>
      <c r="AKR85" s="1"/>
      <c r="AKS85" s="1"/>
      <c r="AKT85" s="1"/>
      <c r="AKU85" s="1"/>
      <c r="AKV85" s="1"/>
      <c r="AKW85" s="1"/>
      <c r="AKX85" s="1"/>
      <c r="AKY85" s="1"/>
      <c r="AKZ85" s="2"/>
      <c r="ALA85" s="2"/>
      <c r="ALB85" s="2"/>
      <c r="ALC85" s="2"/>
      <c r="ALD85" s="2"/>
      <c r="ALE85" s="2"/>
      <c r="ALF85" s="2"/>
      <c r="ALG85" s="2"/>
      <c r="ALH85" s="2"/>
      <c r="ALI85" s="2"/>
      <c r="ALJ85" s="2"/>
      <c r="ALK85" s="2"/>
      <c r="ALL85" s="2"/>
      <c r="ALM85" s="2"/>
      <c r="ALN85" s="2"/>
      <c r="ALO85" s="2"/>
      <c r="ALP85" s="2"/>
      <c r="ALQ85" s="2"/>
      <c r="ALR85" s="2"/>
      <c r="ALS85" s="2"/>
      <c r="ALT85" s="2"/>
      <c r="ALU85" s="2"/>
      <c r="ALV85" s="2"/>
      <c r="ALW85" s="2"/>
      <c r="ALX85" s="2"/>
      <c r="ALY85" s="2"/>
      <c r="ALZ85" s="2"/>
      <c r="AMA85" s="2"/>
      <c r="AMB85" s="2"/>
      <c r="AMC85" s="2"/>
      <c r="AMD85" s="2"/>
      <c r="AME85" s="2"/>
      <c r="AMF85" s="2"/>
      <c r="AMG85" s="2"/>
    </row>
    <row r="86" spans="1:1022" s="3" customFormat="1" ht="42.4" customHeight="1">
      <c r="A86" s="68" t="s">
        <v>9</v>
      </c>
      <c r="B86" s="68"/>
      <c r="C86" s="68"/>
      <c r="D86" s="58">
        <f>SUM(D70:D85)</f>
        <v>37566.839999999989</v>
      </c>
      <c r="E86" s="53">
        <f>SUM(E70:E85)</f>
        <v>10330.881000000001</v>
      </c>
      <c r="F86" s="10"/>
      <c r="G86" s="10"/>
      <c r="H86" s="10"/>
      <c r="I86" s="10"/>
      <c r="J86" s="10"/>
      <c r="K86" s="1"/>
      <c r="L86" s="10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  <c r="AIV86" s="1"/>
      <c r="AIW86" s="1"/>
      <c r="AIX86" s="1"/>
      <c r="AIY86" s="1"/>
      <c r="AIZ86" s="1"/>
      <c r="AJA86" s="1"/>
      <c r="AJB86" s="1"/>
      <c r="AJC86" s="1"/>
      <c r="AJD86" s="1"/>
      <c r="AJE86" s="1"/>
      <c r="AJF86" s="1"/>
      <c r="AJG86" s="1"/>
      <c r="AJH86" s="1"/>
      <c r="AJI86" s="1"/>
      <c r="AJJ86" s="1"/>
      <c r="AJK86" s="1"/>
      <c r="AJL86" s="1"/>
      <c r="AJM86" s="1"/>
      <c r="AJN86" s="1"/>
      <c r="AJO86" s="1"/>
      <c r="AJP86" s="1"/>
      <c r="AJQ86" s="1"/>
      <c r="AJR86" s="1"/>
      <c r="AJS86" s="1"/>
      <c r="AJT86" s="1"/>
      <c r="AJU86" s="1"/>
      <c r="AJV86" s="1"/>
      <c r="AJW86" s="1"/>
      <c r="AJX86" s="1"/>
      <c r="AJY86" s="1"/>
      <c r="AJZ86" s="1"/>
      <c r="AKA86" s="1"/>
      <c r="AKB86" s="1"/>
      <c r="AKC86" s="1"/>
      <c r="AKD86" s="1"/>
      <c r="AKE86" s="1"/>
      <c r="AKF86" s="1"/>
      <c r="AKG86" s="1"/>
      <c r="AKH86" s="1"/>
      <c r="AKI86" s="1"/>
      <c r="AKJ86" s="1"/>
      <c r="AKK86" s="1"/>
      <c r="AKL86" s="1"/>
      <c r="AKM86" s="1"/>
      <c r="AKN86" s="1"/>
      <c r="AKO86" s="1"/>
      <c r="AKP86" s="1"/>
      <c r="AKQ86" s="1"/>
      <c r="AKR86" s="1"/>
      <c r="AKS86" s="1"/>
      <c r="AKT86" s="1"/>
      <c r="AKU86" s="1"/>
      <c r="AKV86" s="1"/>
      <c r="AKW86" s="1"/>
      <c r="AKX86" s="1"/>
      <c r="AKY86" s="1"/>
      <c r="AKZ86" s="1"/>
      <c r="ALA86" s="1"/>
      <c r="ALB86" s="1"/>
      <c r="ALC86" s="1"/>
      <c r="ALD86" s="1"/>
      <c r="ALE86" s="1"/>
      <c r="ALF86" s="1"/>
      <c r="ALG86" s="1"/>
      <c r="ALH86" s="1"/>
      <c r="ALI86" s="1"/>
      <c r="ALJ86" s="1"/>
      <c r="ALK86" s="1"/>
      <c r="ALL86" s="1"/>
      <c r="ALM86" s="1"/>
      <c r="ALN86" s="1"/>
      <c r="ALO86" s="1"/>
      <c r="ALP86" s="1"/>
      <c r="ALQ86" s="1"/>
      <c r="ALR86" s="1"/>
      <c r="ALS86" s="1"/>
      <c r="ALT86" s="1"/>
      <c r="ALU86" s="1"/>
      <c r="ALV86" s="1"/>
      <c r="ALW86" s="1"/>
      <c r="ALX86" s="1"/>
      <c r="ALY86" s="1"/>
      <c r="ALZ86" s="1"/>
      <c r="AMA86" s="1"/>
      <c r="AMB86" s="1"/>
      <c r="AMC86" s="1"/>
      <c r="AMD86" s="1"/>
      <c r="AME86" s="1"/>
      <c r="AMF86" s="2"/>
      <c r="AMG86" s="2"/>
    </row>
    <row r="87" spans="1:1022" s="3" customFormat="1" ht="42.4" customHeight="1">
      <c r="A87" s="67" t="s">
        <v>277</v>
      </c>
      <c r="B87" s="67"/>
      <c r="C87" s="67"/>
      <c r="D87" s="54">
        <f>E86</f>
        <v>10330.881000000001</v>
      </c>
      <c r="E87" s="12"/>
      <c r="F87" s="10"/>
      <c r="G87" s="10"/>
      <c r="H87" s="10"/>
      <c r="I87" s="10"/>
      <c r="J87" s="10"/>
      <c r="K87" s="1"/>
      <c r="L87" s="10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  <c r="ALL87" s="1"/>
      <c r="ALM87" s="1"/>
      <c r="ALN87" s="1"/>
      <c r="ALO87" s="1"/>
      <c r="ALP87" s="1"/>
      <c r="ALQ87" s="1"/>
      <c r="ALR87" s="1"/>
      <c r="ALS87" s="1"/>
      <c r="ALT87" s="1"/>
      <c r="ALU87" s="1"/>
      <c r="ALV87" s="1"/>
      <c r="ALW87" s="1"/>
      <c r="ALX87" s="1"/>
      <c r="ALY87" s="1"/>
      <c r="ALZ87" s="1"/>
      <c r="AMA87" s="1"/>
      <c r="AMB87" s="1"/>
      <c r="AMC87" s="1"/>
      <c r="AMD87" s="1"/>
      <c r="AME87" s="1"/>
      <c r="AMF87" s="2"/>
      <c r="AMG87" s="2"/>
      <c r="AMH87" s="2"/>
    </row>
    <row r="88" spans="1:1022" s="3" customFormat="1" ht="42.4" customHeight="1">
      <c r="A88" s="67" t="s">
        <v>276</v>
      </c>
      <c r="B88" s="67"/>
      <c r="C88" s="67"/>
      <c r="D88" s="55">
        <f>D87*2</f>
        <v>20661.762000000002</v>
      </c>
      <c r="E88" s="12"/>
      <c r="F88" s="10"/>
      <c r="G88" s="10"/>
      <c r="H88" s="10"/>
      <c r="I88" s="10"/>
      <c r="J88" s="10"/>
      <c r="K88" s="1"/>
      <c r="L88" s="10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s="1"/>
      <c r="AEO88" s="1"/>
      <c r="AEP88" s="1"/>
      <c r="AEQ88" s="1"/>
      <c r="AER88" s="1"/>
      <c r="AES88" s="1"/>
      <c r="AET88" s="1"/>
      <c r="AEU88" s="1"/>
      <c r="AEV88" s="1"/>
      <c r="AEW88" s="1"/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s="1"/>
      <c r="AFI88" s="1"/>
      <c r="AFJ88" s="1"/>
      <c r="AFK88" s="1"/>
      <c r="AFL88" s="1"/>
      <c r="AFM88" s="1"/>
      <c r="AFN88" s="1"/>
      <c r="AFO88" s="1"/>
      <c r="AFP88" s="1"/>
      <c r="AFQ88" s="1"/>
      <c r="AFR88" s="1"/>
      <c r="AFS88" s="1"/>
      <c r="AFT88" s="1"/>
      <c r="AFU88" s="1"/>
      <c r="AFV88" s="1"/>
      <c r="AFW88" s="1"/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s="1"/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s="1"/>
      <c r="AHL88" s="1"/>
      <c r="AHM88" s="1"/>
      <c r="AHN88" s="1"/>
      <c r="AHO88" s="1"/>
      <c r="AHP88" s="1"/>
      <c r="AHQ88" s="1"/>
      <c r="AHR88" s="1"/>
      <c r="AHS88" s="1"/>
      <c r="AHT88" s="1"/>
      <c r="AHU88" s="1"/>
      <c r="AHV88" s="1"/>
      <c r="AHW88" s="1"/>
      <c r="AHX88" s="1"/>
      <c r="AHY88" s="1"/>
      <c r="AHZ88" s="1"/>
      <c r="AIA88" s="1"/>
      <c r="AIB88" s="1"/>
      <c r="AIC88" s="1"/>
      <c r="AID88" s="1"/>
      <c r="AIE88" s="1"/>
      <c r="AIF88" s="1"/>
      <c r="AIG88" s="1"/>
      <c r="AIH88" s="1"/>
      <c r="AII88" s="1"/>
      <c r="AIJ88" s="1"/>
      <c r="AIK88" s="1"/>
      <c r="AIL88" s="1"/>
      <c r="AIM88" s="1"/>
      <c r="AIN88" s="1"/>
      <c r="AIO88" s="1"/>
      <c r="AIP88" s="1"/>
      <c r="AIQ88" s="1"/>
      <c r="AIR88" s="1"/>
      <c r="AIS88" s="1"/>
      <c r="AIT88" s="1"/>
      <c r="AIU88" s="1"/>
      <c r="AIV88" s="1"/>
      <c r="AIW88" s="1"/>
      <c r="AIX88" s="1"/>
      <c r="AIY88" s="1"/>
      <c r="AIZ88" s="1"/>
      <c r="AJA88" s="1"/>
      <c r="AJB88" s="1"/>
      <c r="AJC88" s="1"/>
      <c r="AJD88" s="1"/>
      <c r="AJE88" s="1"/>
      <c r="AJF88" s="1"/>
      <c r="AJG88" s="1"/>
      <c r="AJH88" s="1"/>
      <c r="AJI88" s="1"/>
      <c r="AJJ88" s="1"/>
      <c r="AJK88" s="1"/>
      <c r="AJL88" s="1"/>
      <c r="AJM88" s="1"/>
      <c r="AJN88" s="1"/>
      <c r="AJO88" s="1"/>
      <c r="AJP88" s="1"/>
      <c r="AJQ88" s="1"/>
      <c r="AJR88" s="1"/>
      <c r="AJS88" s="1"/>
      <c r="AJT88" s="1"/>
      <c r="AJU88" s="1"/>
      <c r="AJV88" s="1"/>
      <c r="AJW88" s="1"/>
      <c r="AJX88" s="1"/>
      <c r="AJY88" s="1"/>
      <c r="AJZ88" s="1"/>
      <c r="AKA88" s="1"/>
      <c r="AKB88" s="1"/>
      <c r="AKC88" s="1"/>
      <c r="AKD88" s="1"/>
      <c r="AKE88" s="1"/>
      <c r="AKF88" s="1"/>
      <c r="AKG88" s="1"/>
      <c r="AKH88" s="1"/>
      <c r="AKI88" s="1"/>
      <c r="AKJ88" s="1"/>
      <c r="AKK88" s="1"/>
      <c r="AKL88" s="1"/>
      <c r="AKM88" s="1"/>
      <c r="AKN88" s="1"/>
      <c r="AKO88" s="1"/>
      <c r="AKP88" s="1"/>
      <c r="AKQ88" s="1"/>
      <c r="AKR88" s="1"/>
      <c r="AKS88" s="1"/>
      <c r="AKT88" s="1"/>
      <c r="AKU88" s="1"/>
      <c r="AKV88" s="1"/>
      <c r="AKW88" s="1"/>
      <c r="AKX88" s="1"/>
      <c r="AKY88" s="1"/>
      <c r="AKZ88" s="1"/>
      <c r="ALA88" s="1"/>
      <c r="ALB88" s="1"/>
      <c r="ALC88" s="1"/>
      <c r="ALD88" s="1"/>
      <c r="ALE88" s="1"/>
      <c r="ALF88" s="1"/>
      <c r="ALG88" s="1"/>
      <c r="ALH88" s="1"/>
      <c r="ALI88" s="1"/>
      <c r="ALJ88" s="1"/>
      <c r="ALK88" s="1"/>
      <c r="ALL88" s="1"/>
      <c r="ALM88" s="1"/>
      <c r="ALN88" s="1"/>
      <c r="ALO88" s="1"/>
      <c r="ALP88" s="1"/>
      <c r="ALQ88" s="1"/>
      <c r="ALR88" s="1"/>
      <c r="ALS88" s="1"/>
      <c r="ALT88" s="1"/>
      <c r="ALU88" s="1"/>
      <c r="ALV88" s="1"/>
      <c r="ALW88" s="1"/>
      <c r="ALX88" s="1"/>
      <c r="ALY88" s="1"/>
      <c r="ALZ88" s="1"/>
      <c r="AMA88" s="1"/>
      <c r="AMB88" s="1"/>
      <c r="AMC88" s="1"/>
      <c r="AMD88" s="1"/>
      <c r="AME88" s="1"/>
      <c r="AMF88" s="2"/>
      <c r="AMG88" s="2"/>
      <c r="AMH88" s="2"/>
    </row>
    <row r="89" spans="1:1022" s="3" customFormat="1" ht="42.4" customHeight="1">
      <c r="A89" s="11"/>
      <c r="B89" s="11"/>
      <c r="C89" s="11"/>
      <c r="D89" s="11"/>
      <c r="E89" s="11"/>
      <c r="F89" s="10"/>
      <c r="G89" s="10"/>
      <c r="H89" s="10"/>
      <c r="I89" s="10"/>
      <c r="J89" s="10"/>
      <c r="K89" s="1"/>
      <c r="L89" s="10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s="1"/>
      <c r="AAY89" s="1"/>
      <c r="AAZ89" s="1"/>
      <c r="ABA89" s="1"/>
      <c r="ABB89" s="1"/>
      <c r="ABC89" s="1"/>
      <c r="ABD89" s="1"/>
      <c r="ABE89" s="1"/>
      <c r="ABF89" s="1"/>
      <c r="ABG89" s="1"/>
      <c r="ABH89" s="1"/>
      <c r="ABI89" s="1"/>
      <c r="ABJ89" s="1"/>
      <c r="ABK89" s="1"/>
      <c r="ABL89" s="1"/>
      <c r="ABM89" s="1"/>
      <c r="ABN89" s="1"/>
      <c r="ABO89" s="1"/>
      <c r="ABP89" s="1"/>
      <c r="ABQ89" s="1"/>
      <c r="ABR89" s="1"/>
      <c r="ABS89" s="1"/>
      <c r="ABT89" s="1"/>
      <c r="ABU89" s="1"/>
      <c r="ABV89" s="1"/>
      <c r="ABW89" s="1"/>
      <c r="ABX89" s="1"/>
      <c r="ABY89" s="1"/>
      <c r="ABZ89" s="1"/>
      <c r="ACA89" s="1"/>
      <c r="ACB89" s="1"/>
      <c r="ACC89" s="1"/>
      <c r="ACD89" s="1"/>
      <c r="ACE89" s="1"/>
      <c r="ACF89" s="1"/>
      <c r="ACG89" s="1"/>
      <c r="ACH89" s="1"/>
      <c r="ACI89" s="1"/>
      <c r="ACJ89" s="1"/>
      <c r="ACK89" s="1"/>
      <c r="ACL89" s="1"/>
      <c r="ACM89" s="1"/>
      <c r="ACN89" s="1"/>
      <c r="ACO89" s="1"/>
      <c r="ACP89" s="1"/>
      <c r="ACQ89" s="1"/>
      <c r="ACR89" s="1"/>
      <c r="ACS89" s="1"/>
      <c r="ACT89" s="1"/>
      <c r="ACU89" s="1"/>
      <c r="ACV89" s="1"/>
      <c r="ACW89" s="1"/>
      <c r="ACX89" s="1"/>
      <c r="ACY89" s="1"/>
      <c r="ACZ89" s="1"/>
      <c r="ADA89" s="1"/>
      <c r="ADB89" s="1"/>
      <c r="ADC89" s="1"/>
      <c r="ADD89" s="1"/>
      <c r="ADE89" s="1"/>
      <c r="ADF89" s="1"/>
      <c r="ADG89" s="1"/>
      <c r="ADH89" s="1"/>
      <c r="ADI89" s="1"/>
      <c r="ADJ89" s="1"/>
      <c r="ADK89" s="1"/>
      <c r="ADL89" s="1"/>
      <c r="ADM89" s="1"/>
      <c r="ADN89" s="1"/>
      <c r="ADO89" s="1"/>
      <c r="ADP89" s="1"/>
      <c r="ADQ89" s="1"/>
      <c r="ADR89" s="1"/>
      <c r="ADS89" s="1"/>
      <c r="ADT89" s="1"/>
      <c r="ADU89" s="1"/>
      <c r="ADV89" s="1"/>
      <c r="ADW89" s="1"/>
      <c r="ADX89" s="1"/>
      <c r="ADY89" s="1"/>
      <c r="ADZ89" s="1"/>
      <c r="AEA89" s="1"/>
      <c r="AEB89" s="1"/>
      <c r="AEC89" s="1"/>
      <c r="AED89" s="1"/>
      <c r="AEE89" s="1"/>
      <c r="AEF89" s="1"/>
      <c r="AEG89" s="1"/>
      <c r="AEH89" s="1"/>
      <c r="AEI89" s="1"/>
      <c r="AEJ89" s="1"/>
      <c r="AEK89" s="1"/>
      <c r="AEL89" s="1"/>
      <c r="AEM89" s="1"/>
      <c r="AEN89" s="1"/>
      <c r="AEO89" s="1"/>
      <c r="AEP89" s="1"/>
      <c r="AEQ89" s="1"/>
      <c r="AER89" s="1"/>
      <c r="AES89" s="1"/>
      <c r="AET89" s="1"/>
      <c r="AEU89" s="1"/>
      <c r="AEV89" s="1"/>
      <c r="AEW89" s="1"/>
      <c r="AEX89" s="1"/>
      <c r="AEY89" s="1"/>
      <c r="AEZ89" s="1"/>
      <c r="AFA89" s="1"/>
      <c r="AFB89" s="1"/>
      <c r="AFC89" s="1"/>
      <c r="AFD89" s="1"/>
      <c r="AFE89" s="1"/>
      <c r="AFF89" s="1"/>
      <c r="AFG89" s="1"/>
      <c r="AFH89" s="1"/>
      <c r="AFI89" s="1"/>
      <c r="AFJ89" s="1"/>
      <c r="AFK89" s="1"/>
      <c r="AFL89" s="1"/>
      <c r="AFM89" s="1"/>
      <c r="AFN89" s="1"/>
      <c r="AFO89" s="1"/>
      <c r="AFP89" s="1"/>
      <c r="AFQ89" s="1"/>
      <c r="AFR89" s="1"/>
      <c r="AFS89" s="1"/>
      <c r="AFT89" s="1"/>
      <c r="AFU89" s="1"/>
      <c r="AFV89" s="1"/>
      <c r="AFW89" s="1"/>
      <c r="AFX89" s="1"/>
      <c r="AFY89" s="1"/>
      <c r="AFZ89" s="1"/>
      <c r="AGA89" s="1"/>
      <c r="AGB89" s="1"/>
      <c r="AGC89" s="1"/>
      <c r="AGD89" s="1"/>
      <c r="AGE89" s="1"/>
      <c r="AGF89" s="1"/>
      <c r="AGG89" s="1"/>
      <c r="AGH89" s="1"/>
      <c r="AGI89" s="1"/>
      <c r="AGJ89" s="1"/>
      <c r="AGK89" s="1"/>
      <c r="AGL89" s="1"/>
      <c r="AGM89" s="1"/>
      <c r="AGN89" s="1"/>
      <c r="AGO89" s="1"/>
      <c r="AGP89" s="1"/>
      <c r="AGQ89" s="1"/>
      <c r="AGR89" s="1"/>
      <c r="AGS89" s="1"/>
      <c r="AGT89" s="1"/>
      <c r="AGU89" s="1"/>
      <c r="AGV89" s="1"/>
      <c r="AGW89" s="1"/>
      <c r="AGX89" s="1"/>
      <c r="AGY89" s="1"/>
      <c r="AGZ89" s="1"/>
      <c r="AHA89" s="1"/>
      <c r="AHB89" s="1"/>
      <c r="AHC89" s="1"/>
      <c r="AHD89" s="1"/>
      <c r="AHE89" s="1"/>
      <c r="AHF89" s="1"/>
      <c r="AHG89" s="1"/>
      <c r="AHH89" s="1"/>
      <c r="AHI89" s="1"/>
      <c r="AHJ89" s="1"/>
      <c r="AHK89" s="1"/>
      <c r="AHL89" s="1"/>
      <c r="AHM89" s="1"/>
      <c r="AHN89" s="1"/>
      <c r="AHO89" s="1"/>
      <c r="AHP89" s="1"/>
      <c r="AHQ89" s="1"/>
      <c r="AHR89" s="1"/>
      <c r="AHS89" s="1"/>
      <c r="AHT89" s="1"/>
      <c r="AHU89" s="1"/>
      <c r="AHV89" s="1"/>
      <c r="AHW89" s="1"/>
      <c r="AHX89" s="1"/>
      <c r="AHY89" s="1"/>
      <c r="AHZ89" s="1"/>
      <c r="AIA89" s="1"/>
      <c r="AIB89" s="1"/>
      <c r="AIC89" s="1"/>
      <c r="AID89" s="1"/>
      <c r="AIE89" s="1"/>
      <c r="AIF89" s="1"/>
      <c r="AIG89" s="1"/>
      <c r="AIH89" s="1"/>
      <c r="AII89" s="1"/>
      <c r="AIJ89" s="1"/>
      <c r="AIK89" s="1"/>
      <c r="AIL89" s="1"/>
      <c r="AIM89" s="1"/>
      <c r="AIN89" s="1"/>
      <c r="AIO89" s="1"/>
      <c r="AIP89" s="1"/>
      <c r="AIQ89" s="1"/>
      <c r="AIR89" s="1"/>
      <c r="AIS89" s="1"/>
      <c r="AIT89" s="1"/>
      <c r="AIU89" s="1"/>
      <c r="AIV89" s="1"/>
      <c r="AIW89" s="1"/>
      <c r="AIX89" s="1"/>
      <c r="AIY89" s="1"/>
      <c r="AIZ89" s="1"/>
      <c r="AJA89" s="1"/>
      <c r="AJB89" s="1"/>
      <c r="AJC89" s="1"/>
      <c r="AJD89" s="1"/>
      <c r="AJE89" s="1"/>
      <c r="AJF89" s="1"/>
      <c r="AJG89" s="1"/>
      <c r="AJH89" s="1"/>
      <c r="AJI89" s="1"/>
      <c r="AJJ89" s="1"/>
      <c r="AJK89" s="1"/>
      <c r="AJL89" s="1"/>
      <c r="AJM89" s="1"/>
      <c r="AJN89" s="1"/>
      <c r="AJO89" s="1"/>
      <c r="AJP89" s="1"/>
      <c r="AJQ89" s="1"/>
      <c r="AJR89" s="1"/>
      <c r="AJS89" s="1"/>
      <c r="AJT89" s="1"/>
      <c r="AJU89" s="1"/>
      <c r="AJV89" s="1"/>
      <c r="AJW89" s="1"/>
      <c r="AJX89" s="1"/>
      <c r="AJY89" s="1"/>
      <c r="AJZ89" s="1"/>
      <c r="AKA89" s="1"/>
      <c r="AKB89" s="1"/>
      <c r="AKC89" s="1"/>
      <c r="AKD89" s="1"/>
      <c r="AKE89" s="1"/>
      <c r="AKF89" s="1"/>
      <c r="AKG89" s="1"/>
      <c r="AKH89" s="1"/>
      <c r="AKI89" s="1"/>
      <c r="AKJ89" s="1"/>
      <c r="AKK89" s="1"/>
      <c r="AKL89" s="1"/>
      <c r="AKM89" s="1"/>
      <c r="AKN89" s="1"/>
      <c r="AKO89" s="1"/>
      <c r="AKP89" s="1"/>
      <c r="AKQ89" s="1"/>
      <c r="AKR89" s="1"/>
      <c r="AKS89" s="1"/>
      <c r="AKT89" s="1"/>
      <c r="AKU89" s="1"/>
      <c r="AKV89" s="1"/>
      <c r="AKW89" s="1"/>
      <c r="AKX89" s="1"/>
      <c r="AKY89" s="1"/>
      <c r="AKZ89" s="1"/>
      <c r="ALA89" s="1"/>
      <c r="ALB89" s="1"/>
      <c r="ALC89" s="1"/>
      <c r="ALD89" s="1"/>
      <c r="ALE89" s="1"/>
      <c r="ALF89" s="1"/>
      <c r="ALG89" s="1"/>
      <c r="ALH89" s="1"/>
      <c r="ALI89" s="1"/>
      <c r="ALJ89" s="1"/>
      <c r="ALK89" s="1"/>
      <c r="ALL89" s="1"/>
      <c r="ALM89" s="1"/>
      <c r="ALN89" s="1"/>
      <c r="ALO89" s="1"/>
      <c r="ALP89" s="1"/>
      <c r="ALQ89" s="1"/>
      <c r="ALR89" s="1"/>
      <c r="ALS89" s="1"/>
      <c r="ALT89" s="1"/>
      <c r="ALU89" s="1"/>
      <c r="ALV89" s="1"/>
      <c r="ALW89" s="1"/>
      <c r="ALX89" s="1"/>
      <c r="ALY89" s="1"/>
      <c r="ALZ89" s="1"/>
      <c r="AMA89" s="1"/>
      <c r="AMB89" s="1"/>
      <c r="AMC89" s="1"/>
      <c r="AMD89" s="1"/>
      <c r="AME89" s="1"/>
      <c r="AMF89" s="2"/>
      <c r="AMG89" s="2"/>
      <c r="AMH89" s="2"/>
    </row>
    <row r="90" spans="1:1022" s="3" customFormat="1" ht="99.95" customHeight="1" thickBot="1">
      <c r="A90" s="71" t="s">
        <v>284</v>
      </c>
      <c r="B90" s="71"/>
      <c r="C90" s="71"/>
      <c r="D90" s="71"/>
      <c r="E90" s="71"/>
      <c r="F90" s="10"/>
      <c r="G90" s="10"/>
      <c r="H90" s="10"/>
      <c r="I90" s="10"/>
      <c r="J90" s="10"/>
      <c r="K90" s="1"/>
      <c r="L90" s="10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s="1"/>
      <c r="AEO90" s="1"/>
      <c r="AEP90" s="1"/>
      <c r="AEQ90" s="1"/>
      <c r="AER90" s="1"/>
      <c r="AES90" s="1"/>
      <c r="AET90" s="1"/>
      <c r="AEU90" s="1"/>
      <c r="AEV90" s="1"/>
      <c r="AEW90" s="1"/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s="1"/>
      <c r="AFI90" s="1"/>
      <c r="AFJ90" s="1"/>
      <c r="AFK90" s="1"/>
      <c r="AFL90" s="1"/>
      <c r="AFM90" s="1"/>
      <c r="AFN90" s="1"/>
      <c r="AFO90" s="1"/>
      <c r="AFP90" s="1"/>
      <c r="AFQ90" s="1"/>
      <c r="AFR90" s="1"/>
      <c r="AFS90" s="1"/>
      <c r="AFT90" s="1"/>
      <c r="AFU90" s="1"/>
      <c r="AFV90" s="1"/>
      <c r="AFW90" s="1"/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s="1"/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s="1"/>
      <c r="AHL90" s="1"/>
      <c r="AHM90" s="1"/>
      <c r="AHN90" s="1"/>
      <c r="AHO90" s="1"/>
      <c r="AHP90" s="1"/>
      <c r="AHQ90" s="1"/>
      <c r="AHR90" s="1"/>
      <c r="AHS90" s="1"/>
      <c r="AHT90" s="1"/>
      <c r="AHU90" s="1"/>
      <c r="AHV90" s="1"/>
      <c r="AHW90" s="1"/>
      <c r="AHX90" s="1"/>
      <c r="AHY90" s="1"/>
      <c r="AHZ90" s="1"/>
      <c r="AIA90" s="1"/>
      <c r="AIB90" s="1"/>
      <c r="AIC90" s="1"/>
      <c r="AID90" s="1"/>
      <c r="AIE90" s="1"/>
      <c r="AIF90" s="1"/>
      <c r="AIG90" s="1"/>
      <c r="AIH90" s="1"/>
      <c r="AII90" s="1"/>
      <c r="AIJ90" s="1"/>
      <c r="AIK90" s="1"/>
      <c r="AIL90" s="1"/>
      <c r="AIM90" s="1"/>
      <c r="AIN90" s="1"/>
      <c r="AIO90" s="1"/>
      <c r="AIP90" s="1"/>
      <c r="AIQ90" s="1"/>
      <c r="AIR90" s="1"/>
      <c r="AIS90" s="1"/>
      <c r="AIT90" s="1"/>
      <c r="AIU90" s="1"/>
      <c r="AIV90" s="1"/>
      <c r="AIW90" s="1"/>
      <c r="AIX90" s="1"/>
      <c r="AIY90" s="1"/>
      <c r="AIZ90" s="1"/>
      <c r="AJA90" s="1"/>
      <c r="AJB90" s="1"/>
      <c r="AJC90" s="1"/>
      <c r="AJD90" s="1"/>
      <c r="AJE90" s="1"/>
      <c r="AJF90" s="1"/>
      <c r="AJG90" s="1"/>
      <c r="AJH90" s="1"/>
      <c r="AJI90" s="1"/>
      <c r="AJJ90" s="1"/>
      <c r="AJK90" s="1"/>
      <c r="AJL90" s="1"/>
      <c r="AJM90" s="1"/>
      <c r="AJN90" s="1"/>
      <c r="AJO90" s="1"/>
      <c r="AJP90" s="1"/>
      <c r="AJQ90" s="1"/>
      <c r="AJR90" s="1"/>
      <c r="AJS90" s="1"/>
      <c r="AJT90" s="1"/>
      <c r="AJU90" s="1"/>
      <c r="AJV90" s="1"/>
      <c r="AJW90" s="1"/>
      <c r="AJX90" s="1"/>
      <c r="AJY90" s="1"/>
      <c r="AJZ90" s="1"/>
      <c r="AKA90" s="1"/>
      <c r="AKB90" s="1"/>
      <c r="AKC90" s="1"/>
      <c r="AKD90" s="1"/>
      <c r="AKE90" s="1"/>
      <c r="AKF90" s="1"/>
      <c r="AKG90" s="1"/>
      <c r="AKH90" s="1"/>
      <c r="AKI90" s="1"/>
      <c r="AKJ90" s="1"/>
      <c r="AKK90" s="1"/>
      <c r="AKL90" s="1"/>
      <c r="AKM90" s="1"/>
      <c r="AKN90" s="1"/>
      <c r="AKO90" s="1"/>
      <c r="AKP90" s="1"/>
      <c r="AKQ90" s="1"/>
      <c r="AKR90" s="1"/>
      <c r="AKS90" s="1"/>
      <c r="AKT90" s="1"/>
      <c r="AKU90" s="1"/>
      <c r="AKV90" s="1"/>
      <c r="AKW90" s="1"/>
      <c r="AKX90" s="1"/>
      <c r="AKY90" s="1"/>
      <c r="AKZ90" s="1"/>
      <c r="ALA90" s="1"/>
      <c r="ALB90" s="1"/>
      <c r="ALC90" s="1"/>
      <c r="ALD90" s="1"/>
      <c r="ALE90" s="1"/>
      <c r="ALF90" s="1"/>
      <c r="ALG90" s="1"/>
      <c r="ALH90" s="1"/>
      <c r="ALI90" s="1"/>
      <c r="ALJ90" s="1"/>
      <c r="ALK90" s="1"/>
      <c r="ALL90" s="1"/>
      <c r="ALM90" s="1"/>
      <c r="ALN90" s="1"/>
      <c r="ALO90" s="1"/>
      <c r="ALP90" s="1"/>
      <c r="ALQ90" s="1"/>
      <c r="ALR90" s="1"/>
      <c r="ALS90" s="1"/>
      <c r="ALT90" s="1"/>
      <c r="ALU90" s="1"/>
      <c r="ALV90" s="1"/>
      <c r="ALW90" s="1"/>
      <c r="ALX90" s="1"/>
      <c r="ALY90" s="1"/>
      <c r="ALZ90" s="1"/>
      <c r="AMA90" s="1"/>
      <c r="AMB90" s="1"/>
      <c r="AMC90" s="1"/>
      <c r="AMD90" s="1"/>
      <c r="AME90" s="1"/>
      <c r="AMF90" s="2"/>
      <c r="AMG90" s="2"/>
      <c r="AMH90" s="2"/>
    </row>
    <row r="91" spans="1:1022" s="3" customFormat="1" ht="42.4" customHeight="1" thickBot="1">
      <c r="A91" s="70" t="s">
        <v>10</v>
      </c>
      <c r="B91" s="70"/>
      <c r="C91" s="70"/>
      <c r="D91" s="70"/>
      <c r="E91" s="57" t="s">
        <v>280</v>
      </c>
      <c r="F91" s="10"/>
      <c r="G91" s="10"/>
      <c r="H91" s="10"/>
      <c r="I91" s="10"/>
      <c r="J91" s="10"/>
      <c r="K91" s="10"/>
      <c r="L91" s="10"/>
      <c r="M91" s="19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  <c r="AHM91" s="1"/>
      <c r="AHN91" s="1"/>
      <c r="AHO91" s="1"/>
      <c r="AHP91" s="1"/>
      <c r="AHQ91" s="1"/>
      <c r="AHR91" s="1"/>
      <c r="AHS91" s="1"/>
      <c r="AHT91" s="1"/>
      <c r="AHU91" s="1"/>
      <c r="AHV91" s="1"/>
      <c r="AHW91" s="1"/>
      <c r="AHX91" s="1"/>
      <c r="AHY91" s="1"/>
      <c r="AHZ91" s="1"/>
      <c r="AIA91" s="1"/>
      <c r="AIB91" s="1"/>
      <c r="AIC91" s="1"/>
      <c r="AID91" s="1"/>
      <c r="AIE91" s="1"/>
      <c r="AIF91" s="1"/>
      <c r="AIG91" s="1"/>
      <c r="AIH91" s="1"/>
      <c r="AII91" s="1"/>
      <c r="AIJ91" s="1"/>
      <c r="AIK91" s="1"/>
      <c r="AIL91" s="1"/>
      <c r="AIM91" s="1"/>
      <c r="AIN91" s="1"/>
      <c r="AIO91" s="1"/>
      <c r="AIP91" s="1"/>
      <c r="AIQ91" s="1"/>
      <c r="AIR91" s="1"/>
      <c r="AIS91" s="1"/>
      <c r="AIT91" s="1"/>
      <c r="AIU91" s="1"/>
      <c r="AIV91" s="1"/>
      <c r="AIW91" s="1"/>
      <c r="AIX91" s="1"/>
      <c r="AIY91" s="1"/>
      <c r="AIZ91" s="1"/>
      <c r="AJA91" s="1"/>
      <c r="AJB91" s="1"/>
      <c r="AJC91" s="1"/>
      <c r="AJD91" s="1"/>
      <c r="AJE91" s="1"/>
      <c r="AJF91" s="1"/>
      <c r="AJG91" s="1"/>
      <c r="AJH91" s="1"/>
      <c r="AJI91" s="1"/>
      <c r="AJJ91" s="1"/>
      <c r="AJK91" s="1"/>
      <c r="AJL91" s="1"/>
      <c r="AJM91" s="1"/>
      <c r="AJN91" s="1"/>
      <c r="AJO91" s="1"/>
      <c r="AJP91" s="1"/>
      <c r="AJQ91" s="1"/>
      <c r="AJR91" s="1"/>
      <c r="AJS91" s="1"/>
      <c r="AJT91" s="1"/>
      <c r="AJU91" s="1"/>
      <c r="AJV91" s="1"/>
      <c r="AJW91" s="1"/>
      <c r="AJX91" s="1"/>
      <c r="AJY91" s="1"/>
      <c r="AJZ91" s="1"/>
      <c r="AKA91" s="1"/>
      <c r="AKB91" s="1"/>
      <c r="AKC91" s="1"/>
      <c r="AKD91" s="1"/>
      <c r="AKE91" s="1"/>
      <c r="AKF91" s="1"/>
      <c r="AKG91" s="1"/>
      <c r="AKH91" s="1"/>
      <c r="AKI91" s="1"/>
      <c r="AKJ91" s="1"/>
      <c r="AKK91" s="1"/>
      <c r="AKL91" s="1"/>
      <c r="AKM91" s="1"/>
      <c r="AKN91" s="1"/>
      <c r="AKO91" s="1"/>
      <c r="AKP91" s="1"/>
      <c r="AKQ91" s="1"/>
      <c r="AKR91" s="1"/>
      <c r="AKS91" s="1"/>
      <c r="AKT91" s="1"/>
      <c r="AKU91" s="1"/>
      <c r="AKV91" s="1"/>
      <c r="AKW91" s="1"/>
      <c r="AKX91" s="1"/>
      <c r="AKY91" s="1"/>
      <c r="AKZ91" s="1"/>
      <c r="ALA91" s="1"/>
      <c r="ALB91" s="1"/>
      <c r="ALC91" s="1"/>
      <c r="ALD91" s="1"/>
      <c r="ALE91" s="1"/>
      <c r="ALF91" s="1"/>
      <c r="ALG91" s="1"/>
      <c r="ALH91" s="1"/>
      <c r="ALI91" s="1"/>
      <c r="ALJ91" s="1"/>
      <c r="ALK91" s="1"/>
      <c r="ALL91" s="1"/>
      <c r="ALM91" s="1"/>
      <c r="ALN91" s="1"/>
      <c r="ALO91" s="1"/>
      <c r="ALP91" s="1"/>
      <c r="ALQ91" s="1"/>
      <c r="ALR91" s="1"/>
      <c r="ALS91" s="1"/>
      <c r="ALT91" s="1"/>
      <c r="ALU91" s="1"/>
      <c r="ALV91" s="1"/>
      <c r="ALW91" s="1"/>
      <c r="ALX91" s="1"/>
      <c r="ALY91" s="1"/>
      <c r="ALZ91" s="1"/>
      <c r="AMA91" s="1"/>
      <c r="AMB91" s="1"/>
      <c r="AMC91" s="1"/>
      <c r="AMD91" s="1"/>
      <c r="AME91" s="1"/>
      <c r="AMF91" s="2"/>
      <c r="AMG91" s="2"/>
    </row>
    <row r="92" spans="1:1022" s="3" customFormat="1" ht="42.4" customHeight="1">
      <c r="A92" s="44" t="s">
        <v>1</v>
      </c>
      <c r="B92" s="44" t="s">
        <v>2</v>
      </c>
      <c r="C92" s="44" t="s">
        <v>3</v>
      </c>
      <c r="D92" s="44" t="s">
        <v>4</v>
      </c>
      <c r="E92" s="56">
        <v>0.27500000000000002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s="1"/>
      <c r="AEO92" s="1"/>
      <c r="AEP92" s="1"/>
      <c r="AEQ92" s="1"/>
      <c r="AER92" s="1"/>
      <c r="AES92" s="1"/>
      <c r="AET92" s="1"/>
      <c r="AEU92" s="1"/>
      <c r="AEV92" s="1"/>
      <c r="AEW92" s="1"/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s="1"/>
      <c r="AFI92" s="1"/>
      <c r="AFJ92" s="1"/>
      <c r="AFK92" s="1"/>
      <c r="AFL92" s="1"/>
      <c r="AFM92" s="1"/>
      <c r="AFN92" s="1"/>
      <c r="AFO92" s="1"/>
      <c r="AFP92" s="1"/>
      <c r="AFQ92" s="1"/>
      <c r="AFR92" s="1"/>
      <c r="AFS92" s="1"/>
      <c r="AFT92" s="1"/>
      <c r="AFU92" s="1"/>
      <c r="AFV92" s="1"/>
      <c r="AFW92" s="1"/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s="1"/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s="1"/>
      <c r="AHL92" s="1"/>
      <c r="AHM92" s="1"/>
      <c r="AHN92" s="1"/>
      <c r="AHO92" s="1"/>
      <c r="AHP92" s="1"/>
      <c r="AHQ92" s="1"/>
      <c r="AHR92" s="1"/>
      <c r="AHS92" s="1"/>
      <c r="AHT92" s="1"/>
      <c r="AHU92" s="1"/>
      <c r="AHV92" s="1"/>
      <c r="AHW92" s="1"/>
      <c r="AHX92" s="1"/>
      <c r="AHY92" s="1"/>
      <c r="AHZ92" s="1"/>
      <c r="AIA92" s="1"/>
      <c r="AIB92" s="1"/>
      <c r="AIC92" s="1"/>
      <c r="AID92" s="1"/>
      <c r="AIE92" s="1"/>
      <c r="AIF92" s="1"/>
      <c r="AIG92" s="1"/>
      <c r="AIH92" s="1"/>
      <c r="AII92" s="1"/>
      <c r="AIJ92" s="1"/>
      <c r="AIK92" s="1"/>
      <c r="AIL92" s="1"/>
      <c r="AIM92" s="1"/>
      <c r="AIN92" s="1"/>
      <c r="AIO92" s="1"/>
      <c r="AIP92" s="1"/>
      <c r="AIQ92" s="1"/>
      <c r="AIR92" s="1"/>
      <c r="AIS92" s="1"/>
      <c r="AIT92" s="1"/>
      <c r="AIU92" s="1"/>
      <c r="AIV92" s="1"/>
      <c r="AIW92" s="1"/>
      <c r="AIX92" s="1"/>
      <c r="AIY92" s="1"/>
      <c r="AIZ92" s="1"/>
      <c r="AJA92" s="1"/>
      <c r="AJB92" s="1"/>
      <c r="AJC92" s="1"/>
      <c r="AJD92" s="1"/>
      <c r="AJE92" s="1"/>
      <c r="AJF92" s="1"/>
      <c r="AJG92" s="1"/>
      <c r="AJH92" s="1"/>
      <c r="AJI92" s="1"/>
      <c r="AJJ92" s="1"/>
      <c r="AJK92" s="1"/>
      <c r="AJL92" s="1"/>
      <c r="AJM92" s="1"/>
      <c r="AJN92" s="1"/>
      <c r="AJO92" s="1"/>
      <c r="AJP92" s="1"/>
      <c r="AJQ92" s="1"/>
      <c r="AJR92" s="1"/>
      <c r="AJS92" s="1"/>
      <c r="AJT92" s="1"/>
      <c r="AJU92" s="1"/>
      <c r="AJV92" s="1"/>
      <c r="AJW92" s="1"/>
      <c r="AJX92" s="1"/>
      <c r="AJY92" s="1"/>
      <c r="AJZ92" s="1"/>
      <c r="AKA92" s="1"/>
      <c r="AKB92" s="1"/>
      <c r="AKC92" s="1"/>
      <c r="AKD92" s="1"/>
      <c r="AKE92" s="1"/>
      <c r="AKF92" s="1"/>
      <c r="AKG92" s="1"/>
      <c r="AKH92" s="1"/>
      <c r="AKI92" s="1"/>
      <c r="AKJ92" s="1"/>
      <c r="AKK92" s="1"/>
      <c r="AKL92" s="1"/>
      <c r="AKM92" s="1"/>
      <c r="AKN92" s="1"/>
      <c r="AKO92" s="1"/>
      <c r="AKP92" s="1"/>
      <c r="AKQ92" s="1"/>
      <c r="AKR92" s="1"/>
      <c r="AKS92" s="1"/>
      <c r="AKT92" s="1"/>
      <c r="AKU92" s="1"/>
      <c r="AKV92" s="1"/>
      <c r="AKW92" s="1"/>
      <c r="AKX92" s="1"/>
      <c r="AKY92" s="1"/>
      <c r="AKZ92" s="2"/>
      <c r="ALA92" s="2"/>
      <c r="ALB92" s="2"/>
      <c r="ALC92" s="2"/>
      <c r="ALD92" s="2"/>
      <c r="ALE92" s="2"/>
      <c r="ALF92" s="2"/>
      <c r="ALG92" s="2"/>
      <c r="ALH92" s="2"/>
      <c r="ALI92" s="2"/>
      <c r="ALJ92" s="2"/>
      <c r="ALK92" s="2"/>
      <c r="ALL92" s="2"/>
      <c r="ALM92" s="2"/>
      <c r="ALN92" s="2"/>
      <c r="ALO92" s="2"/>
      <c r="ALP92" s="2"/>
      <c r="ALQ92" s="2"/>
      <c r="ALR92" s="2"/>
      <c r="ALS92" s="2"/>
      <c r="ALT92" s="2"/>
      <c r="ALU92" s="2"/>
      <c r="ALV92" s="2"/>
      <c r="ALW92" s="2"/>
      <c r="ALX92" s="2"/>
      <c r="ALY92" s="2"/>
      <c r="ALZ92" s="2"/>
      <c r="AMA92" s="2"/>
      <c r="AMB92" s="2"/>
      <c r="AMC92" s="2"/>
      <c r="AMD92" s="2"/>
      <c r="AME92" s="2"/>
      <c r="AMF92" s="2"/>
      <c r="AMG92" s="2"/>
    </row>
    <row r="93" spans="1:1022" s="3" customFormat="1" ht="42.4" customHeight="1">
      <c r="A93" s="4" t="s">
        <v>84</v>
      </c>
      <c r="B93" s="5">
        <v>3826</v>
      </c>
      <c r="C93" s="5">
        <v>730.5</v>
      </c>
      <c r="D93" s="5">
        <f t="shared" ref="D93:D107" si="4">SUM(B93:C93)</f>
        <v>4556.5</v>
      </c>
      <c r="E93" s="51">
        <f>D93*E92</f>
        <v>1253.0375000000001</v>
      </c>
      <c r="F93" s="10"/>
      <c r="G93" s="10"/>
      <c r="H93" s="10"/>
      <c r="I93" s="10"/>
      <c r="J93" s="10"/>
      <c r="K93" s="1"/>
      <c r="L93" s="10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s="1"/>
      <c r="ABT93" s="1"/>
      <c r="ABU93" s="1"/>
      <c r="ABV93" s="1"/>
      <c r="ABW93" s="1"/>
      <c r="ABX93" s="1"/>
      <c r="ABY93" s="1"/>
      <c r="ABZ93" s="1"/>
      <c r="ACA93" s="1"/>
      <c r="ACB93" s="1"/>
      <c r="ACC93" s="1"/>
      <c r="ACD93" s="1"/>
      <c r="ACE93" s="1"/>
      <c r="ACF93" s="1"/>
      <c r="ACG93" s="1"/>
      <c r="ACH93" s="1"/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  <c r="ADI93" s="1"/>
      <c r="ADJ93" s="1"/>
      <c r="ADK93" s="1"/>
      <c r="ADL93" s="1"/>
      <c r="ADM93" s="1"/>
      <c r="ADN93" s="1"/>
      <c r="ADO93" s="1"/>
      <c r="ADP93" s="1"/>
      <c r="ADQ93" s="1"/>
      <c r="ADR93" s="1"/>
      <c r="ADS93" s="1"/>
      <c r="ADT93" s="1"/>
      <c r="ADU93" s="1"/>
      <c r="ADV93" s="1"/>
      <c r="ADW93" s="1"/>
      <c r="ADX93" s="1"/>
      <c r="ADY93" s="1"/>
      <c r="ADZ93" s="1"/>
      <c r="AEA93" s="1"/>
      <c r="AEB93" s="1"/>
      <c r="AEC93" s="1"/>
      <c r="AED93" s="1"/>
      <c r="AEE93" s="1"/>
      <c r="AEF93" s="1"/>
      <c r="AEG93" s="1"/>
      <c r="AEH93" s="1"/>
      <c r="AEI93" s="1"/>
      <c r="AEJ93" s="1"/>
      <c r="AEK93" s="1"/>
      <c r="AEL93" s="1"/>
      <c r="AEM93" s="1"/>
      <c r="AEN93" s="1"/>
      <c r="AEO93" s="1"/>
      <c r="AEP93" s="1"/>
      <c r="AEQ93" s="1"/>
      <c r="AER93" s="1"/>
      <c r="AES93" s="1"/>
      <c r="AET93" s="1"/>
      <c r="AEU93" s="1"/>
      <c r="AEV93" s="1"/>
      <c r="AEW93" s="1"/>
      <c r="AEX93" s="1"/>
      <c r="AEY93" s="1"/>
      <c r="AEZ93" s="1"/>
      <c r="AFA93" s="1"/>
      <c r="AFB93" s="1"/>
      <c r="AFC93" s="1"/>
      <c r="AFD93" s="1"/>
      <c r="AFE93" s="1"/>
      <c r="AFF93" s="1"/>
      <c r="AFG93" s="1"/>
      <c r="AFH93" s="1"/>
      <c r="AFI93" s="1"/>
      <c r="AFJ93" s="1"/>
      <c r="AFK93" s="1"/>
      <c r="AFL93" s="1"/>
      <c r="AFM93" s="1"/>
      <c r="AFN93" s="1"/>
      <c r="AFO93" s="1"/>
      <c r="AFP93" s="1"/>
      <c r="AFQ93" s="1"/>
      <c r="AFR93" s="1"/>
      <c r="AFS93" s="1"/>
      <c r="AFT93" s="1"/>
      <c r="AFU93" s="1"/>
      <c r="AFV93" s="1"/>
      <c r="AFW93" s="1"/>
      <c r="AFX93" s="1"/>
      <c r="AFY93" s="1"/>
      <c r="AFZ93" s="1"/>
      <c r="AGA93" s="1"/>
      <c r="AGB93" s="1"/>
      <c r="AGC93" s="1"/>
      <c r="AGD93" s="1"/>
      <c r="AGE93" s="1"/>
      <c r="AGF93" s="1"/>
      <c r="AGG93" s="1"/>
      <c r="AGH93" s="1"/>
      <c r="AGI93" s="1"/>
      <c r="AGJ93" s="1"/>
      <c r="AGK93" s="1"/>
      <c r="AGL93" s="1"/>
      <c r="AGM93" s="1"/>
      <c r="AGN93" s="1"/>
      <c r="AGO93" s="1"/>
      <c r="AGP93" s="1"/>
      <c r="AGQ93" s="1"/>
      <c r="AGR93" s="1"/>
      <c r="AGS93" s="1"/>
      <c r="AGT93" s="1"/>
      <c r="AGU93" s="1"/>
      <c r="AGV93" s="1"/>
      <c r="AGW93" s="1"/>
      <c r="AGX93" s="1"/>
      <c r="AGY93" s="1"/>
      <c r="AGZ93" s="1"/>
      <c r="AHA93" s="1"/>
      <c r="AHB93" s="1"/>
      <c r="AHC93" s="1"/>
      <c r="AHD93" s="1"/>
      <c r="AHE93" s="1"/>
      <c r="AHF93" s="1"/>
      <c r="AHG93" s="1"/>
      <c r="AHH93" s="1"/>
      <c r="AHI93" s="1"/>
      <c r="AHJ93" s="1"/>
      <c r="AHK93" s="1"/>
      <c r="AHL93" s="1"/>
      <c r="AHM93" s="1"/>
      <c r="AHN93" s="1"/>
      <c r="AHO93" s="1"/>
      <c r="AHP93" s="1"/>
      <c r="AHQ93" s="1"/>
      <c r="AHR93" s="1"/>
      <c r="AHS93" s="1"/>
      <c r="AHT93" s="1"/>
      <c r="AHU93" s="1"/>
      <c r="AHV93" s="1"/>
      <c r="AHW93" s="1"/>
      <c r="AHX93" s="1"/>
      <c r="AHY93" s="1"/>
      <c r="AHZ93" s="1"/>
      <c r="AIA93" s="1"/>
      <c r="AIB93" s="1"/>
      <c r="AIC93" s="1"/>
      <c r="AID93" s="1"/>
      <c r="AIE93" s="1"/>
      <c r="AIF93" s="1"/>
      <c r="AIG93" s="1"/>
      <c r="AIH93" s="1"/>
      <c r="AII93" s="1"/>
      <c r="AIJ93" s="1"/>
      <c r="AIK93" s="1"/>
      <c r="AIL93" s="1"/>
      <c r="AIM93" s="1"/>
      <c r="AIN93" s="1"/>
      <c r="AIO93" s="1"/>
      <c r="AIP93" s="1"/>
      <c r="AIQ93" s="1"/>
      <c r="AIR93" s="1"/>
      <c r="AIS93" s="1"/>
      <c r="AIT93" s="1"/>
      <c r="AIU93" s="1"/>
      <c r="AIV93" s="1"/>
      <c r="AIW93" s="1"/>
      <c r="AIX93" s="1"/>
      <c r="AIY93" s="1"/>
      <c r="AIZ93" s="1"/>
      <c r="AJA93" s="1"/>
      <c r="AJB93" s="1"/>
      <c r="AJC93" s="1"/>
      <c r="AJD93" s="1"/>
      <c r="AJE93" s="1"/>
      <c r="AJF93" s="1"/>
      <c r="AJG93" s="1"/>
      <c r="AJH93" s="1"/>
      <c r="AJI93" s="1"/>
      <c r="AJJ93" s="1"/>
      <c r="AJK93" s="1"/>
      <c r="AJL93" s="1"/>
      <c r="AJM93" s="1"/>
      <c r="AJN93" s="1"/>
      <c r="AJO93" s="1"/>
      <c r="AJP93" s="1"/>
      <c r="AJQ93" s="1"/>
      <c r="AJR93" s="1"/>
      <c r="AJS93" s="1"/>
      <c r="AJT93" s="1"/>
      <c r="AJU93" s="1"/>
      <c r="AJV93" s="1"/>
      <c r="AJW93" s="1"/>
      <c r="AJX93" s="1"/>
      <c r="AJY93" s="1"/>
      <c r="AJZ93" s="1"/>
      <c r="AKA93" s="1"/>
      <c r="AKB93" s="1"/>
      <c r="AKC93" s="1"/>
      <c r="AKD93" s="1"/>
      <c r="AKE93" s="1"/>
      <c r="AKF93" s="1"/>
      <c r="AKG93" s="1"/>
      <c r="AKH93" s="1"/>
      <c r="AKI93" s="1"/>
      <c r="AKJ93" s="1"/>
      <c r="AKK93" s="1"/>
      <c r="AKL93" s="1"/>
      <c r="AKM93" s="1"/>
      <c r="AKN93" s="1"/>
      <c r="AKO93" s="1"/>
      <c r="AKP93" s="1"/>
      <c r="AKQ93" s="1"/>
      <c r="AKR93" s="1"/>
      <c r="AKS93" s="1"/>
      <c r="AKT93" s="1"/>
      <c r="AKU93" s="1"/>
      <c r="AKV93" s="1"/>
      <c r="AKW93" s="1"/>
      <c r="AKX93" s="1"/>
      <c r="AKY93" s="1"/>
      <c r="AKZ93" s="1"/>
      <c r="ALA93" s="1"/>
      <c r="ALB93" s="1"/>
      <c r="ALC93" s="1"/>
      <c r="ALD93" s="1"/>
      <c r="ALE93" s="1"/>
      <c r="ALF93" s="1"/>
      <c r="ALG93" s="1"/>
      <c r="ALH93" s="1"/>
      <c r="ALI93" s="1"/>
      <c r="ALJ93" s="1"/>
      <c r="ALK93" s="1"/>
      <c r="ALL93" s="1"/>
      <c r="ALM93" s="1"/>
      <c r="ALN93" s="1"/>
      <c r="ALO93" s="1"/>
      <c r="ALP93" s="1"/>
      <c r="ALQ93" s="1"/>
      <c r="ALR93" s="1"/>
      <c r="ALS93" s="1"/>
      <c r="ALT93" s="1"/>
      <c r="ALU93" s="1"/>
      <c r="ALV93" s="1"/>
      <c r="ALW93" s="1"/>
      <c r="ALX93" s="1"/>
      <c r="ALY93" s="1"/>
      <c r="ALZ93" s="1"/>
      <c r="AMA93" s="1"/>
      <c r="AMB93" s="1"/>
      <c r="AMC93" s="1"/>
      <c r="AMD93" s="1"/>
      <c r="AME93" s="1"/>
      <c r="AMF93" s="2"/>
      <c r="AMG93" s="2"/>
    </row>
    <row r="94" spans="1:1022" s="3" customFormat="1" ht="42.4" customHeight="1">
      <c r="A94" s="4" t="s">
        <v>85</v>
      </c>
      <c r="B94" s="5">
        <v>1589.78</v>
      </c>
      <c r="C94" s="5">
        <v>90</v>
      </c>
      <c r="D94" s="5">
        <f t="shared" si="4"/>
        <v>1679.78</v>
      </c>
      <c r="E94" s="51">
        <f>D94*E92</f>
        <v>461.93950000000001</v>
      </c>
      <c r="F94" s="10"/>
      <c r="G94" s="10"/>
      <c r="H94" s="10"/>
      <c r="I94" s="10"/>
      <c r="J94" s="10"/>
      <c r="K94" s="1"/>
      <c r="L94" s="10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s="1"/>
      <c r="ABT94" s="1"/>
      <c r="ABU94" s="1"/>
      <c r="ABV94" s="1"/>
      <c r="ABW94" s="1"/>
      <c r="ABX94" s="1"/>
      <c r="ABY94" s="1"/>
      <c r="ABZ94" s="1"/>
      <c r="ACA94" s="1"/>
      <c r="ACB94" s="1"/>
      <c r="ACC94" s="1"/>
      <c r="ACD94" s="1"/>
      <c r="ACE94" s="1"/>
      <c r="ACF94" s="1"/>
      <c r="ACG94" s="1"/>
      <c r="ACH94" s="1"/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  <c r="ADI94" s="1"/>
      <c r="ADJ94" s="1"/>
      <c r="ADK94" s="1"/>
      <c r="ADL94" s="1"/>
      <c r="ADM94" s="1"/>
      <c r="ADN94" s="1"/>
      <c r="ADO94" s="1"/>
      <c r="ADP94" s="1"/>
      <c r="ADQ94" s="1"/>
      <c r="ADR94" s="1"/>
      <c r="ADS94" s="1"/>
      <c r="ADT94" s="1"/>
      <c r="ADU94" s="1"/>
      <c r="ADV94" s="1"/>
      <c r="ADW94" s="1"/>
      <c r="ADX94" s="1"/>
      <c r="ADY94" s="1"/>
      <c r="ADZ94" s="1"/>
      <c r="AEA94" s="1"/>
      <c r="AEB94" s="1"/>
      <c r="AEC94" s="1"/>
      <c r="AED94" s="1"/>
      <c r="AEE94" s="1"/>
      <c r="AEF94" s="1"/>
      <c r="AEG94" s="1"/>
      <c r="AEH94" s="1"/>
      <c r="AEI94" s="1"/>
      <c r="AEJ94" s="1"/>
      <c r="AEK94" s="1"/>
      <c r="AEL94" s="1"/>
      <c r="AEM94" s="1"/>
      <c r="AEN94" s="1"/>
      <c r="AEO94" s="1"/>
      <c r="AEP94" s="1"/>
      <c r="AEQ94" s="1"/>
      <c r="AER94" s="1"/>
      <c r="AES94" s="1"/>
      <c r="AET94" s="1"/>
      <c r="AEU94" s="1"/>
      <c r="AEV94" s="1"/>
      <c r="AEW94" s="1"/>
      <c r="AEX94" s="1"/>
      <c r="AEY94" s="1"/>
      <c r="AEZ94" s="1"/>
      <c r="AFA94" s="1"/>
      <c r="AFB94" s="1"/>
      <c r="AFC94" s="1"/>
      <c r="AFD94" s="1"/>
      <c r="AFE94" s="1"/>
      <c r="AFF94" s="1"/>
      <c r="AFG94" s="1"/>
      <c r="AFH94" s="1"/>
      <c r="AFI94" s="1"/>
      <c r="AFJ94" s="1"/>
      <c r="AFK94" s="1"/>
      <c r="AFL94" s="1"/>
      <c r="AFM94" s="1"/>
      <c r="AFN94" s="1"/>
      <c r="AFO94" s="1"/>
      <c r="AFP94" s="1"/>
      <c r="AFQ94" s="1"/>
      <c r="AFR94" s="1"/>
      <c r="AFS94" s="1"/>
      <c r="AFT94" s="1"/>
      <c r="AFU94" s="1"/>
      <c r="AFV94" s="1"/>
      <c r="AFW94" s="1"/>
      <c r="AFX94" s="1"/>
      <c r="AFY94" s="1"/>
      <c r="AFZ94" s="1"/>
      <c r="AGA94" s="1"/>
      <c r="AGB94" s="1"/>
      <c r="AGC94" s="1"/>
      <c r="AGD94" s="1"/>
      <c r="AGE94" s="1"/>
      <c r="AGF94" s="1"/>
      <c r="AGG94" s="1"/>
      <c r="AGH94" s="1"/>
      <c r="AGI94" s="1"/>
      <c r="AGJ94" s="1"/>
      <c r="AGK94" s="1"/>
      <c r="AGL94" s="1"/>
      <c r="AGM94" s="1"/>
      <c r="AGN94" s="1"/>
      <c r="AGO94" s="1"/>
      <c r="AGP94" s="1"/>
      <c r="AGQ94" s="1"/>
      <c r="AGR94" s="1"/>
      <c r="AGS94" s="1"/>
      <c r="AGT94" s="1"/>
      <c r="AGU94" s="1"/>
      <c r="AGV94" s="1"/>
      <c r="AGW94" s="1"/>
      <c r="AGX94" s="1"/>
      <c r="AGY94" s="1"/>
      <c r="AGZ94" s="1"/>
      <c r="AHA94" s="1"/>
      <c r="AHB94" s="1"/>
      <c r="AHC94" s="1"/>
      <c r="AHD94" s="1"/>
      <c r="AHE94" s="1"/>
      <c r="AHF94" s="1"/>
      <c r="AHG94" s="1"/>
      <c r="AHH94" s="1"/>
      <c r="AHI94" s="1"/>
      <c r="AHJ94" s="1"/>
      <c r="AHK94" s="1"/>
      <c r="AHL94" s="1"/>
      <c r="AHM94" s="1"/>
      <c r="AHN94" s="1"/>
      <c r="AHO94" s="1"/>
      <c r="AHP94" s="1"/>
      <c r="AHQ94" s="1"/>
      <c r="AHR94" s="1"/>
      <c r="AHS94" s="1"/>
      <c r="AHT94" s="1"/>
      <c r="AHU94" s="1"/>
      <c r="AHV94" s="1"/>
      <c r="AHW94" s="1"/>
      <c r="AHX94" s="1"/>
      <c r="AHY94" s="1"/>
      <c r="AHZ94" s="1"/>
      <c r="AIA94" s="1"/>
      <c r="AIB94" s="1"/>
      <c r="AIC94" s="1"/>
      <c r="AID94" s="1"/>
      <c r="AIE94" s="1"/>
      <c r="AIF94" s="1"/>
      <c r="AIG94" s="1"/>
      <c r="AIH94" s="1"/>
      <c r="AII94" s="1"/>
      <c r="AIJ94" s="1"/>
      <c r="AIK94" s="1"/>
      <c r="AIL94" s="1"/>
      <c r="AIM94" s="1"/>
      <c r="AIN94" s="1"/>
      <c r="AIO94" s="1"/>
      <c r="AIP94" s="1"/>
      <c r="AIQ94" s="1"/>
      <c r="AIR94" s="1"/>
      <c r="AIS94" s="1"/>
      <c r="AIT94" s="1"/>
      <c r="AIU94" s="1"/>
      <c r="AIV94" s="1"/>
      <c r="AIW94" s="1"/>
      <c r="AIX94" s="1"/>
      <c r="AIY94" s="1"/>
      <c r="AIZ94" s="1"/>
      <c r="AJA94" s="1"/>
      <c r="AJB94" s="1"/>
      <c r="AJC94" s="1"/>
      <c r="AJD94" s="1"/>
      <c r="AJE94" s="1"/>
      <c r="AJF94" s="1"/>
      <c r="AJG94" s="1"/>
      <c r="AJH94" s="1"/>
      <c r="AJI94" s="1"/>
      <c r="AJJ94" s="1"/>
      <c r="AJK94" s="1"/>
      <c r="AJL94" s="1"/>
      <c r="AJM94" s="1"/>
      <c r="AJN94" s="1"/>
      <c r="AJO94" s="1"/>
      <c r="AJP94" s="1"/>
      <c r="AJQ94" s="1"/>
      <c r="AJR94" s="1"/>
      <c r="AJS94" s="1"/>
      <c r="AJT94" s="1"/>
      <c r="AJU94" s="1"/>
      <c r="AJV94" s="1"/>
      <c r="AJW94" s="1"/>
      <c r="AJX94" s="1"/>
      <c r="AJY94" s="1"/>
      <c r="AJZ94" s="1"/>
      <c r="AKA94" s="1"/>
      <c r="AKB94" s="1"/>
      <c r="AKC94" s="1"/>
      <c r="AKD94" s="1"/>
      <c r="AKE94" s="1"/>
      <c r="AKF94" s="1"/>
      <c r="AKG94" s="1"/>
      <c r="AKH94" s="1"/>
      <c r="AKI94" s="1"/>
      <c r="AKJ94" s="1"/>
      <c r="AKK94" s="1"/>
      <c r="AKL94" s="1"/>
      <c r="AKM94" s="1"/>
      <c r="AKN94" s="1"/>
      <c r="AKO94" s="1"/>
      <c r="AKP94" s="1"/>
      <c r="AKQ94" s="1"/>
      <c r="AKR94" s="1"/>
      <c r="AKS94" s="1"/>
      <c r="AKT94" s="1"/>
      <c r="AKU94" s="1"/>
      <c r="AKV94" s="1"/>
      <c r="AKW94" s="1"/>
      <c r="AKX94" s="1"/>
      <c r="AKY94" s="1"/>
      <c r="AKZ94" s="1"/>
      <c r="ALA94" s="1"/>
      <c r="ALB94" s="1"/>
      <c r="ALC94" s="1"/>
      <c r="ALD94" s="1"/>
      <c r="ALE94" s="1"/>
      <c r="ALF94" s="1"/>
      <c r="ALG94" s="1"/>
      <c r="ALH94" s="1"/>
      <c r="ALI94" s="1"/>
      <c r="ALJ94" s="1"/>
      <c r="ALK94" s="1"/>
      <c r="ALL94" s="1"/>
      <c r="ALM94" s="1"/>
      <c r="ALN94" s="1"/>
      <c r="ALO94" s="1"/>
      <c r="ALP94" s="1"/>
      <c r="ALQ94" s="1"/>
      <c r="ALR94" s="1"/>
      <c r="ALS94" s="1"/>
      <c r="ALT94" s="1"/>
      <c r="ALU94" s="1"/>
      <c r="ALV94" s="1"/>
      <c r="ALW94" s="1"/>
      <c r="ALX94" s="1"/>
      <c r="ALY94" s="1"/>
      <c r="ALZ94" s="1"/>
      <c r="AMA94" s="1"/>
      <c r="AMB94" s="1"/>
      <c r="AMC94" s="1"/>
      <c r="AMD94" s="1"/>
      <c r="AME94" s="1"/>
      <c r="AMF94" s="2"/>
      <c r="AMG94" s="2"/>
    </row>
    <row r="95" spans="1:1022" s="3" customFormat="1" ht="42.4" customHeight="1">
      <c r="A95" s="4" t="s">
        <v>86</v>
      </c>
      <c r="B95" s="5">
        <v>2829</v>
      </c>
      <c r="C95" s="5">
        <v>220.7</v>
      </c>
      <c r="D95" s="5">
        <f t="shared" si="4"/>
        <v>3049.7</v>
      </c>
      <c r="E95" s="51">
        <f>D95*E92</f>
        <v>838.66750000000002</v>
      </c>
      <c r="F95" s="10"/>
      <c r="G95" s="10"/>
      <c r="H95" s="10"/>
      <c r="I95" s="10"/>
      <c r="J95" s="10"/>
      <c r="K95" s="1"/>
      <c r="L95" s="10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s="1"/>
      <c r="ABT95" s="1"/>
      <c r="ABU95" s="1"/>
      <c r="ABV95" s="1"/>
      <c r="ABW95" s="1"/>
      <c r="ABX95" s="1"/>
      <c r="ABY95" s="1"/>
      <c r="ABZ95" s="1"/>
      <c r="ACA95" s="1"/>
      <c r="ACB95" s="1"/>
      <c r="ACC95" s="1"/>
      <c r="ACD95" s="1"/>
      <c r="ACE95" s="1"/>
      <c r="ACF95" s="1"/>
      <c r="ACG95" s="1"/>
      <c r="ACH95" s="1"/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  <c r="ADC95" s="1"/>
      <c r="ADD95" s="1"/>
      <c r="ADE95" s="1"/>
      <c r="ADF95" s="1"/>
      <c r="ADG95" s="1"/>
      <c r="ADH95" s="1"/>
      <c r="ADI95" s="1"/>
      <c r="ADJ95" s="1"/>
      <c r="ADK95" s="1"/>
      <c r="ADL95" s="1"/>
      <c r="ADM95" s="1"/>
      <c r="ADN95" s="1"/>
      <c r="ADO95" s="1"/>
      <c r="ADP95" s="1"/>
      <c r="ADQ95" s="1"/>
      <c r="ADR95" s="1"/>
      <c r="ADS95" s="1"/>
      <c r="ADT95" s="1"/>
      <c r="ADU95" s="1"/>
      <c r="ADV95" s="1"/>
      <c r="ADW95" s="1"/>
      <c r="ADX95" s="1"/>
      <c r="ADY95" s="1"/>
      <c r="ADZ95" s="1"/>
      <c r="AEA95" s="1"/>
      <c r="AEB95" s="1"/>
      <c r="AEC95" s="1"/>
      <c r="AED95" s="1"/>
      <c r="AEE95" s="1"/>
      <c r="AEF95" s="1"/>
      <c r="AEG95" s="1"/>
      <c r="AEH95" s="1"/>
      <c r="AEI95" s="1"/>
      <c r="AEJ95" s="1"/>
      <c r="AEK95" s="1"/>
      <c r="AEL95" s="1"/>
      <c r="AEM95" s="1"/>
      <c r="AEN95" s="1"/>
      <c r="AEO95" s="1"/>
      <c r="AEP95" s="1"/>
      <c r="AEQ95" s="1"/>
      <c r="AER95" s="1"/>
      <c r="AES95" s="1"/>
      <c r="AET95" s="1"/>
      <c r="AEU95" s="1"/>
      <c r="AEV95" s="1"/>
      <c r="AEW95" s="1"/>
      <c r="AEX95" s="1"/>
      <c r="AEY95" s="1"/>
      <c r="AEZ95" s="1"/>
      <c r="AFA95" s="1"/>
      <c r="AFB95" s="1"/>
      <c r="AFC95" s="1"/>
      <c r="AFD95" s="1"/>
      <c r="AFE95" s="1"/>
      <c r="AFF95" s="1"/>
      <c r="AFG95" s="1"/>
      <c r="AFH95" s="1"/>
      <c r="AFI95" s="1"/>
      <c r="AFJ95" s="1"/>
      <c r="AFK95" s="1"/>
      <c r="AFL95" s="1"/>
      <c r="AFM95" s="1"/>
      <c r="AFN95" s="1"/>
      <c r="AFO95" s="1"/>
      <c r="AFP95" s="1"/>
      <c r="AFQ95" s="1"/>
      <c r="AFR95" s="1"/>
      <c r="AFS95" s="1"/>
      <c r="AFT95" s="1"/>
      <c r="AFU95" s="1"/>
      <c r="AFV95" s="1"/>
      <c r="AFW95" s="1"/>
      <c r="AFX95" s="1"/>
      <c r="AFY95" s="1"/>
      <c r="AFZ95" s="1"/>
      <c r="AGA95" s="1"/>
      <c r="AGB95" s="1"/>
      <c r="AGC95" s="1"/>
      <c r="AGD95" s="1"/>
      <c r="AGE95" s="1"/>
      <c r="AGF95" s="1"/>
      <c r="AGG95" s="1"/>
      <c r="AGH95" s="1"/>
      <c r="AGI95" s="1"/>
      <c r="AGJ95" s="1"/>
      <c r="AGK95" s="1"/>
      <c r="AGL95" s="1"/>
      <c r="AGM95" s="1"/>
      <c r="AGN95" s="1"/>
      <c r="AGO95" s="1"/>
      <c r="AGP95" s="1"/>
      <c r="AGQ95" s="1"/>
      <c r="AGR95" s="1"/>
      <c r="AGS95" s="1"/>
      <c r="AGT95" s="1"/>
      <c r="AGU95" s="1"/>
      <c r="AGV95" s="1"/>
      <c r="AGW95" s="1"/>
      <c r="AGX95" s="1"/>
      <c r="AGY95" s="1"/>
      <c r="AGZ95" s="1"/>
      <c r="AHA95" s="1"/>
      <c r="AHB95" s="1"/>
      <c r="AHC95" s="1"/>
      <c r="AHD95" s="1"/>
      <c r="AHE95" s="1"/>
      <c r="AHF95" s="1"/>
      <c r="AHG95" s="1"/>
      <c r="AHH95" s="1"/>
      <c r="AHI95" s="1"/>
      <c r="AHJ95" s="1"/>
      <c r="AHK95" s="1"/>
      <c r="AHL95" s="1"/>
      <c r="AHM95" s="1"/>
      <c r="AHN95" s="1"/>
      <c r="AHO95" s="1"/>
      <c r="AHP95" s="1"/>
      <c r="AHQ95" s="1"/>
      <c r="AHR95" s="1"/>
      <c r="AHS95" s="1"/>
      <c r="AHT95" s="1"/>
      <c r="AHU95" s="1"/>
      <c r="AHV95" s="1"/>
      <c r="AHW95" s="1"/>
      <c r="AHX95" s="1"/>
      <c r="AHY95" s="1"/>
      <c r="AHZ95" s="1"/>
      <c r="AIA95" s="1"/>
      <c r="AIB95" s="1"/>
      <c r="AIC95" s="1"/>
      <c r="AID95" s="1"/>
      <c r="AIE95" s="1"/>
      <c r="AIF95" s="1"/>
      <c r="AIG95" s="1"/>
      <c r="AIH95" s="1"/>
      <c r="AII95" s="1"/>
      <c r="AIJ95" s="1"/>
      <c r="AIK95" s="1"/>
      <c r="AIL95" s="1"/>
      <c r="AIM95" s="1"/>
      <c r="AIN95" s="1"/>
      <c r="AIO95" s="1"/>
      <c r="AIP95" s="1"/>
      <c r="AIQ95" s="1"/>
      <c r="AIR95" s="1"/>
      <c r="AIS95" s="1"/>
      <c r="AIT95" s="1"/>
      <c r="AIU95" s="1"/>
      <c r="AIV95" s="1"/>
      <c r="AIW95" s="1"/>
      <c r="AIX95" s="1"/>
      <c r="AIY95" s="1"/>
      <c r="AIZ95" s="1"/>
      <c r="AJA95" s="1"/>
      <c r="AJB95" s="1"/>
      <c r="AJC95" s="1"/>
      <c r="AJD95" s="1"/>
      <c r="AJE95" s="1"/>
      <c r="AJF95" s="1"/>
      <c r="AJG95" s="1"/>
      <c r="AJH95" s="1"/>
      <c r="AJI95" s="1"/>
      <c r="AJJ95" s="1"/>
      <c r="AJK95" s="1"/>
      <c r="AJL95" s="1"/>
      <c r="AJM95" s="1"/>
      <c r="AJN95" s="1"/>
      <c r="AJO95" s="1"/>
      <c r="AJP95" s="1"/>
      <c r="AJQ95" s="1"/>
      <c r="AJR95" s="1"/>
      <c r="AJS95" s="1"/>
      <c r="AJT95" s="1"/>
      <c r="AJU95" s="1"/>
      <c r="AJV95" s="1"/>
      <c r="AJW95" s="1"/>
      <c r="AJX95" s="1"/>
      <c r="AJY95" s="1"/>
      <c r="AJZ95" s="1"/>
      <c r="AKA95" s="1"/>
      <c r="AKB95" s="1"/>
      <c r="AKC95" s="1"/>
      <c r="AKD95" s="1"/>
      <c r="AKE95" s="1"/>
      <c r="AKF95" s="1"/>
      <c r="AKG95" s="1"/>
      <c r="AKH95" s="1"/>
      <c r="AKI95" s="1"/>
      <c r="AKJ95" s="1"/>
      <c r="AKK95" s="1"/>
      <c r="AKL95" s="1"/>
      <c r="AKM95" s="1"/>
      <c r="AKN95" s="1"/>
      <c r="AKO95" s="1"/>
      <c r="AKP95" s="1"/>
      <c r="AKQ95" s="1"/>
      <c r="AKR95" s="1"/>
      <c r="AKS95" s="1"/>
      <c r="AKT95" s="1"/>
      <c r="AKU95" s="1"/>
      <c r="AKV95" s="1"/>
      <c r="AKW95" s="1"/>
      <c r="AKX95" s="1"/>
      <c r="AKY95" s="1"/>
      <c r="AKZ95" s="1"/>
      <c r="ALA95" s="1"/>
      <c r="ALB95" s="1"/>
      <c r="ALC95" s="1"/>
      <c r="ALD95" s="1"/>
      <c r="ALE95" s="1"/>
      <c r="ALF95" s="1"/>
      <c r="ALG95" s="1"/>
      <c r="ALH95" s="1"/>
      <c r="ALI95" s="1"/>
      <c r="ALJ95" s="1"/>
      <c r="ALK95" s="1"/>
      <c r="ALL95" s="1"/>
      <c r="ALM95" s="1"/>
      <c r="ALN95" s="1"/>
      <c r="ALO95" s="1"/>
      <c r="ALP95" s="1"/>
      <c r="ALQ95" s="1"/>
      <c r="ALR95" s="1"/>
      <c r="ALS95" s="1"/>
      <c r="ALT95" s="1"/>
      <c r="ALU95" s="1"/>
      <c r="ALV95" s="1"/>
      <c r="ALW95" s="1"/>
      <c r="ALX95" s="1"/>
      <c r="ALY95" s="1"/>
      <c r="ALZ95" s="1"/>
      <c r="AMA95" s="1"/>
      <c r="AMB95" s="1"/>
      <c r="AMC95" s="1"/>
      <c r="AMD95" s="1"/>
      <c r="AME95" s="1"/>
      <c r="AMF95" s="2"/>
      <c r="AMG95" s="2"/>
    </row>
    <row r="96" spans="1:1022" s="3" customFormat="1" ht="51.75" customHeight="1">
      <c r="A96" s="4" t="s">
        <v>87</v>
      </c>
      <c r="B96" s="5">
        <v>890</v>
      </c>
      <c r="C96" s="5">
        <v>0</v>
      </c>
      <c r="D96" s="5">
        <f t="shared" si="4"/>
        <v>890</v>
      </c>
      <c r="E96" s="51">
        <f>D96*E92</f>
        <v>244.75000000000003</v>
      </c>
      <c r="F96" s="10"/>
      <c r="G96" s="10"/>
      <c r="H96" s="10"/>
      <c r="I96" s="10"/>
      <c r="J96" s="10"/>
      <c r="K96" s="1"/>
      <c r="L96" s="10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s="1"/>
      <c r="ABT96" s="1"/>
      <c r="ABU96" s="1"/>
      <c r="ABV96" s="1"/>
      <c r="ABW96" s="1"/>
      <c r="ABX96" s="1"/>
      <c r="ABY96" s="1"/>
      <c r="ABZ96" s="1"/>
      <c r="ACA96" s="1"/>
      <c r="ACB96" s="1"/>
      <c r="ACC96" s="1"/>
      <c r="ACD96" s="1"/>
      <c r="ACE96" s="1"/>
      <c r="ACF96" s="1"/>
      <c r="ACG96" s="1"/>
      <c r="ACH96" s="1"/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s="1"/>
      <c r="AEO96" s="1"/>
      <c r="AEP96" s="1"/>
      <c r="AEQ96" s="1"/>
      <c r="AER96" s="1"/>
      <c r="AES96" s="1"/>
      <c r="AET96" s="1"/>
      <c r="AEU96" s="1"/>
      <c r="AEV96" s="1"/>
      <c r="AEW96" s="1"/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s="1"/>
      <c r="AFI96" s="1"/>
      <c r="AFJ96" s="1"/>
      <c r="AFK96" s="1"/>
      <c r="AFL96" s="1"/>
      <c r="AFM96" s="1"/>
      <c r="AFN96" s="1"/>
      <c r="AFO96" s="1"/>
      <c r="AFP96" s="1"/>
      <c r="AFQ96" s="1"/>
      <c r="AFR96" s="1"/>
      <c r="AFS96" s="1"/>
      <c r="AFT96" s="1"/>
      <c r="AFU96" s="1"/>
      <c r="AFV96" s="1"/>
      <c r="AFW96" s="1"/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s="1"/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s="1"/>
      <c r="AHL96" s="1"/>
      <c r="AHM96" s="1"/>
      <c r="AHN96" s="1"/>
      <c r="AHO96" s="1"/>
      <c r="AHP96" s="1"/>
      <c r="AHQ96" s="1"/>
      <c r="AHR96" s="1"/>
      <c r="AHS96" s="1"/>
      <c r="AHT96" s="1"/>
      <c r="AHU96" s="1"/>
      <c r="AHV96" s="1"/>
      <c r="AHW96" s="1"/>
      <c r="AHX96" s="1"/>
      <c r="AHY96" s="1"/>
      <c r="AHZ96" s="1"/>
      <c r="AIA96" s="1"/>
      <c r="AIB96" s="1"/>
      <c r="AIC96" s="1"/>
      <c r="AID96" s="1"/>
      <c r="AIE96" s="1"/>
      <c r="AIF96" s="1"/>
      <c r="AIG96" s="1"/>
      <c r="AIH96" s="1"/>
      <c r="AII96" s="1"/>
      <c r="AIJ96" s="1"/>
      <c r="AIK96" s="1"/>
      <c r="AIL96" s="1"/>
      <c r="AIM96" s="1"/>
      <c r="AIN96" s="1"/>
      <c r="AIO96" s="1"/>
      <c r="AIP96" s="1"/>
      <c r="AIQ96" s="1"/>
      <c r="AIR96" s="1"/>
      <c r="AIS96" s="1"/>
      <c r="AIT96" s="1"/>
      <c r="AIU96" s="1"/>
      <c r="AIV96" s="1"/>
      <c r="AIW96" s="1"/>
      <c r="AIX96" s="1"/>
      <c r="AIY96" s="1"/>
      <c r="AIZ96" s="1"/>
      <c r="AJA96" s="1"/>
      <c r="AJB96" s="1"/>
      <c r="AJC96" s="1"/>
      <c r="AJD96" s="1"/>
      <c r="AJE96" s="1"/>
      <c r="AJF96" s="1"/>
      <c r="AJG96" s="1"/>
      <c r="AJH96" s="1"/>
      <c r="AJI96" s="1"/>
      <c r="AJJ96" s="1"/>
      <c r="AJK96" s="1"/>
      <c r="AJL96" s="1"/>
      <c r="AJM96" s="1"/>
      <c r="AJN96" s="1"/>
      <c r="AJO96" s="1"/>
      <c r="AJP96" s="1"/>
      <c r="AJQ96" s="1"/>
      <c r="AJR96" s="1"/>
      <c r="AJS96" s="1"/>
      <c r="AJT96" s="1"/>
      <c r="AJU96" s="1"/>
      <c r="AJV96" s="1"/>
      <c r="AJW96" s="1"/>
      <c r="AJX96" s="1"/>
      <c r="AJY96" s="1"/>
      <c r="AJZ96" s="1"/>
      <c r="AKA96" s="1"/>
      <c r="AKB96" s="1"/>
      <c r="AKC96" s="1"/>
      <c r="AKD96" s="1"/>
      <c r="AKE96" s="1"/>
      <c r="AKF96" s="1"/>
      <c r="AKG96" s="1"/>
      <c r="AKH96" s="1"/>
      <c r="AKI96" s="1"/>
      <c r="AKJ96" s="1"/>
      <c r="AKK96" s="1"/>
      <c r="AKL96" s="1"/>
      <c r="AKM96" s="1"/>
      <c r="AKN96" s="1"/>
      <c r="AKO96" s="1"/>
      <c r="AKP96" s="1"/>
      <c r="AKQ96" s="1"/>
      <c r="AKR96" s="1"/>
      <c r="AKS96" s="1"/>
      <c r="AKT96" s="1"/>
      <c r="AKU96" s="1"/>
      <c r="AKV96" s="1"/>
      <c r="AKW96" s="1"/>
      <c r="AKX96" s="1"/>
      <c r="AKY96" s="1"/>
      <c r="AKZ96" s="1"/>
      <c r="ALA96" s="1"/>
      <c r="ALB96" s="1"/>
      <c r="ALC96" s="1"/>
      <c r="ALD96" s="1"/>
      <c r="ALE96" s="1"/>
      <c r="ALF96" s="1"/>
      <c r="ALG96" s="1"/>
      <c r="ALH96" s="1"/>
      <c r="ALI96" s="1"/>
      <c r="ALJ96" s="1"/>
      <c r="ALK96" s="1"/>
      <c r="ALL96" s="1"/>
      <c r="ALM96" s="1"/>
      <c r="ALN96" s="1"/>
      <c r="ALO96" s="1"/>
      <c r="ALP96" s="1"/>
      <c r="ALQ96" s="1"/>
      <c r="ALR96" s="1"/>
      <c r="ALS96" s="1"/>
      <c r="ALT96" s="1"/>
      <c r="ALU96" s="1"/>
      <c r="ALV96" s="1"/>
      <c r="ALW96" s="1"/>
      <c r="ALX96" s="1"/>
      <c r="ALY96" s="1"/>
      <c r="ALZ96" s="1"/>
      <c r="AMA96" s="1"/>
      <c r="AMB96" s="1"/>
      <c r="AMC96" s="1"/>
      <c r="AMD96" s="1"/>
      <c r="AME96" s="1"/>
      <c r="AMF96" s="2"/>
      <c r="AMG96" s="2"/>
    </row>
    <row r="97" spans="1:1022" s="3" customFormat="1" ht="42.4" customHeight="1">
      <c r="A97" s="4" t="s">
        <v>88</v>
      </c>
      <c r="B97" s="5">
        <v>1241</v>
      </c>
      <c r="C97" s="5">
        <v>998.75</v>
      </c>
      <c r="D97" s="5">
        <f t="shared" si="4"/>
        <v>2239.75</v>
      </c>
      <c r="E97" s="51">
        <f>D97*E92</f>
        <v>615.93125000000009</v>
      </c>
      <c r="F97" s="10"/>
      <c r="G97" s="10"/>
      <c r="H97" s="10"/>
      <c r="I97" s="10"/>
      <c r="J97" s="10"/>
      <c r="K97" s="1"/>
      <c r="L97" s="10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  <c r="AIV97" s="1"/>
      <c r="AIW97" s="1"/>
      <c r="AIX97" s="1"/>
      <c r="AIY97" s="1"/>
      <c r="AIZ97" s="1"/>
      <c r="AJA97" s="1"/>
      <c r="AJB97" s="1"/>
      <c r="AJC97" s="1"/>
      <c r="AJD97" s="1"/>
      <c r="AJE97" s="1"/>
      <c r="AJF97" s="1"/>
      <c r="AJG97" s="1"/>
      <c r="AJH97" s="1"/>
      <c r="AJI97" s="1"/>
      <c r="AJJ97" s="1"/>
      <c r="AJK97" s="1"/>
      <c r="AJL97" s="1"/>
      <c r="AJM97" s="1"/>
      <c r="AJN97" s="1"/>
      <c r="AJO97" s="1"/>
      <c r="AJP97" s="1"/>
      <c r="AJQ97" s="1"/>
      <c r="AJR97" s="1"/>
      <c r="AJS97" s="1"/>
      <c r="AJT97" s="1"/>
      <c r="AJU97" s="1"/>
      <c r="AJV97" s="1"/>
      <c r="AJW97" s="1"/>
      <c r="AJX97" s="1"/>
      <c r="AJY97" s="1"/>
      <c r="AJZ97" s="1"/>
      <c r="AKA97" s="1"/>
      <c r="AKB97" s="1"/>
      <c r="AKC97" s="1"/>
      <c r="AKD97" s="1"/>
      <c r="AKE97" s="1"/>
      <c r="AKF97" s="1"/>
      <c r="AKG97" s="1"/>
      <c r="AKH97" s="1"/>
      <c r="AKI97" s="1"/>
      <c r="AKJ97" s="1"/>
      <c r="AKK97" s="1"/>
      <c r="AKL97" s="1"/>
      <c r="AKM97" s="1"/>
      <c r="AKN97" s="1"/>
      <c r="AKO97" s="1"/>
      <c r="AKP97" s="1"/>
      <c r="AKQ97" s="1"/>
      <c r="AKR97" s="1"/>
      <c r="AKS97" s="1"/>
      <c r="AKT97" s="1"/>
      <c r="AKU97" s="1"/>
      <c r="AKV97" s="1"/>
      <c r="AKW97" s="1"/>
      <c r="AKX97" s="1"/>
      <c r="AKY97" s="1"/>
      <c r="AKZ97" s="1"/>
      <c r="ALA97" s="1"/>
      <c r="ALB97" s="1"/>
      <c r="ALC97" s="1"/>
      <c r="ALD97" s="1"/>
      <c r="ALE97" s="1"/>
      <c r="ALF97" s="1"/>
      <c r="ALG97" s="1"/>
      <c r="ALH97" s="1"/>
      <c r="ALI97" s="1"/>
      <c r="ALJ97" s="1"/>
      <c r="ALK97" s="1"/>
      <c r="ALL97" s="1"/>
      <c r="ALM97" s="1"/>
      <c r="ALN97" s="1"/>
      <c r="ALO97" s="1"/>
      <c r="ALP97" s="1"/>
      <c r="ALQ97" s="1"/>
      <c r="ALR97" s="1"/>
      <c r="ALS97" s="1"/>
      <c r="ALT97" s="1"/>
      <c r="ALU97" s="1"/>
      <c r="ALV97" s="1"/>
      <c r="ALW97" s="1"/>
      <c r="ALX97" s="1"/>
      <c r="ALY97" s="1"/>
      <c r="ALZ97" s="1"/>
      <c r="AMA97" s="1"/>
      <c r="AMB97" s="1"/>
      <c r="AMC97" s="1"/>
      <c r="AMD97" s="1"/>
      <c r="AME97" s="1"/>
      <c r="AMF97" s="2"/>
      <c r="AMG97" s="2"/>
    </row>
    <row r="98" spans="1:1022" s="3" customFormat="1" ht="42.4" customHeight="1">
      <c r="A98" s="4" t="s">
        <v>89</v>
      </c>
      <c r="B98" s="5">
        <v>828.48</v>
      </c>
      <c r="C98" s="5">
        <v>2096.52</v>
      </c>
      <c r="D98" s="5">
        <f t="shared" si="4"/>
        <v>2925</v>
      </c>
      <c r="E98" s="51">
        <f>D98*E92</f>
        <v>804.37500000000011</v>
      </c>
      <c r="F98" s="10"/>
      <c r="G98" s="10"/>
      <c r="H98" s="10"/>
      <c r="I98" s="10"/>
      <c r="J98" s="10"/>
      <c r="K98" s="1"/>
      <c r="L98" s="10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  <c r="AHM98" s="1"/>
      <c r="AHN98" s="1"/>
      <c r="AHO98" s="1"/>
      <c r="AHP98" s="1"/>
      <c r="AHQ98" s="1"/>
      <c r="AHR98" s="1"/>
      <c r="AHS98" s="1"/>
      <c r="AHT98" s="1"/>
      <c r="AHU98" s="1"/>
      <c r="AHV98" s="1"/>
      <c r="AHW98" s="1"/>
      <c r="AHX98" s="1"/>
      <c r="AHY98" s="1"/>
      <c r="AHZ98" s="1"/>
      <c r="AIA98" s="1"/>
      <c r="AIB98" s="1"/>
      <c r="AIC98" s="1"/>
      <c r="AID98" s="1"/>
      <c r="AIE98" s="1"/>
      <c r="AIF98" s="1"/>
      <c r="AIG98" s="1"/>
      <c r="AIH98" s="1"/>
      <c r="AII98" s="1"/>
      <c r="AIJ98" s="1"/>
      <c r="AIK98" s="1"/>
      <c r="AIL98" s="1"/>
      <c r="AIM98" s="1"/>
      <c r="AIN98" s="1"/>
      <c r="AIO98" s="1"/>
      <c r="AIP98" s="1"/>
      <c r="AIQ98" s="1"/>
      <c r="AIR98" s="1"/>
      <c r="AIS98" s="1"/>
      <c r="AIT98" s="1"/>
      <c r="AIU98" s="1"/>
      <c r="AIV98" s="1"/>
      <c r="AIW98" s="1"/>
      <c r="AIX98" s="1"/>
      <c r="AIY98" s="1"/>
      <c r="AIZ98" s="1"/>
      <c r="AJA98" s="1"/>
      <c r="AJB98" s="1"/>
      <c r="AJC98" s="1"/>
      <c r="AJD98" s="1"/>
      <c r="AJE98" s="1"/>
      <c r="AJF98" s="1"/>
      <c r="AJG98" s="1"/>
      <c r="AJH98" s="1"/>
      <c r="AJI98" s="1"/>
      <c r="AJJ98" s="1"/>
      <c r="AJK98" s="1"/>
      <c r="AJL98" s="1"/>
      <c r="AJM98" s="1"/>
      <c r="AJN98" s="1"/>
      <c r="AJO98" s="1"/>
      <c r="AJP98" s="1"/>
      <c r="AJQ98" s="1"/>
      <c r="AJR98" s="1"/>
      <c r="AJS98" s="1"/>
      <c r="AJT98" s="1"/>
      <c r="AJU98" s="1"/>
      <c r="AJV98" s="1"/>
      <c r="AJW98" s="1"/>
      <c r="AJX98" s="1"/>
      <c r="AJY98" s="1"/>
      <c r="AJZ98" s="1"/>
      <c r="AKA98" s="1"/>
      <c r="AKB98" s="1"/>
      <c r="AKC98" s="1"/>
      <c r="AKD98" s="1"/>
      <c r="AKE98" s="1"/>
      <c r="AKF98" s="1"/>
      <c r="AKG98" s="1"/>
      <c r="AKH98" s="1"/>
      <c r="AKI98" s="1"/>
      <c r="AKJ98" s="1"/>
      <c r="AKK98" s="1"/>
      <c r="AKL98" s="1"/>
      <c r="AKM98" s="1"/>
      <c r="AKN98" s="1"/>
      <c r="AKO98" s="1"/>
      <c r="AKP98" s="1"/>
      <c r="AKQ98" s="1"/>
      <c r="AKR98" s="1"/>
      <c r="AKS98" s="1"/>
      <c r="AKT98" s="1"/>
      <c r="AKU98" s="1"/>
      <c r="AKV98" s="1"/>
      <c r="AKW98" s="1"/>
      <c r="AKX98" s="1"/>
      <c r="AKY98" s="1"/>
      <c r="AKZ98" s="1"/>
      <c r="ALA98" s="1"/>
      <c r="ALB98" s="1"/>
      <c r="ALC98" s="1"/>
      <c r="ALD98" s="1"/>
      <c r="ALE98" s="1"/>
      <c r="ALF98" s="1"/>
      <c r="ALG98" s="1"/>
      <c r="ALH98" s="1"/>
      <c r="ALI98" s="1"/>
      <c r="ALJ98" s="1"/>
      <c r="ALK98" s="1"/>
      <c r="ALL98" s="1"/>
      <c r="ALM98" s="1"/>
      <c r="ALN98" s="1"/>
      <c r="ALO98" s="1"/>
      <c r="ALP98" s="1"/>
      <c r="ALQ98" s="1"/>
      <c r="ALR98" s="1"/>
      <c r="ALS98" s="1"/>
      <c r="ALT98" s="1"/>
      <c r="ALU98" s="1"/>
      <c r="ALV98" s="1"/>
      <c r="ALW98" s="1"/>
      <c r="ALX98" s="1"/>
      <c r="ALY98" s="1"/>
      <c r="ALZ98" s="1"/>
      <c r="AMA98" s="1"/>
      <c r="AMB98" s="1"/>
      <c r="AMC98" s="1"/>
      <c r="AMD98" s="1"/>
      <c r="AME98" s="1"/>
      <c r="AMF98" s="2"/>
      <c r="AMG98" s="2"/>
    </row>
    <row r="99" spans="1:1022" s="3" customFormat="1" ht="42.4" customHeight="1">
      <c r="A99" s="4" t="s">
        <v>90</v>
      </c>
      <c r="B99" s="5">
        <v>937.25</v>
      </c>
      <c r="C99" s="5">
        <v>30</v>
      </c>
      <c r="D99" s="5">
        <f t="shared" si="4"/>
        <v>967.25</v>
      </c>
      <c r="E99" s="51">
        <f>D99*E92</f>
        <v>265.99375000000003</v>
      </c>
      <c r="F99" s="10"/>
      <c r="G99" s="10"/>
      <c r="H99" s="10"/>
      <c r="I99" s="10"/>
      <c r="J99" s="10"/>
      <c r="K99" s="1"/>
      <c r="L99" s="10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  <c r="ALL99" s="1"/>
      <c r="ALM99" s="1"/>
      <c r="ALN99" s="1"/>
      <c r="ALO99" s="1"/>
      <c r="ALP99" s="1"/>
      <c r="ALQ99" s="1"/>
      <c r="ALR99" s="1"/>
      <c r="ALS99" s="1"/>
      <c r="ALT99" s="1"/>
      <c r="ALU99" s="1"/>
      <c r="ALV99" s="1"/>
      <c r="ALW99" s="1"/>
      <c r="ALX99" s="1"/>
      <c r="ALY99" s="1"/>
      <c r="ALZ99" s="1"/>
      <c r="AMA99" s="1"/>
      <c r="AMB99" s="1"/>
      <c r="AMC99" s="1"/>
      <c r="AMD99" s="1"/>
      <c r="AME99" s="1"/>
      <c r="AMF99" s="2"/>
      <c r="AMG99" s="2"/>
    </row>
    <row r="100" spans="1:1022" s="3" customFormat="1" ht="42.4" customHeight="1">
      <c r="A100" s="4" t="s">
        <v>91</v>
      </c>
      <c r="B100" s="5">
        <v>583.49</v>
      </c>
      <c r="C100" s="5">
        <v>0</v>
      </c>
      <c r="D100" s="5">
        <f t="shared" si="4"/>
        <v>583.49</v>
      </c>
      <c r="E100" s="51">
        <f>D100*E92</f>
        <v>160.45975000000001</v>
      </c>
      <c r="F100" s="10"/>
      <c r="G100" s="10"/>
      <c r="H100" s="10"/>
      <c r="I100" s="10"/>
      <c r="J100" s="10"/>
      <c r="K100" s="1"/>
      <c r="L100" s="10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  <c r="ALG100" s="1"/>
      <c r="ALH100" s="1"/>
      <c r="ALI100" s="1"/>
      <c r="ALJ100" s="1"/>
      <c r="ALK100" s="1"/>
      <c r="ALL100" s="1"/>
      <c r="ALM100" s="1"/>
      <c r="ALN100" s="1"/>
      <c r="ALO100" s="1"/>
      <c r="ALP100" s="1"/>
      <c r="ALQ100" s="1"/>
      <c r="ALR100" s="1"/>
      <c r="ALS100" s="1"/>
      <c r="ALT100" s="1"/>
      <c r="ALU100" s="1"/>
      <c r="ALV100" s="1"/>
      <c r="ALW100" s="1"/>
      <c r="ALX100" s="1"/>
      <c r="ALY100" s="1"/>
      <c r="ALZ100" s="1"/>
      <c r="AMA100" s="1"/>
      <c r="AMB100" s="1"/>
      <c r="AMC100" s="1"/>
      <c r="AMD100" s="1"/>
      <c r="AME100" s="1"/>
      <c r="AMF100" s="2"/>
      <c r="AMG100" s="2"/>
    </row>
    <row r="101" spans="1:1022" s="3" customFormat="1" ht="42.4" customHeight="1">
      <c r="A101" s="4" t="s">
        <v>92</v>
      </c>
      <c r="B101" s="5">
        <v>810</v>
      </c>
      <c r="C101" s="5">
        <v>40</v>
      </c>
      <c r="D101" s="5">
        <f t="shared" si="4"/>
        <v>850</v>
      </c>
      <c r="E101" s="51">
        <f>D101*E92</f>
        <v>233.75000000000003</v>
      </c>
      <c r="F101" s="10"/>
      <c r="G101" s="10"/>
      <c r="H101" s="10"/>
      <c r="I101" s="10"/>
      <c r="J101" s="10"/>
      <c r="K101" s="1"/>
      <c r="L101" s="10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  <c r="ALL101" s="1"/>
      <c r="ALM101" s="1"/>
      <c r="ALN101" s="1"/>
      <c r="ALO101" s="1"/>
      <c r="ALP101" s="1"/>
      <c r="ALQ101" s="1"/>
      <c r="ALR101" s="1"/>
      <c r="ALS101" s="1"/>
      <c r="ALT101" s="1"/>
      <c r="ALU101" s="1"/>
      <c r="ALV101" s="1"/>
      <c r="ALW101" s="1"/>
      <c r="ALX101" s="1"/>
      <c r="ALY101" s="1"/>
      <c r="ALZ101" s="1"/>
      <c r="AMA101" s="1"/>
      <c r="AMB101" s="1"/>
      <c r="AMC101" s="1"/>
      <c r="AMD101" s="1"/>
      <c r="AME101" s="1"/>
      <c r="AMF101" s="2"/>
      <c r="AMG101" s="2"/>
    </row>
    <row r="102" spans="1:1022" s="3" customFormat="1" ht="42.4" customHeight="1">
      <c r="A102" s="4" t="s">
        <v>93</v>
      </c>
      <c r="B102" s="5">
        <v>255</v>
      </c>
      <c r="C102" s="5">
        <v>5</v>
      </c>
      <c r="D102" s="5">
        <f t="shared" si="4"/>
        <v>260</v>
      </c>
      <c r="E102" s="51">
        <f>D102*E92</f>
        <v>71.5</v>
      </c>
      <c r="F102" s="10"/>
      <c r="G102" s="10"/>
      <c r="H102" s="10"/>
      <c r="I102" s="10"/>
      <c r="J102" s="10"/>
      <c r="K102" s="1"/>
      <c r="L102" s="10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1"/>
      <c r="ALZ102" s="1"/>
      <c r="AMA102" s="1"/>
      <c r="AMB102" s="1"/>
      <c r="AMC102" s="1"/>
      <c r="AMD102" s="1"/>
      <c r="AME102" s="1"/>
      <c r="AMF102" s="2"/>
      <c r="AMG102" s="2"/>
    </row>
    <row r="103" spans="1:1022" s="3" customFormat="1" ht="42.4" customHeight="1">
      <c r="A103" s="4" t="s">
        <v>94</v>
      </c>
      <c r="B103" s="5">
        <v>821.68</v>
      </c>
      <c r="C103" s="5">
        <v>196.58</v>
      </c>
      <c r="D103" s="5">
        <f t="shared" si="4"/>
        <v>1018.26</v>
      </c>
      <c r="E103" s="51">
        <f>D103*E92</f>
        <v>280.0215</v>
      </c>
      <c r="F103" s="10"/>
      <c r="G103" s="10"/>
      <c r="H103" s="10"/>
      <c r="I103" s="10"/>
      <c r="J103" s="10"/>
      <c r="K103" s="1"/>
      <c r="L103" s="10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2"/>
      <c r="AMG103" s="2"/>
    </row>
    <row r="104" spans="1:1022" s="3" customFormat="1" ht="55.15" customHeight="1">
      <c r="A104" s="6" t="s">
        <v>95</v>
      </c>
      <c r="B104" s="5">
        <v>325</v>
      </c>
      <c r="C104" s="5">
        <v>647.63</v>
      </c>
      <c r="D104" s="5">
        <f t="shared" si="4"/>
        <v>972.63</v>
      </c>
      <c r="E104" s="51">
        <f>D104*E92</f>
        <v>267.47325000000001</v>
      </c>
      <c r="F104" s="10"/>
      <c r="G104" s="10"/>
      <c r="H104" s="10"/>
      <c r="I104" s="10"/>
      <c r="J104" s="10"/>
      <c r="K104" s="1"/>
      <c r="L104" s="10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  <c r="ALN104" s="1"/>
      <c r="ALO104" s="1"/>
      <c r="ALP104" s="1"/>
      <c r="ALQ104" s="1"/>
      <c r="ALR104" s="1"/>
      <c r="ALS104" s="1"/>
      <c r="ALT104" s="1"/>
      <c r="ALU104" s="1"/>
      <c r="ALV104" s="1"/>
      <c r="ALW104" s="1"/>
      <c r="ALX104" s="1"/>
      <c r="ALY104" s="1"/>
      <c r="ALZ104" s="1"/>
      <c r="AMA104" s="1"/>
      <c r="AMB104" s="1"/>
      <c r="AMC104" s="1"/>
      <c r="AMD104" s="1"/>
      <c r="AME104" s="1"/>
      <c r="AMF104" s="2"/>
      <c r="AMG104" s="2"/>
    </row>
    <row r="105" spans="1:1022" s="25" customFormat="1" ht="42.4" customHeight="1">
      <c r="A105" s="4" t="s">
        <v>96</v>
      </c>
      <c r="B105" s="5">
        <v>561.49</v>
      </c>
      <c r="C105" s="5">
        <v>77.06</v>
      </c>
      <c r="D105" s="5">
        <f t="shared" si="4"/>
        <v>638.54999999999995</v>
      </c>
      <c r="E105" s="51">
        <f>D105*E92</f>
        <v>175.60124999999999</v>
      </c>
      <c r="F105" s="10"/>
      <c r="G105" s="10"/>
      <c r="H105" s="10"/>
      <c r="I105" s="10"/>
      <c r="J105" s="10"/>
      <c r="K105" s="19"/>
      <c r="L105" s="10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19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19"/>
      <c r="DT105" s="19"/>
      <c r="DU105" s="19"/>
      <c r="DV105" s="19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19"/>
      <c r="EN105" s="19"/>
      <c r="EO105" s="19"/>
      <c r="EP105" s="19"/>
      <c r="EQ105" s="19"/>
      <c r="ER105" s="19"/>
      <c r="ES105" s="19"/>
      <c r="ET105" s="19"/>
      <c r="EU105" s="19"/>
      <c r="EV105" s="19"/>
      <c r="EW105" s="19"/>
      <c r="EX105" s="19"/>
      <c r="EY105" s="19"/>
      <c r="EZ105" s="19"/>
      <c r="FA105" s="19"/>
      <c r="FB105" s="19"/>
      <c r="FC105" s="19"/>
      <c r="FD105" s="19"/>
      <c r="FE105" s="19"/>
      <c r="FF105" s="19"/>
      <c r="FG105" s="19"/>
      <c r="FH105" s="19"/>
      <c r="FI105" s="19"/>
      <c r="FJ105" s="19"/>
      <c r="FK105" s="19"/>
      <c r="FL105" s="19"/>
      <c r="FM105" s="19"/>
      <c r="FN105" s="19"/>
      <c r="FO105" s="19"/>
      <c r="FP105" s="19"/>
      <c r="FQ105" s="19"/>
      <c r="FR105" s="19"/>
      <c r="FS105" s="19"/>
      <c r="FT105" s="19"/>
      <c r="FU105" s="19"/>
      <c r="FV105" s="19"/>
      <c r="FW105" s="19"/>
      <c r="FX105" s="19"/>
      <c r="FY105" s="19"/>
      <c r="FZ105" s="19"/>
      <c r="GA105" s="19"/>
      <c r="GB105" s="19"/>
      <c r="GC105" s="19"/>
      <c r="GD105" s="19"/>
      <c r="GE105" s="19"/>
      <c r="GF105" s="19"/>
      <c r="GG105" s="19"/>
      <c r="GH105" s="19"/>
      <c r="GI105" s="19"/>
      <c r="GJ105" s="19"/>
      <c r="GK105" s="19"/>
      <c r="GL105" s="19"/>
      <c r="GM105" s="19"/>
      <c r="GN105" s="19"/>
      <c r="GO105" s="19"/>
      <c r="GP105" s="19"/>
      <c r="GQ105" s="19"/>
      <c r="GR105" s="19"/>
      <c r="GS105" s="19"/>
      <c r="GT105" s="19"/>
      <c r="GU105" s="19"/>
      <c r="GV105" s="19"/>
      <c r="GW105" s="19"/>
      <c r="GX105" s="19"/>
      <c r="GY105" s="19"/>
      <c r="GZ105" s="19"/>
      <c r="HA105" s="19"/>
      <c r="HB105" s="19"/>
      <c r="HC105" s="19"/>
      <c r="HD105" s="19"/>
      <c r="HE105" s="19"/>
      <c r="HF105" s="19"/>
      <c r="HG105" s="19"/>
      <c r="HH105" s="19"/>
      <c r="HI105" s="19"/>
      <c r="HJ105" s="19"/>
      <c r="HK105" s="19"/>
      <c r="HL105" s="19"/>
      <c r="HM105" s="19"/>
      <c r="HN105" s="19"/>
      <c r="HO105" s="19"/>
      <c r="HP105" s="19"/>
      <c r="HQ105" s="19"/>
      <c r="HR105" s="19"/>
      <c r="HS105" s="19"/>
      <c r="HT105" s="19"/>
      <c r="HU105" s="19"/>
      <c r="HV105" s="19"/>
      <c r="HW105" s="19"/>
      <c r="HX105" s="19"/>
      <c r="HY105" s="19"/>
      <c r="HZ105" s="19"/>
      <c r="IA105" s="19"/>
      <c r="IB105" s="19"/>
      <c r="IC105" s="19"/>
      <c r="ID105" s="19"/>
      <c r="IE105" s="19"/>
      <c r="IF105" s="19"/>
      <c r="IG105" s="19"/>
      <c r="IH105" s="19"/>
      <c r="II105" s="19"/>
      <c r="IJ105" s="19"/>
      <c r="IK105" s="19"/>
      <c r="IL105" s="19"/>
      <c r="IM105" s="19"/>
      <c r="IN105" s="19"/>
      <c r="IO105" s="19"/>
      <c r="IP105" s="19"/>
      <c r="IQ105" s="19"/>
      <c r="IR105" s="19"/>
      <c r="IS105" s="19"/>
      <c r="IT105" s="19"/>
      <c r="IU105" s="19"/>
      <c r="IV105" s="19"/>
      <c r="IW105" s="19"/>
      <c r="IX105" s="19"/>
      <c r="IY105" s="19"/>
      <c r="IZ105" s="19"/>
      <c r="JA105" s="19"/>
      <c r="JB105" s="19"/>
      <c r="JC105" s="19"/>
      <c r="JD105" s="19"/>
      <c r="JE105" s="19"/>
      <c r="JF105" s="19"/>
      <c r="JG105" s="19"/>
      <c r="JH105" s="19"/>
      <c r="JI105" s="19"/>
      <c r="JJ105" s="19"/>
      <c r="JK105" s="19"/>
      <c r="JL105" s="19"/>
      <c r="JM105" s="19"/>
      <c r="JN105" s="19"/>
      <c r="JO105" s="19"/>
      <c r="JP105" s="19"/>
      <c r="JQ105" s="19"/>
      <c r="JR105" s="19"/>
      <c r="JS105" s="19"/>
      <c r="JT105" s="19"/>
      <c r="JU105" s="19"/>
      <c r="JV105" s="19"/>
      <c r="JW105" s="19"/>
      <c r="JX105" s="19"/>
      <c r="JY105" s="19"/>
      <c r="JZ105" s="19"/>
      <c r="KA105" s="19"/>
      <c r="KB105" s="19"/>
      <c r="KC105" s="19"/>
      <c r="KD105" s="19"/>
      <c r="KE105" s="19"/>
      <c r="KF105" s="19"/>
      <c r="KG105" s="19"/>
      <c r="KH105" s="19"/>
      <c r="KI105" s="19"/>
      <c r="KJ105" s="19"/>
      <c r="KK105" s="19"/>
      <c r="KL105" s="19"/>
      <c r="KM105" s="19"/>
      <c r="KN105" s="19"/>
      <c r="KO105" s="19"/>
      <c r="KP105" s="19"/>
      <c r="KQ105" s="19"/>
      <c r="KR105" s="19"/>
      <c r="KS105" s="19"/>
      <c r="KT105" s="19"/>
      <c r="KU105" s="19"/>
      <c r="KV105" s="19"/>
      <c r="KW105" s="19"/>
      <c r="KX105" s="19"/>
      <c r="KY105" s="19"/>
      <c r="KZ105" s="19"/>
      <c r="LA105" s="19"/>
      <c r="LB105" s="19"/>
      <c r="LC105" s="19"/>
      <c r="LD105" s="19"/>
      <c r="LE105" s="19"/>
      <c r="LF105" s="19"/>
      <c r="LG105" s="19"/>
      <c r="LH105" s="19"/>
      <c r="LI105" s="19"/>
      <c r="LJ105" s="19"/>
      <c r="LK105" s="19"/>
      <c r="LL105" s="19"/>
      <c r="LM105" s="19"/>
      <c r="LN105" s="19"/>
      <c r="LO105" s="19"/>
      <c r="LP105" s="19"/>
      <c r="LQ105" s="19"/>
      <c r="LR105" s="19"/>
      <c r="LS105" s="19"/>
      <c r="LT105" s="19"/>
      <c r="LU105" s="19"/>
      <c r="LV105" s="19"/>
      <c r="LW105" s="19"/>
      <c r="LX105" s="19"/>
      <c r="LY105" s="19"/>
      <c r="LZ105" s="19"/>
      <c r="MA105" s="19"/>
      <c r="MB105" s="19"/>
      <c r="MC105" s="19"/>
      <c r="MD105" s="19"/>
      <c r="ME105" s="19"/>
      <c r="MF105" s="19"/>
      <c r="MG105" s="19"/>
      <c r="MH105" s="19"/>
      <c r="MI105" s="19"/>
      <c r="MJ105" s="19"/>
      <c r="MK105" s="19"/>
      <c r="ML105" s="19"/>
      <c r="MM105" s="19"/>
      <c r="MN105" s="19"/>
      <c r="MO105" s="19"/>
      <c r="MP105" s="19"/>
      <c r="MQ105" s="19"/>
      <c r="MR105" s="19"/>
      <c r="MS105" s="19"/>
      <c r="MT105" s="19"/>
      <c r="MU105" s="19"/>
      <c r="MV105" s="19"/>
      <c r="MW105" s="19"/>
      <c r="MX105" s="19"/>
      <c r="MY105" s="19"/>
      <c r="MZ105" s="19"/>
      <c r="NA105" s="19"/>
      <c r="NB105" s="19"/>
      <c r="NC105" s="19"/>
      <c r="ND105" s="19"/>
      <c r="NE105" s="19"/>
      <c r="NF105" s="19"/>
      <c r="NG105" s="19"/>
      <c r="NH105" s="19"/>
      <c r="NI105" s="19"/>
      <c r="NJ105" s="19"/>
      <c r="NK105" s="19"/>
      <c r="NL105" s="19"/>
      <c r="NM105" s="19"/>
      <c r="NN105" s="19"/>
      <c r="NO105" s="19"/>
      <c r="NP105" s="19"/>
      <c r="NQ105" s="19"/>
      <c r="NR105" s="19"/>
      <c r="NS105" s="19"/>
      <c r="NT105" s="19"/>
      <c r="NU105" s="19"/>
      <c r="NV105" s="19"/>
      <c r="NW105" s="19"/>
      <c r="NX105" s="19"/>
      <c r="NY105" s="19"/>
      <c r="NZ105" s="19"/>
      <c r="OA105" s="19"/>
      <c r="OB105" s="19"/>
      <c r="OC105" s="19"/>
      <c r="OD105" s="19"/>
      <c r="OE105" s="19"/>
      <c r="OF105" s="19"/>
      <c r="OG105" s="19"/>
      <c r="OH105" s="19"/>
      <c r="OI105" s="19"/>
      <c r="OJ105" s="19"/>
      <c r="OK105" s="19"/>
      <c r="OL105" s="19"/>
      <c r="OM105" s="19"/>
      <c r="ON105" s="19"/>
      <c r="OO105" s="19"/>
      <c r="OP105" s="19"/>
      <c r="OQ105" s="19"/>
      <c r="OR105" s="19"/>
      <c r="OS105" s="19"/>
      <c r="OT105" s="19"/>
      <c r="OU105" s="19"/>
      <c r="OV105" s="19"/>
      <c r="OW105" s="19"/>
      <c r="OX105" s="19"/>
      <c r="OY105" s="19"/>
      <c r="OZ105" s="19"/>
      <c r="PA105" s="19"/>
      <c r="PB105" s="19"/>
      <c r="PC105" s="19"/>
      <c r="PD105" s="19"/>
      <c r="PE105" s="19"/>
      <c r="PF105" s="19"/>
      <c r="PG105" s="19"/>
      <c r="PH105" s="19"/>
      <c r="PI105" s="19"/>
      <c r="PJ105" s="19"/>
      <c r="PK105" s="19"/>
      <c r="PL105" s="19"/>
      <c r="PM105" s="19"/>
      <c r="PN105" s="19"/>
      <c r="PO105" s="19"/>
      <c r="PP105" s="19"/>
      <c r="PQ105" s="19"/>
      <c r="PR105" s="19"/>
      <c r="PS105" s="19"/>
      <c r="PT105" s="19"/>
      <c r="PU105" s="19"/>
      <c r="PV105" s="19"/>
      <c r="PW105" s="19"/>
      <c r="PX105" s="19"/>
      <c r="PY105" s="19"/>
      <c r="PZ105" s="19"/>
      <c r="QA105" s="19"/>
      <c r="QB105" s="19"/>
      <c r="QC105" s="19"/>
      <c r="QD105" s="19"/>
      <c r="QE105" s="19"/>
      <c r="QF105" s="19"/>
      <c r="QG105" s="19"/>
      <c r="QH105" s="19"/>
      <c r="QI105" s="19"/>
      <c r="QJ105" s="19"/>
      <c r="QK105" s="19"/>
      <c r="QL105" s="19"/>
      <c r="QM105" s="19"/>
      <c r="QN105" s="19"/>
      <c r="QO105" s="19"/>
      <c r="QP105" s="19"/>
      <c r="QQ105" s="19"/>
      <c r="QR105" s="19"/>
      <c r="QS105" s="19"/>
      <c r="QT105" s="19"/>
      <c r="QU105" s="19"/>
      <c r="QV105" s="19"/>
      <c r="QW105" s="19"/>
      <c r="QX105" s="19"/>
      <c r="QY105" s="19"/>
      <c r="QZ105" s="19"/>
      <c r="RA105" s="19"/>
      <c r="RB105" s="19"/>
      <c r="RC105" s="19"/>
      <c r="RD105" s="19"/>
      <c r="RE105" s="19"/>
      <c r="RF105" s="19"/>
      <c r="RG105" s="19"/>
      <c r="RH105" s="19"/>
      <c r="RI105" s="19"/>
      <c r="RJ105" s="19"/>
      <c r="RK105" s="19"/>
      <c r="RL105" s="19"/>
      <c r="RM105" s="19"/>
      <c r="RN105" s="19"/>
      <c r="RO105" s="19"/>
      <c r="RP105" s="19"/>
      <c r="RQ105" s="19"/>
      <c r="RR105" s="19"/>
      <c r="RS105" s="19"/>
      <c r="RT105" s="19"/>
      <c r="RU105" s="19"/>
      <c r="RV105" s="19"/>
      <c r="RW105" s="19"/>
      <c r="RX105" s="19"/>
      <c r="RY105" s="19"/>
      <c r="RZ105" s="19"/>
      <c r="SA105" s="19"/>
      <c r="SB105" s="19"/>
      <c r="SC105" s="19"/>
      <c r="SD105" s="19"/>
      <c r="SE105" s="19"/>
      <c r="SF105" s="19"/>
      <c r="SG105" s="19"/>
      <c r="SH105" s="19"/>
      <c r="SI105" s="19"/>
      <c r="SJ105" s="19"/>
      <c r="SK105" s="19"/>
      <c r="SL105" s="19"/>
      <c r="SM105" s="19"/>
      <c r="SN105" s="19"/>
      <c r="SO105" s="19"/>
      <c r="SP105" s="19"/>
      <c r="SQ105" s="19"/>
      <c r="SR105" s="19"/>
      <c r="SS105" s="19"/>
      <c r="ST105" s="19"/>
      <c r="SU105" s="19"/>
      <c r="SV105" s="19"/>
      <c r="SW105" s="19"/>
      <c r="SX105" s="19"/>
      <c r="SY105" s="19"/>
      <c r="SZ105" s="19"/>
      <c r="TA105" s="19"/>
      <c r="TB105" s="19"/>
      <c r="TC105" s="19"/>
      <c r="TD105" s="19"/>
      <c r="TE105" s="19"/>
      <c r="TF105" s="19"/>
      <c r="TG105" s="19"/>
      <c r="TH105" s="19"/>
      <c r="TI105" s="19"/>
      <c r="TJ105" s="19"/>
      <c r="TK105" s="19"/>
      <c r="TL105" s="19"/>
      <c r="TM105" s="19"/>
      <c r="TN105" s="19"/>
      <c r="TO105" s="19"/>
      <c r="TP105" s="19"/>
      <c r="TQ105" s="19"/>
      <c r="TR105" s="19"/>
      <c r="TS105" s="19"/>
      <c r="TT105" s="19"/>
      <c r="TU105" s="19"/>
      <c r="TV105" s="19"/>
      <c r="TW105" s="19"/>
      <c r="TX105" s="19"/>
      <c r="TY105" s="19"/>
      <c r="TZ105" s="19"/>
      <c r="UA105" s="19"/>
      <c r="UB105" s="19"/>
      <c r="UC105" s="19"/>
      <c r="UD105" s="19"/>
      <c r="UE105" s="19"/>
      <c r="UF105" s="19"/>
      <c r="UG105" s="19"/>
      <c r="UH105" s="19"/>
      <c r="UI105" s="19"/>
      <c r="UJ105" s="19"/>
      <c r="UK105" s="19"/>
      <c r="UL105" s="19"/>
      <c r="UM105" s="19"/>
      <c r="UN105" s="19"/>
      <c r="UO105" s="19"/>
      <c r="UP105" s="19"/>
      <c r="UQ105" s="19"/>
      <c r="UR105" s="19"/>
      <c r="US105" s="19"/>
      <c r="UT105" s="19"/>
      <c r="UU105" s="19"/>
      <c r="UV105" s="19"/>
      <c r="UW105" s="19"/>
      <c r="UX105" s="19"/>
      <c r="UY105" s="19"/>
      <c r="UZ105" s="19"/>
      <c r="VA105" s="19"/>
      <c r="VB105" s="19"/>
      <c r="VC105" s="19"/>
      <c r="VD105" s="19"/>
      <c r="VE105" s="19"/>
      <c r="VF105" s="19"/>
      <c r="VG105" s="19"/>
      <c r="VH105" s="19"/>
      <c r="VI105" s="19"/>
      <c r="VJ105" s="19"/>
      <c r="VK105" s="19"/>
      <c r="VL105" s="19"/>
      <c r="VM105" s="19"/>
      <c r="VN105" s="19"/>
      <c r="VO105" s="19"/>
      <c r="VP105" s="19"/>
      <c r="VQ105" s="19"/>
      <c r="VR105" s="19"/>
      <c r="VS105" s="19"/>
      <c r="VT105" s="19"/>
      <c r="VU105" s="19"/>
      <c r="VV105" s="19"/>
      <c r="VW105" s="19"/>
      <c r="VX105" s="19"/>
      <c r="VY105" s="19"/>
      <c r="VZ105" s="19"/>
      <c r="WA105" s="19"/>
      <c r="WB105" s="19"/>
      <c r="WC105" s="19"/>
      <c r="WD105" s="19"/>
      <c r="WE105" s="19"/>
      <c r="WF105" s="19"/>
      <c r="WG105" s="19"/>
      <c r="WH105" s="19"/>
      <c r="WI105" s="19"/>
      <c r="WJ105" s="19"/>
      <c r="WK105" s="19"/>
      <c r="WL105" s="19"/>
      <c r="WM105" s="19"/>
      <c r="WN105" s="19"/>
      <c r="WO105" s="19"/>
      <c r="WP105" s="19"/>
      <c r="WQ105" s="19"/>
      <c r="WR105" s="19"/>
      <c r="WS105" s="19"/>
      <c r="WT105" s="19"/>
      <c r="WU105" s="19"/>
      <c r="WV105" s="19"/>
      <c r="WW105" s="19"/>
      <c r="WX105" s="19"/>
      <c r="WY105" s="19"/>
      <c r="WZ105" s="19"/>
      <c r="XA105" s="19"/>
      <c r="XB105" s="19"/>
      <c r="XC105" s="19"/>
      <c r="XD105" s="19"/>
      <c r="XE105" s="19"/>
      <c r="XF105" s="19"/>
      <c r="XG105" s="19"/>
      <c r="XH105" s="19"/>
      <c r="XI105" s="19"/>
      <c r="XJ105" s="19"/>
      <c r="XK105" s="19"/>
      <c r="XL105" s="19"/>
      <c r="XM105" s="19"/>
      <c r="XN105" s="19"/>
      <c r="XO105" s="19"/>
      <c r="XP105" s="19"/>
      <c r="XQ105" s="19"/>
      <c r="XR105" s="19"/>
      <c r="XS105" s="19"/>
      <c r="XT105" s="19"/>
      <c r="XU105" s="19"/>
      <c r="XV105" s="19"/>
      <c r="XW105" s="19"/>
      <c r="XX105" s="19"/>
      <c r="XY105" s="19"/>
      <c r="XZ105" s="19"/>
      <c r="YA105" s="19"/>
      <c r="YB105" s="19"/>
      <c r="YC105" s="19"/>
      <c r="YD105" s="19"/>
      <c r="YE105" s="19"/>
      <c r="YF105" s="19"/>
      <c r="YG105" s="19"/>
      <c r="YH105" s="19"/>
      <c r="YI105" s="19"/>
      <c r="YJ105" s="19"/>
      <c r="YK105" s="19"/>
      <c r="YL105" s="19"/>
      <c r="YM105" s="19"/>
      <c r="YN105" s="19"/>
      <c r="YO105" s="19"/>
      <c r="YP105" s="19"/>
      <c r="YQ105" s="19"/>
      <c r="YR105" s="19"/>
      <c r="YS105" s="19"/>
      <c r="YT105" s="19"/>
      <c r="YU105" s="19"/>
      <c r="YV105" s="19"/>
      <c r="YW105" s="19"/>
      <c r="YX105" s="19"/>
      <c r="YY105" s="19"/>
      <c r="YZ105" s="19"/>
      <c r="ZA105" s="19"/>
      <c r="ZB105" s="19"/>
      <c r="ZC105" s="19"/>
      <c r="ZD105" s="19"/>
      <c r="ZE105" s="19"/>
      <c r="ZF105" s="19"/>
      <c r="ZG105" s="19"/>
      <c r="ZH105" s="19"/>
      <c r="ZI105" s="19"/>
      <c r="ZJ105" s="19"/>
      <c r="ZK105" s="19"/>
      <c r="ZL105" s="19"/>
      <c r="ZM105" s="19"/>
      <c r="ZN105" s="19"/>
      <c r="ZO105" s="19"/>
      <c r="ZP105" s="19"/>
      <c r="ZQ105" s="19"/>
      <c r="ZR105" s="19"/>
      <c r="ZS105" s="19"/>
      <c r="ZT105" s="19"/>
      <c r="ZU105" s="19"/>
      <c r="ZV105" s="19"/>
      <c r="ZW105" s="19"/>
      <c r="ZX105" s="19"/>
      <c r="ZY105" s="19"/>
      <c r="ZZ105" s="19"/>
      <c r="AAA105" s="19"/>
      <c r="AAB105" s="19"/>
      <c r="AAC105" s="19"/>
      <c r="AAD105" s="19"/>
      <c r="AAE105" s="19"/>
      <c r="AAF105" s="19"/>
      <c r="AAG105" s="19"/>
      <c r="AAH105" s="19"/>
      <c r="AAI105" s="19"/>
      <c r="AAJ105" s="19"/>
      <c r="AAK105" s="19"/>
      <c r="AAL105" s="19"/>
      <c r="AAM105" s="19"/>
      <c r="AAN105" s="19"/>
      <c r="AAO105" s="19"/>
      <c r="AAP105" s="19"/>
      <c r="AAQ105" s="19"/>
      <c r="AAR105" s="19"/>
      <c r="AAS105" s="19"/>
      <c r="AAT105" s="19"/>
      <c r="AAU105" s="19"/>
      <c r="AAV105" s="19"/>
      <c r="AAW105" s="19"/>
      <c r="AAX105" s="19"/>
      <c r="AAY105" s="19"/>
      <c r="AAZ105" s="19"/>
      <c r="ABA105" s="19"/>
      <c r="ABB105" s="19"/>
      <c r="ABC105" s="19"/>
      <c r="ABD105" s="19"/>
      <c r="ABE105" s="19"/>
      <c r="ABF105" s="19"/>
      <c r="ABG105" s="19"/>
      <c r="ABH105" s="19"/>
      <c r="ABI105" s="19"/>
      <c r="ABJ105" s="19"/>
      <c r="ABK105" s="19"/>
      <c r="ABL105" s="19"/>
      <c r="ABM105" s="19"/>
      <c r="ABN105" s="19"/>
      <c r="ABO105" s="19"/>
      <c r="ABP105" s="19"/>
      <c r="ABQ105" s="19"/>
      <c r="ABR105" s="19"/>
      <c r="ABS105" s="19"/>
      <c r="ABT105" s="19"/>
      <c r="ABU105" s="19"/>
      <c r="ABV105" s="19"/>
      <c r="ABW105" s="19"/>
      <c r="ABX105" s="19"/>
      <c r="ABY105" s="19"/>
      <c r="ABZ105" s="19"/>
      <c r="ACA105" s="19"/>
      <c r="ACB105" s="19"/>
      <c r="ACC105" s="19"/>
      <c r="ACD105" s="19"/>
      <c r="ACE105" s="19"/>
      <c r="ACF105" s="19"/>
      <c r="ACG105" s="19"/>
      <c r="ACH105" s="19"/>
      <c r="ACI105" s="19"/>
      <c r="ACJ105" s="19"/>
      <c r="ACK105" s="19"/>
      <c r="ACL105" s="19"/>
      <c r="ACM105" s="19"/>
      <c r="ACN105" s="19"/>
      <c r="ACO105" s="19"/>
      <c r="ACP105" s="19"/>
      <c r="ACQ105" s="19"/>
      <c r="ACR105" s="19"/>
      <c r="ACS105" s="19"/>
      <c r="ACT105" s="19"/>
      <c r="ACU105" s="19"/>
      <c r="ACV105" s="19"/>
      <c r="ACW105" s="19"/>
      <c r="ACX105" s="19"/>
      <c r="ACY105" s="19"/>
      <c r="ACZ105" s="19"/>
      <c r="ADA105" s="19"/>
      <c r="ADB105" s="19"/>
      <c r="ADC105" s="19"/>
      <c r="ADD105" s="19"/>
      <c r="ADE105" s="19"/>
      <c r="ADF105" s="19"/>
      <c r="ADG105" s="19"/>
      <c r="ADH105" s="19"/>
      <c r="ADI105" s="19"/>
      <c r="ADJ105" s="19"/>
      <c r="ADK105" s="19"/>
      <c r="ADL105" s="19"/>
      <c r="ADM105" s="19"/>
      <c r="ADN105" s="19"/>
      <c r="ADO105" s="19"/>
      <c r="ADP105" s="19"/>
      <c r="ADQ105" s="19"/>
      <c r="ADR105" s="19"/>
      <c r="ADS105" s="19"/>
      <c r="ADT105" s="19"/>
      <c r="ADU105" s="19"/>
      <c r="ADV105" s="19"/>
      <c r="ADW105" s="19"/>
      <c r="ADX105" s="19"/>
      <c r="ADY105" s="19"/>
      <c r="ADZ105" s="19"/>
      <c r="AEA105" s="19"/>
      <c r="AEB105" s="19"/>
      <c r="AEC105" s="19"/>
      <c r="AED105" s="19"/>
      <c r="AEE105" s="19"/>
      <c r="AEF105" s="19"/>
      <c r="AEG105" s="19"/>
      <c r="AEH105" s="19"/>
      <c r="AEI105" s="19"/>
      <c r="AEJ105" s="19"/>
      <c r="AEK105" s="19"/>
      <c r="AEL105" s="19"/>
      <c r="AEM105" s="19"/>
      <c r="AEN105" s="19"/>
      <c r="AEO105" s="19"/>
      <c r="AEP105" s="19"/>
      <c r="AEQ105" s="19"/>
      <c r="AER105" s="19"/>
      <c r="AES105" s="19"/>
      <c r="AET105" s="19"/>
      <c r="AEU105" s="19"/>
      <c r="AEV105" s="19"/>
      <c r="AEW105" s="19"/>
      <c r="AEX105" s="19"/>
      <c r="AEY105" s="19"/>
      <c r="AEZ105" s="19"/>
      <c r="AFA105" s="19"/>
      <c r="AFB105" s="19"/>
      <c r="AFC105" s="19"/>
      <c r="AFD105" s="19"/>
      <c r="AFE105" s="19"/>
      <c r="AFF105" s="19"/>
      <c r="AFG105" s="19"/>
      <c r="AFH105" s="19"/>
      <c r="AFI105" s="19"/>
      <c r="AFJ105" s="19"/>
      <c r="AFK105" s="19"/>
      <c r="AFL105" s="19"/>
      <c r="AFM105" s="19"/>
      <c r="AFN105" s="19"/>
      <c r="AFO105" s="19"/>
      <c r="AFP105" s="19"/>
      <c r="AFQ105" s="19"/>
      <c r="AFR105" s="19"/>
      <c r="AFS105" s="19"/>
      <c r="AFT105" s="19"/>
      <c r="AFU105" s="19"/>
      <c r="AFV105" s="19"/>
      <c r="AFW105" s="19"/>
      <c r="AFX105" s="19"/>
      <c r="AFY105" s="19"/>
      <c r="AFZ105" s="19"/>
      <c r="AGA105" s="19"/>
      <c r="AGB105" s="19"/>
      <c r="AGC105" s="19"/>
      <c r="AGD105" s="19"/>
      <c r="AGE105" s="19"/>
      <c r="AGF105" s="19"/>
      <c r="AGG105" s="19"/>
      <c r="AGH105" s="19"/>
      <c r="AGI105" s="19"/>
      <c r="AGJ105" s="19"/>
      <c r="AGK105" s="19"/>
      <c r="AGL105" s="19"/>
      <c r="AGM105" s="19"/>
      <c r="AGN105" s="19"/>
      <c r="AGO105" s="19"/>
      <c r="AGP105" s="19"/>
      <c r="AGQ105" s="19"/>
      <c r="AGR105" s="19"/>
      <c r="AGS105" s="19"/>
      <c r="AGT105" s="19"/>
      <c r="AGU105" s="19"/>
      <c r="AGV105" s="19"/>
      <c r="AGW105" s="19"/>
      <c r="AGX105" s="19"/>
      <c r="AGY105" s="19"/>
      <c r="AGZ105" s="19"/>
      <c r="AHA105" s="19"/>
      <c r="AHB105" s="19"/>
      <c r="AHC105" s="19"/>
      <c r="AHD105" s="19"/>
      <c r="AHE105" s="19"/>
      <c r="AHF105" s="19"/>
      <c r="AHG105" s="19"/>
      <c r="AHH105" s="19"/>
      <c r="AHI105" s="19"/>
      <c r="AHJ105" s="19"/>
      <c r="AHK105" s="19"/>
      <c r="AHL105" s="19"/>
      <c r="AHM105" s="19"/>
      <c r="AHN105" s="19"/>
      <c r="AHO105" s="19"/>
      <c r="AHP105" s="19"/>
      <c r="AHQ105" s="19"/>
      <c r="AHR105" s="19"/>
      <c r="AHS105" s="19"/>
      <c r="AHT105" s="19"/>
      <c r="AHU105" s="19"/>
      <c r="AHV105" s="19"/>
      <c r="AHW105" s="19"/>
      <c r="AHX105" s="19"/>
      <c r="AHY105" s="19"/>
      <c r="AHZ105" s="19"/>
      <c r="AIA105" s="19"/>
      <c r="AIB105" s="19"/>
      <c r="AIC105" s="19"/>
      <c r="AID105" s="19"/>
      <c r="AIE105" s="19"/>
      <c r="AIF105" s="19"/>
      <c r="AIG105" s="19"/>
      <c r="AIH105" s="19"/>
      <c r="AII105" s="19"/>
      <c r="AIJ105" s="19"/>
      <c r="AIK105" s="19"/>
      <c r="AIL105" s="19"/>
      <c r="AIM105" s="19"/>
      <c r="AIN105" s="19"/>
      <c r="AIO105" s="19"/>
      <c r="AIP105" s="19"/>
      <c r="AIQ105" s="19"/>
      <c r="AIR105" s="19"/>
      <c r="AIS105" s="19"/>
      <c r="AIT105" s="19"/>
      <c r="AIU105" s="19"/>
      <c r="AIV105" s="19"/>
      <c r="AIW105" s="19"/>
      <c r="AIX105" s="19"/>
      <c r="AIY105" s="19"/>
      <c r="AIZ105" s="19"/>
      <c r="AJA105" s="19"/>
      <c r="AJB105" s="19"/>
      <c r="AJC105" s="19"/>
      <c r="AJD105" s="19"/>
      <c r="AJE105" s="19"/>
      <c r="AJF105" s="19"/>
      <c r="AJG105" s="19"/>
      <c r="AJH105" s="19"/>
      <c r="AJI105" s="19"/>
      <c r="AJJ105" s="19"/>
      <c r="AJK105" s="19"/>
      <c r="AJL105" s="19"/>
      <c r="AJM105" s="19"/>
      <c r="AJN105" s="19"/>
      <c r="AJO105" s="19"/>
      <c r="AJP105" s="19"/>
      <c r="AJQ105" s="19"/>
      <c r="AJR105" s="19"/>
      <c r="AJS105" s="19"/>
      <c r="AJT105" s="19"/>
      <c r="AJU105" s="19"/>
      <c r="AJV105" s="19"/>
      <c r="AJW105" s="19"/>
      <c r="AJX105" s="19"/>
      <c r="AJY105" s="19"/>
      <c r="AJZ105" s="19"/>
      <c r="AKA105" s="19"/>
      <c r="AKB105" s="19"/>
      <c r="AKC105" s="19"/>
      <c r="AKD105" s="19"/>
      <c r="AKE105" s="19"/>
      <c r="AKF105" s="19"/>
      <c r="AKG105" s="19"/>
      <c r="AKH105" s="19"/>
      <c r="AKI105" s="19"/>
      <c r="AKJ105" s="19"/>
      <c r="AKK105" s="19"/>
      <c r="AKL105" s="19"/>
      <c r="AKM105" s="19"/>
      <c r="AKN105" s="19"/>
      <c r="AKO105" s="19"/>
      <c r="AKP105" s="19"/>
      <c r="AKQ105" s="19"/>
      <c r="AKR105" s="19"/>
      <c r="AKS105" s="19"/>
      <c r="AKT105" s="19"/>
      <c r="AKU105" s="19"/>
      <c r="AKV105" s="19"/>
      <c r="AKW105" s="19"/>
      <c r="AKX105" s="19"/>
      <c r="AKY105" s="19"/>
      <c r="AKZ105" s="19"/>
      <c r="ALA105" s="19"/>
      <c r="ALB105" s="19"/>
      <c r="ALC105" s="19"/>
      <c r="ALD105" s="19"/>
      <c r="ALE105" s="19"/>
      <c r="ALF105" s="19"/>
      <c r="ALG105" s="19"/>
      <c r="ALH105" s="19"/>
      <c r="ALI105" s="19"/>
      <c r="ALJ105" s="19"/>
      <c r="ALK105" s="19"/>
      <c r="ALL105" s="19"/>
      <c r="ALM105" s="19"/>
      <c r="ALN105" s="19"/>
      <c r="ALO105" s="19"/>
      <c r="ALP105" s="19"/>
      <c r="ALQ105" s="19"/>
      <c r="ALR105" s="19"/>
      <c r="ALS105" s="19"/>
      <c r="ALT105" s="19"/>
      <c r="ALU105" s="19"/>
      <c r="ALV105" s="19"/>
      <c r="ALW105" s="19"/>
      <c r="ALX105" s="19"/>
      <c r="ALY105" s="19"/>
      <c r="ALZ105" s="19"/>
      <c r="AMA105" s="19"/>
      <c r="AMB105" s="19"/>
      <c r="AMC105" s="19"/>
      <c r="AMD105" s="19"/>
      <c r="AME105" s="19"/>
    </row>
    <row r="106" spans="1:1022" s="3" customFormat="1" ht="42.4" customHeight="1">
      <c r="A106" s="4" t="s">
        <v>97</v>
      </c>
      <c r="B106" s="5">
        <v>1198</v>
      </c>
      <c r="C106" s="5">
        <v>40</v>
      </c>
      <c r="D106" s="5">
        <f t="shared" ref="D106" si="5">SUM(B106:C106)</f>
        <v>1238</v>
      </c>
      <c r="E106" s="51">
        <f>D106*E92</f>
        <v>340.45000000000005</v>
      </c>
      <c r="F106" s="10"/>
      <c r="G106" s="10"/>
      <c r="H106" s="10"/>
      <c r="I106" s="10"/>
      <c r="J106" s="10"/>
      <c r="K106" s="1"/>
      <c r="L106" s="10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  <c r="ALG106" s="1"/>
      <c r="ALH106" s="1"/>
      <c r="ALI106" s="1"/>
      <c r="ALJ106" s="1"/>
      <c r="ALK106" s="1"/>
      <c r="ALL106" s="1"/>
      <c r="ALM106" s="1"/>
      <c r="ALN106" s="1"/>
      <c r="ALO106" s="1"/>
      <c r="ALP106" s="1"/>
      <c r="ALQ106" s="1"/>
      <c r="ALR106" s="1"/>
      <c r="ALS106" s="1"/>
      <c r="ALT106" s="1"/>
      <c r="ALU106" s="1"/>
      <c r="ALV106" s="1"/>
      <c r="ALW106" s="1"/>
      <c r="ALX106" s="1"/>
      <c r="ALY106" s="1"/>
      <c r="ALZ106" s="1"/>
      <c r="AMA106" s="1"/>
      <c r="AMB106" s="1"/>
      <c r="AMC106" s="1"/>
      <c r="AMD106" s="1"/>
      <c r="AME106" s="1"/>
      <c r="AMF106" s="2"/>
      <c r="AMG106" s="2"/>
    </row>
    <row r="107" spans="1:1022" s="3" customFormat="1" ht="42.4" customHeight="1">
      <c r="A107" s="4" t="s">
        <v>98</v>
      </c>
      <c r="B107" s="5">
        <v>2190.02</v>
      </c>
      <c r="C107" s="5">
        <v>0</v>
      </c>
      <c r="D107" s="5">
        <f t="shared" si="4"/>
        <v>2190.02</v>
      </c>
      <c r="E107" s="51">
        <f>D107*E92</f>
        <v>602.2555000000001</v>
      </c>
      <c r="F107" s="10"/>
      <c r="G107" s="10"/>
      <c r="H107" s="10"/>
      <c r="I107" s="10"/>
      <c r="J107" s="10"/>
      <c r="K107" s="1"/>
      <c r="L107" s="10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  <c r="AIV107" s="1"/>
      <c r="AIW107" s="1"/>
      <c r="AIX107" s="1"/>
      <c r="AIY107" s="1"/>
      <c r="AIZ107" s="1"/>
      <c r="AJA107" s="1"/>
      <c r="AJB107" s="1"/>
      <c r="AJC107" s="1"/>
      <c r="AJD107" s="1"/>
      <c r="AJE107" s="1"/>
      <c r="AJF107" s="1"/>
      <c r="AJG107" s="1"/>
      <c r="AJH107" s="1"/>
      <c r="AJI107" s="1"/>
      <c r="AJJ107" s="1"/>
      <c r="AJK107" s="1"/>
      <c r="AJL107" s="1"/>
      <c r="AJM107" s="1"/>
      <c r="AJN107" s="1"/>
      <c r="AJO107" s="1"/>
      <c r="AJP107" s="1"/>
      <c r="AJQ107" s="1"/>
      <c r="AJR107" s="1"/>
      <c r="AJS107" s="1"/>
      <c r="AJT107" s="1"/>
      <c r="AJU107" s="1"/>
      <c r="AJV107" s="1"/>
      <c r="AJW107" s="1"/>
      <c r="AJX107" s="1"/>
      <c r="AJY107" s="1"/>
      <c r="AJZ107" s="1"/>
      <c r="AKA107" s="1"/>
      <c r="AKB107" s="1"/>
      <c r="AKC107" s="1"/>
      <c r="AKD107" s="1"/>
      <c r="AKE107" s="1"/>
      <c r="AKF107" s="1"/>
      <c r="AKG107" s="1"/>
      <c r="AKH107" s="1"/>
      <c r="AKI107" s="1"/>
      <c r="AKJ107" s="1"/>
      <c r="AKK107" s="1"/>
      <c r="AKL107" s="1"/>
      <c r="AKM107" s="1"/>
      <c r="AKN107" s="1"/>
      <c r="AKO107" s="1"/>
      <c r="AKP107" s="1"/>
      <c r="AKQ107" s="1"/>
      <c r="AKR107" s="1"/>
      <c r="AKS107" s="1"/>
      <c r="AKT107" s="1"/>
      <c r="AKU107" s="1"/>
      <c r="AKV107" s="1"/>
      <c r="AKW107" s="1"/>
      <c r="AKX107" s="1"/>
      <c r="AKY107" s="1"/>
      <c r="AKZ107" s="1"/>
      <c r="ALA107" s="1"/>
      <c r="ALB107" s="1"/>
      <c r="ALC107" s="1"/>
      <c r="ALD107" s="1"/>
      <c r="ALE107" s="1"/>
      <c r="ALF107" s="1"/>
      <c r="ALG107" s="1"/>
      <c r="ALH107" s="1"/>
      <c r="ALI107" s="1"/>
      <c r="ALJ107" s="1"/>
      <c r="ALK107" s="1"/>
      <c r="ALL107" s="1"/>
      <c r="ALM107" s="1"/>
      <c r="ALN107" s="1"/>
      <c r="ALO107" s="1"/>
      <c r="ALP107" s="1"/>
      <c r="ALQ107" s="1"/>
      <c r="ALR107" s="1"/>
      <c r="ALS107" s="1"/>
      <c r="ALT107" s="1"/>
      <c r="ALU107" s="1"/>
      <c r="ALV107" s="1"/>
      <c r="ALW107" s="1"/>
      <c r="ALX107" s="1"/>
      <c r="ALY107" s="1"/>
      <c r="ALZ107" s="1"/>
      <c r="AMA107" s="1"/>
      <c r="AMB107" s="1"/>
      <c r="AMC107" s="1"/>
      <c r="AMD107" s="1"/>
      <c r="AME107" s="1"/>
      <c r="AMF107" s="2"/>
      <c r="AMG107" s="2"/>
    </row>
    <row r="108" spans="1:1022" s="3" customFormat="1" ht="42.4" customHeight="1">
      <c r="A108" s="4" t="s">
        <v>99</v>
      </c>
      <c r="B108" s="5">
        <v>835</v>
      </c>
      <c r="C108" s="5">
        <v>0</v>
      </c>
      <c r="D108" s="5">
        <f t="shared" ref="D108" si="6">SUM(B108:C108)</f>
        <v>835</v>
      </c>
      <c r="E108" s="51">
        <f>D108*E92</f>
        <v>229.62500000000003</v>
      </c>
      <c r="F108" s="10"/>
      <c r="G108" s="10"/>
      <c r="H108" s="10"/>
      <c r="I108" s="10"/>
      <c r="J108" s="10"/>
      <c r="K108" s="1"/>
      <c r="L108" s="10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s="1"/>
      <c r="AAY108" s="1"/>
      <c r="AAZ108" s="1"/>
      <c r="ABA108" s="1"/>
      <c r="ABB108" s="1"/>
      <c r="ABC108" s="1"/>
      <c r="ABD108" s="1"/>
      <c r="ABE108" s="1"/>
      <c r="ABF108" s="1"/>
      <c r="ABG108" s="1"/>
      <c r="ABH108" s="1"/>
      <c r="ABI108" s="1"/>
      <c r="ABJ108" s="1"/>
      <c r="ABK108" s="1"/>
      <c r="ABL108" s="1"/>
      <c r="ABM108" s="1"/>
      <c r="ABN108" s="1"/>
      <c r="ABO108" s="1"/>
      <c r="ABP108" s="1"/>
      <c r="ABQ108" s="1"/>
      <c r="ABR108" s="1"/>
      <c r="ABS108" s="1"/>
      <c r="ABT108" s="1"/>
      <c r="ABU108" s="1"/>
      <c r="ABV108" s="1"/>
      <c r="ABW108" s="1"/>
      <c r="ABX108" s="1"/>
      <c r="ABY108" s="1"/>
      <c r="ABZ108" s="1"/>
      <c r="ACA108" s="1"/>
      <c r="ACB108" s="1"/>
      <c r="ACC108" s="1"/>
      <c r="ACD108" s="1"/>
      <c r="ACE108" s="1"/>
      <c r="ACF108" s="1"/>
      <c r="ACG108" s="1"/>
      <c r="ACH108" s="1"/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DF108" s="1"/>
      <c r="ADG108" s="1"/>
      <c r="ADH108" s="1"/>
      <c r="ADI108" s="1"/>
      <c r="ADJ108" s="1"/>
      <c r="ADK108" s="1"/>
      <c r="ADL108" s="1"/>
      <c r="ADM108" s="1"/>
      <c r="ADN108" s="1"/>
      <c r="ADO108" s="1"/>
      <c r="ADP108" s="1"/>
      <c r="ADQ108" s="1"/>
      <c r="ADR108" s="1"/>
      <c r="ADS108" s="1"/>
      <c r="ADT108" s="1"/>
      <c r="ADU108" s="1"/>
      <c r="ADV108" s="1"/>
      <c r="ADW108" s="1"/>
      <c r="ADX108" s="1"/>
      <c r="ADY108" s="1"/>
      <c r="ADZ108" s="1"/>
      <c r="AEA108" s="1"/>
      <c r="AEB108" s="1"/>
      <c r="AEC108" s="1"/>
      <c r="AED108" s="1"/>
      <c r="AEE108" s="1"/>
      <c r="AEF108" s="1"/>
      <c r="AEG108" s="1"/>
      <c r="AEH108" s="1"/>
      <c r="AEI108" s="1"/>
      <c r="AEJ108" s="1"/>
      <c r="AEK108" s="1"/>
      <c r="AEL108" s="1"/>
      <c r="AEM108" s="1"/>
      <c r="AEN108" s="1"/>
      <c r="AEO108" s="1"/>
      <c r="AEP108" s="1"/>
      <c r="AEQ108" s="1"/>
      <c r="AER108" s="1"/>
      <c r="AES108" s="1"/>
      <c r="AET108" s="1"/>
      <c r="AEU108" s="1"/>
      <c r="AEV108" s="1"/>
      <c r="AEW108" s="1"/>
      <c r="AEX108" s="1"/>
      <c r="AEY108" s="1"/>
      <c r="AEZ108" s="1"/>
      <c r="AFA108" s="1"/>
      <c r="AFB108" s="1"/>
      <c r="AFC108" s="1"/>
      <c r="AFD108" s="1"/>
      <c r="AFE108" s="1"/>
      <c r="AFF108" s="1"/>
      <c r="AFG108" s="1"/>
      <c r="AFH108" s="1"/>
      <c r="AFI108" s="1"/>
      <c r="AFJ108" s="1"/>
      <c r="AFK108" s="1"/>
      <c r="AFL108" s="1"/>
      <c r="AFM108" s="1"/>
      <c r="AFN108" s="1"/>
      <c r="AFO108" s="1"/>
      <c r="AFP108" s="1"/>
      <c r="AFQ108" s="1"/>
      <c r="AFR108" s="1"/>
      <c r="AFS108" s="1"/>
      <c r="AFT108" s="1"/>
      <c r="AFU108" s="1"/>
      <c r="AFV108" s="1"/>
      <c r="AFW108" s="1"/>
      <c r="AFX108" s="1"/>
      <c r="AFY108" s="1"/>
      <c r="AFZ108" s="1"/>
      <c r="AGA108" s="1"/>
      <c r="AGB108" s="1"/>
      <c r="AGC108" s="1"/>
      <c r="AGD108" s="1"/>
      <c r="AGE108" s="1"/>
      <c r="AGF108" s="1"/>
      <c r="AGG108" s="1"/>
      <c r="AGH108" s="1"/>
      <c r="AGI108" s="1"/>
      <c r="AGJ108" s="1"/>
      <c r="AGK108" s="1"/>
      <c r="AGL108" s="1"/>
      <c r="AGM108" s="1"/>
      <c r="AGN108" s="1"/>
      <c r="AGO108" s="1"/>
      <c r="AGP108" s="1"/>
      <c r="AGQ108" s="1"/>
      <c r="AGR108" s="1"/>
      <c r="AGS108" s="1"/>
      <c r="AGT108" s="1"/>
      <c r="AGU108" s="1"/>
      <c r="AGV108" s="1"/>
      <c r="AGW108" s="1"/>
      <c r="AGX108" s="1"/>
      <c r="AGY108" s="1"/>
      <c r="AGZ108" s="1"/>
      <c r="AHA108" s="1"/>
      <c r="AHB108" s="1"/>
      <c r="AHC108" s="1"/>
      <c r="AHD108" s="1"/>
      <c r="AHE108" s="1"/>
      <c r="AHF108" s="1"/>
      <c r="AHG108" s="1"/>
      <c r="AHH108" s="1"/>
      <c r="AHI108" s="1"/>
      <c r="AHJ108" s="1"/>
      <c r="AHK108" s="1"/>
      <c r="AHL108" s="1"/>
      <c r="AHM108" s="1"/>
      <c r="AHN108" s="1"/>
      <c r="AHO108" s="1"/>
      <c r="AHP108" s="1"/>
      <c r="AHQ108" s="1"/>
      <c r="AHR108" s="1"/>
      <c r="AHS108" s="1"/>
      <c r="AHT108" s="1"/>
      <c r="AHU108" s="1"/>
      <c r="AHV108" s="1"/>
      <c r="AHW108" s="1"/>
      <c r="AHX108" s="1"/>
      <c r="AHY108" s="1"/>
      <c r="AHZ108" s="1"/>
      <c r="AIA108" s="1"/>
      <c r="AIB108" s="1"/>
      <c r="AIC108" s="1"/>
      <c r="AID108" s="1"/>
      <c r="AIE108" s="1"/>
      <c r="AIF108" s="1"/>
      <c r="AIG108" s="1"/>
      <c r="AIH108" s="1"/>
      <c r="AII108" s="1"/>
      <c r="AIJ108" s="1"/>
      <c r="AIK108" s="1"/>
      <c r="AIL108" s="1"/>
      <c r="AIM108" s="1"/>
      <c r="AIN108" s="1"/>
      <c r="AIO108" s="1"/>
      <c r="AIP108" s="1"/>
      <c r="AIQ108" s="1"/>
      <c r="AIR108" s="1"/>
      <c r="AIS108" s="1"/>
      <c r="AIT108" s="1"/>
      <c r="AIU108" s="1"/>
      <c r="AIV108" s="1"/>
      <c r="AIW108" s="1"/>
      <c r="AIX108" s="1"/>
      <c r="AIY108" s="1"/>
      <c r="AIZ108" s="1"/>
      <c r="AJA108" s="1"/>
      <c r="AJB108" s="1"/>
      <c r="AJC108" s="1"/>
      <c r="AJD108" s="1"/>
      <c r="AJE108" s="1"/>
      <c r="AJF108" s="1"/>
      <c r="AJG108" s="1"/>
      <c r="AJH108" s="1"/>
      <c r="AJI108" s="1"/>
      <c r="AJJ108" s="1"/>
      <c r="AJK108" s="1"/>
      <c r="AJL108" s="1"/>
      <c r="AJM108" s="1"/>
      <c r="AJN108" s="1"/>
      <c r="AJO108" s="1"/>
      <c r="AJP108" s="1"/>
      <c r="AJQ108" s="1"/>
      <c r="AJR108" s="1"/>
      <c r="AJS108" s="1"/>
      <c r="AJT108" s="1"/>
      <c r="AJU108" s="1"/>
      <c r="AJV108" s="1"/>
      <c r="AJW108" s="1"/>
      <c r="AJX108" s="1"/>
      <c r="AJY108" s="1"/>
      <c r="AJZ108" s="1"/>
      <c r="AKA108" s="1"/>
      <c r="AKB108" s="1"/>
      <c r="AKC108" s="1"/>
      <c r="AKD108" s="1"/>
      <c r="AKE108" s="1"/>
      <c r="AKF108" s="1"/>
      <c r="AKG108" s="1"/>
      <c r="AKH108" s="1"/>
      <c r="AKI108" s="1"/>
      <c r="AKJ108" s="1"/>
      <c r="AKK108" s="1"/>
      <c r="AKL108" s="1"/>
      <c r="AKM108" s="1"/>
      <c r="AKN108" s="1"/>
      <c r="AKO108" s="1"/>
      <c r="AKP108" s="1"/>
      <c r="AKQ108" s="1"/>
      <c r="AKR108" s="1"/>
      <c r="AKS108" s="1"/>
      <c r="AKT108" s="1"/>
      <c r="AKU108" s="1"/>
      <c r="AKV108" s="1"/>
      <c r="AKW108" s="1"/>
      <c r="AKX108" s="1"/>
      <c r="AKY108" s="1"/>
      <c r="AKZ108" s="1"/>
      <c r="ALA108" s="1"/>
      <c r="ALB108" s="1"/>
      <c r="ALC108" s="1"/>
      <c r="ALD108" s="1"/>
      <c r="ALE108" s="1"/>
      <c r="ALF108" s="1"/>
      <c r="ALG108" s="1"/>
      <c r="ALH108" s="1"/>
      <c r="ALI108" s="1"/>
      <c r="ALJ108" s="1"/>
      <c r="ALK108" s="1"/>
      <c r="ALL108" s="1"/>
      <c r="ALM108" s="1"/>
      <c r="ALN108" s="1"/>
      <c r="ALO108" s="1"/>
      <c r="ALP108" s="1"/>
      <c r="ALQ108" s="1"/>
      <c r="ALR108" s="1"/>
      <c r="ALS108" s="1"/>
      <c r="ALT108" s="1"/>
      <c r="ALU108" s="1"/>
      <c r="ALV108" s="1"/>
      <c r="ALW108" s="1"/>
      <c r="ALX108" s="1"/>
      <c r="ALY108" s="1"/>
      <c r="ALZ108" s="1"/>
      <c r="AMA108" s="1"/>
      <c r="AMB108" s="1"/>
      <c r="AMC108" s="1"/>
      <c r="AMD108" s="1"/>
      <c r="AME108" s="1"/>
      <c r="AMF108" s="2"/>
      <c r="AMG108" s="2"/>
    </row>
    <row r="109" spans="1:1022" s="3" customFormat="1" ht="42.4" customHeight="1">
      <c r="A109" s="4" t="s">
        <v>100</v>
      </c>
      <c r="B109" s="5">
        <v>2037.58</v>
      </c>
      <c r="C109" s="5">
        <v>150</v>
      </c>
      <c r="D109" s="5">
        <f t="shared" ref="D109" si="7">SUM(B109:C109)</f>
        <v>2187.58</v>
      </c>
      <c r="E109" s="51">
        <f>D109*E92</f>
        <v>601.58450000000005</v>
      </c>
      <c r="F109" s="10"/>
      <c r="G109" s="10"/>
      <c r="H109" s="10"/>
      <c r="I109" s="10"/>
      <c r="J109" s="10"/>
      <c r="K109" s="1"/>
      <c r="L109" s="10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  <c r="AHM109" s="1"/>
      <c r="AHN109" s="1"/>
      <c r="AHO109" s="1"/>
      <c r="AHP109" s="1"/>
      <c r="AHQ109" s="1"/>
      <c r="AHR109" s="1"/>
      <c r="AHS109" s="1"/>
      <c r="AHT109" s="1"/>
      <c r="AHU109" s="1"/>
      <c r="AHV109" s="1"/>
      <c r="AHW109" s="1"/>
      <c r="AHX109" s="1"/>
      <c r="AHY109" s="1"/>
      <c r="AHZ109" s="1"/>
      <c r="AIA109" s="1"/>
      <c r="AIB109" s="1"/>
      <c r="AIC109" s="1"/>
      <c r="AID109" s="1"/>
      <c r="AIE109" s="1"/>
      <c r="AIF109" s="1"/>
      <c r="AIG109" s="1"/>
      <c r="AIH109" s="1"/>
      <c r="AII109" s="1"/>
      <c r="AIJ109" s="1"/>
      <c r="AIK109" s="1"/>
      <c r="AIL109" s="1"/>
      <c r="AIM109" s="1"/>
      <c r="AIN109" s="1"/>
      <c r="AIO109" s="1"/>
      <c r="AIP109" s="1"/>
      <c r="AIQ109" s="1"/>
      <c r="AIR109" s="1"/>
      <c r="AIS109" s="1"/>
      <c r="AIT109" s="1"/>
      <c r="AIU109" s="1"/>
      <c r="AIV109" s="1"/>
      <c r="AIW109" s="1"/>
      <c r="AIX109" s="1"/>
      <c r="AIY109" s="1"/>
      <c r="AIZ109" s="1"/>
      <c r="AJA109" s="1"/>
      <c r="AJB109" s="1"/>
      <c r="AJC109" s="1"/>
      <c r="AJD109" s="1"/>
      <c r="AJE109" s="1"/>
      <c r="AJF109" s="1"/>
      <c r="AJG109" s="1"/>
      <c r="AJH109" s="1"/>
      <c r="AJI109" s="1"/>
      <c r="AJJ109" s="1"/>
      <c r="AJK109" s="1"/>
      <c r="AJL109" s="1"/>
      <c r="AJM109" s="1"/>
      <c r="AJN109" s="1"/>
      <c r="AJO109" s="1"/>
      <c r="AJP109" s="1"/>
      <c r="AJQ109" s="1"/>
      <c r="AJR109" s="1"/>
      <c r="AJS109" s="1"/>
      <c r="AJT109" s="1"/>
      <c r="AJU109" s="1"/>
      <c r="AJV109" s="1"/>
      <c r="AJW109" s="1"/>
      <c r="AJX109" s="1"/>
      <c r="AJY109" s="1"/>
      <c r="AJZ109" s="1"/>
      <c r="AKA109" s="1"/>
      <c r="AKB109" s="1"/>
      <c r="AKC109" s="1"/>
      <c r="AKD109" s="1"/>
      <c r="AKE109" s="1"/>
      <c r="AKF109" s="1"/>
      <c r="AKG109" s="1"/>
      <c r="AKH109" s="1"/>
      <c r="AKI109" s="1"/>
      <c r="AKJ109" s="1"/>
      <c r="AKK109" s="1"/>
      <c r="AKL109" s="1"/>
      <c r="AKM109" s="1"/>
      <c r="AKN109" s="1"/>
      <c r="AKO109" s="1"/>
      <c r="AKP109" s="1"/>
      <c r="AKQ109" s="1"/>
      <c r="AKR109" s="1"/>
      <c r="AKS109" s="1"/>
      <c r="AKT109" s="1"/>
      <c r="AKU109" s="1"/>
      <c r="AKV109" s="1"/>
      <c r="AKW109" s="1"/>
      <c r="AKX109" s="1"/>
      <c r="AKY109" s="1"/>
      <c r="AKZ109" s="1"/>
      <c r="ALA109" s="1"/>
      <c r="ALB109" s="1"/>
      <c r="ALC109" s="1"/>
      <c r="ALD109" s="1"/>
      <c r="ALE109" s="1"/>
      <c r="ALF109" s="1"/>
      <c r="ALG109" s="1"/>
      <c r="ALH109" s="1"/>
      <c r="ALI109" s="1"/>
      <c r="ALJ109" s="1"/>
      <c r="ALK109" s="1"/>
      <c r="ALL109" s="1"/>
      <c r="ALM109" s="1"/>
      <c r="ALN109" s="1"/>
      <c r="ALO109" s="1"/>
      <c r="ALP109" s="1"/>
      <c r="ALQ109" s="1"/>
      <c r="ALR109" s="1"/>
      <c r="ALS109" s="1"/>
      <c r="ALT109" s="1"/>
      <c r="ALU109" s="1"/>
      <c r="ALV109" s="1"/>
      <c r="ALW109" s="1"/>
      <c r="ALX109" s="1"/>
      <c r="ALY109" s="1"/>
      <c r="ALZ109" s="1"/>
      <c r="AMA109" s="1"/>
      <c r="AMB109" s="1"/>
      <c r="AMC109" s="1"/>
      <c r="AMD109" s="1"/>
      <c r="AME109" s="1"/>
      <c r="AMF109" s="2"/>
      <c r="AMG109" s="2"/>
    </row>
    <row r="110" spans="1:1022" s="3" customFormat="1" ht="42.4" customHeight="1">
      <c r="A110" s="68" t="s">
        <v>5</v>
      </c>
      <c r="B110" s="68"/>
      <c r="C110" s="68"/>
      <c r="D110" s="58">
        <f>SUM(D93:D109)</f>
        <v>27081.510000000002</v>
      </c>
      <c r="E110" s="53">
        <f>SUM(E93:E109)</f>
        <v>7447.41525</v>
      </c>
      <c r="F110" s="10"/>
      <c r="G110" s="10"/>
      <c r="H110" s="10"/>
      <c r="I110" s="10"/>
      <c r="J110" s="10"/>
      <c r="K110" s="1"/>
      <c r="L110" s="10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  <c r="AHM110" s="1"/>
      <c r="AHN110" s="1"/>
      <c r="AHO110" s="1"/>
      <c r="AHP110" s="1"/>
      <c r="AHQ110" s="1"/>
      <c r="AHR110" s="1"/>
      <c r="AHS110" s="1"/>
      <c r="AHT110" s="1"/>
      <c r="AHU110" s="1"/>
      <c r="AHV110" s="1"/>
      <c r="AHW110" s="1"/>
      <c r="AHX110" s="1"/>
      <c r="AHY110" s="1"/>
      <c r="AHZ110" s="1"/>
      <c r="AIA110" s="1"/>
      <c r="AIB110" s="1"/>
      <c r="AIC110" s="1"/>
      <c r="AID110" s="1"/>
      <c r="AIE110" s="1"/>
      <c r="AIF110" s="1"/>
      <c r="AIG110" s="1"/>
      <c r="AIH110" s="1"/>
      <c r="AII110" s="1"/>
      <c r="AIJ110" s="1"/>
      <c r="AIK110" s="1"/>
      <c r="AIL110" s="1"/>
      <c r="AIM110" s="1"/>
      <c r="AIN110" s="1"/>
      <c r="AIO110" s="1"/>
      <c r="AIP110" s="1"/>
      <c r="AIQ110" s="1"/>
      <c r="AIR110" s="1"/>
      <c r="AIS110" s="1"/>
      <c r="AIT110" s="1"/>
      <c r="AIU110" s="1"/>
      <c r="AIV110" s="1"/>
      <c r="AIW110" s="1"/>
      <c r="AIX110" s="1"/>
      <c r="AIY110" s="1"/>
      <c r="AIZ110" s="1"/>
      <c r="AJA110" s="1"/>
      <c r="AJB110" s="1"/>
      <c r="AJC110" s="1"/>
      <c r="AJD110" s="1"/>
      <c r="AJE110" s="1"/>
      <c r="AJF110" s="1"/>
      <c r="AJG110" s="1"/>
      <c r="AJH110" s="1"/>
      <c r="AJI110" s="1"/>
      <c r="AJJ110" s="1"/>
      <c r="AJK110" s="1"/>
      <c r="AJL110" s="1"/>
      <c r="AJM110" s="1"/>
      <c r="AJN110" s="1"/>
      <c r="AJO110" s="1"/>
      <c r="AJP110" s="1"/>
      <c r="AJQ110" s="1"/>
      <c r="AJR110" s="1"/>
      <c r="AJS110" s="1"/>
      <c r="AJT110" s="1"/>
      <c r="AJU110" s="1"/>
      <c r="AJV110" s="1"/>
      <c r="AJW110" s="1"/>
      <c r="AJX110" s="1"/>
      <c r="AJY110" s="1"/>
      <c r="AJZ110" s="1"/>
      <c r="AKA110" s="1"/>
      <c r="AKB110" s="1"/>
      <c r="AKC110" s="1"/>
      <c r="AKD110" s="1"/>
      <c r="AKE110" s="1"/>
      <c r="AKF110" s="1"/>
      <c r="AKG110" s="1"/>
      <c r="AKH110" s="1"/>
      <c r="AKI110" s="1"/>
      <c r="AKJ110" s="1"/>
      <c r="AKK110" s="1"/>
      <c r="AKL110" s="1"/>
      <c r="AKM110" s="1"/>
      <c r="AKN110" s="1"/>
      <c r="AKO110" s="1"/>
      <c r="AKP110" s="1"/>
      <c r="AKQ110" s="1"/>
      <c r="AKR110" s="1"/>
      <c r="AKS110" s="1"/>
      <c r="AKT110" s="1"/>
      <c r="AKU110" s="1"/>
      <c r="AKV110" s="1"/>
      <c r="AKW110" s="1"/>
      <c r="AKX110" s="1"/>
      <c r="AKY110" s="1"/>
      <c r="AKZ110" s="1"/>
      <c r="ALA110" s="1"/>
      <c r="ALB110" s="1"/>
      <c r="ALC110" s="1"/>
      <c r="ALD110" s="1"/>
      <c r="ALE110" s="1"/>
      <c r="ALF110" s="1"/>
      <c r="ALG110" s="1"/>
      <c r="ALH110" s="1"/>
      <c r="ALI110" s="1"/>
      <c r="ALJ110" s="1"/>
      <c r="ALK110" s="1"/>
      <c r="ALL110" s="1"/>
      <c r="ALM110" s="1"/>
      <c r="ALN110" s="1"/>
      <c r="ALO110" s="1"/>
      <c r="ALP110" s="1"/>
      <c r="ALQ110" s="1"/>
      <c r="ALR110" s="1"/>
      <c r="ALS110" s="1"/>
      <c r="ALT110" s="1"/>
      <c r="ALU110" s="1"/>
      <c r="ALV110" s="1"/>
      <c r="ALW110" s="1"/>
      <c r="ALX110" s="1"/>
      <c r="ALY110" s="1"/>
      <c r="ALZ110" s="1"/>
      <c r="AMA110" s="1"/>
      <c r="AMB110" s="1"/>
      <c r="AMC110" s="1"/>
      <c r="AMD110" s="1"/>
      <c r="AME110" s="1"/>
      <c r="AMF110" s="2"/>
      <c r="AMG110" s="2"/>
    </row>
    <row r="111" spans="1:1022" s="3" customFormat="1" ht="42.4" customHeight="1">
      <c r="A111" s="67" t="s">
        <v>277</v>
      </c>
      <c r="B111" s="67"/>
      <c r="C111" s="67"/>
      <c r="D111" s="54">
        <f>E110</f>
        <v>7447.41525</v>
      </c>
      <c r="E111" s="12"/>
      <c r="F111" s="10"/>
      <c r="G111" s="10"/>
      <c r="H111" s="10"/>
      <c r="I111" s="10"/>
      <c r="J111" s="10"/>
      <c r="K111" s="1"/>
      <c r="L111" s="10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s="1"/>
      <c r="ABT111" s="1"/>
      <c r="ABU111" s="1"/>
      <c r="ABV111" s="1"/>
      <c r="ABW111" s="1"/>
      <c r="ABX111" s="1"/>
      <c r="ABY111" s="1"/>
      <c r="ABZ111" s="1"/>
      <c r="ACA111" s="1"/>
      <c r="ACB111" s="1"/>
      <c r="ACC111" s="1"/>
      <c r="ACD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s="1"/>
      <c r="AEO111" s="1"/>
      <c r="AEP111" s="1"/>
      <c r="AEQ111" s="1"/>
      <c r="AER111" s="1"/>
      <c r="AES111" s="1"/>
      <c r="AET111" s="1"/>
      <c r="AEU111" s="1"/>
      <c r="AEV111" s="1"/>
      <c r="AEW111" s="1"/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s="1"/>
      <c r="AFI111" s="1"/>
      <c r="AFJ111" s="1"/>
      <c r="AFK111" s="1"/>
      <c r="AFL111" s="1"/>
      <c r="AFM111" s="1"/>
      <c r="AFN111" s="1"/>
      <c r="AFO111" s="1"/>
      <c r="AFP111" s="1"/>
      <c r="AFQ111" s="1"/>
      <c r="AFR111" s="1"/>
      <c r="AFS111" s="1"/>
      <c r="AFT111" s="1"/>
      <c r="AFU111" s="1"/>
      <c r="AFV111" s="1"/>
      <c r="AFW111" s="1"/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s="1"/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s="1"/>
      <c r="AHL111" s="1"/>
      <c r="AHM111" s="1"/>
      <c r="AHN111" s="1"/>
      <c r="AHO111" s="1"/>
      <c r="AHP111" s="1"/>
      <c r="AHQ111" s="1"/>
      <c r="AHR111" s="1"/>
      <c r="AHS111" s="1"/>
      <c r="AHT111" s="1"/>
      <c r="AHU111" s="1"/>
      <c r="AHV111" s="1"/>
      <c r="AHW111" s="1"/>
      <c r="AHX111" s="1"/>
      <c r="AHY111" s="1"/>
      <c r="AHZ111" s="1"/>
      <c r="AIA111" s="1"/>
      <c r="AIB111" s="1"/>
      <c r="AIC111" s="1"/>
      <c r="AID111" s="1"/>
      <c r="AIE111" s="1"/>
      <c r="AIF111" s="1"/>
      <c r="AIG111" s="1"/>
      <c r="AIH111" s="1"/>
      <c r="AII111" s="1"/>
      <c r="AIJ111" s="1"/>
      <c r="AIK111" s="1"/>
      <c r="AIL111" s="1"/>
      <c r="AIM111" s="1"/>
      <c r="AIN111" s="1"/>
      <c r="AIO111" s="1"/>
      <c r="AIP111" s="1"/>
      <c r="AIQ111" s="1"/>
      <c r="AIR111" s="1"/>
      <c r="AIS111" s="1"/>
      <c r="AIT111" s="1"/>
      <c r="AIU111" s="1"/>
      <c r="AIV111" s="1"/>
      <c r="AIW111" s="1"/>
      <c r="AIX111" s="1"/>
      <c r="AIY111" s="1"/>
      <c r="AIZ111" s="1"/>
      <c r="AJA111" s="1"/>
      <c r="AJB111" s="1"/>
      <c r="AJC111" s="1"/>
      <c r="AJD111" s="1"/>
      <c r="AJE111" s="1"/>
      <c r="AJF111" s="1"/>
      <c r="AJG111" s="1"/>
      <c r="AJH111" s="1"/>
      <c r="AJI111" s="1"/>
      <c r="AJJ111" s="1"/>
      <c r="AJK111" s="1"/>
      <c r="AJL111" s="1"/>
      <c r="AJM111" s="1"/>
      <c r="AJN111" s="1"/>
      <c r="AJO111" s="1"/>
      <c r="AJP111" s="1"/>
      <c r="AJQ111" s="1"/>
      <c r="AJR111" s="1"/>
      <c r="AJS111" s="1"/>
      <c r="AJT111" s="1"/>
      <c r="AJU111" s="1"/>
      <c r="AJV111" s="1"/>
      <c r="AJW111" s="1"/>
      <c r="AJX111" s="1"/>
      <c r="AJY111" s="1"/>
      <c r="AJZ111" s="1"/>
      <c r="AKA111" s="1"/>
      <c r="AKB111" s="1"/>
      <c r="AKC111" s="1"/>
      <c r="AKD111" s="1"/>
      <c r="AKE111" s="1"/>
      <c r="AKF111" s="1"/>
      <c r="AKG111" s="1"/>
      <c r="AKH111" s="1"/>
      <c r="AKI111" s="1"/>
      <c r="AKJ111" s="1"/>
      <c r="AKK111" s="1"/>
      <c r="AKL111" s="1"/>
      <c r="AKM111" s="1"/>
      <c r="AKN111" s="1"/>
      <c r="AKO111" s="1"/>
      <c r="AKP111" s="1"/>
      <c r="AKQ111" s="1"/>
      <c r="AKR111" s="1"/>
      <c r="AKS111" s="1"/>
      <c r="AKT111" s="1"/>
      <c r="AKU111" s="1"/>
      <c r="AKV111" s="1"/>
      <c r="AKW111" s="1"/>
      <c r="AKX111" s="1"/>
      <c r="AKY111" s="1"/>
      <c r="AKZ111" s="1"/>
      <c r="ALA111" s="1"/>
      <c r="ALB111" s="1"/>
      <c r="ALC111" s="1"/>
      <c r="ALD111" s="1"/>
      <c r="ALE111" s="1"/>
      <c r="ALF111" s="1"/>
      <c r="ALG111" s="1"/>
      <c r="ALH111" s="1"/>
      <c r="ALI111" s="1"/>
      <c r="ALJ111" s="1"/>
      <c r="ALK111" s="1"/>
      <c r="ALL111" s="1"/>
      <c r="ALM111" s="1"/>
      <c r="ALN111" s="1"/>
      <c r="ALO111" s="1"/>
      <c r="ALP111" s="1"/>
      <c r="ALQ111" s="1"/>
      <c r="ALR111" s="1"/>
      <c r="ALS111" s="1"/>
      <c r="ALT111" s="1"/>
      <c r="ALU111" s="1"/>
      <c r="ALV111" s="1"/>
      <c r="ALW111" s="1"/>
      <c r="ALX111" s="1"/>
      <c r="ALY111" s="1"/>
      <c r="ALZ111" s="1"/>
      <c r="AMA111" s="1"/>
      <c r="AMB111" s="1"/>
      <c r="AMC111" s="1"/>
      <c r="AMD111" s="1"/>
      <c r="AME111" s="1"/>
      <c r="AMF111" s="2"/>
      <c r="AMG111" s="2"/>
      <c r="AMH111" s="2"/>
    </row>
    <row r="112" spans="1:1022" s="3" customFormat="1" ht="42.4" customHeight="1">
      <c r="A112" s="67" t="s">
        <v>276</v>
      </c>
      <c r="B112" s="67"/>
      <c r="C112" s="67"/>
      <c r="D112" s="55">
        <f>D111*2</f>
        <v>14894.8305</v>
      </c>
      <c r="E112" s="12"/>
      <c r="F112" s="10"/>
      <c r="G112" s="10"/>
      <c r="H112" s="10"/>
      <c r="I112" s="10"/>
      <c r="J112" s="10"/>
      <c r="K112" s="1"/>
      <c r="L112" s="10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s="1"/>
      <c r="AAY112" s="1"/>
      <c r="AAZ112" s="1"/>
      <c r="ABA112" s="1"/>
      <c r="ABB112" s="1"/>
      <c r="ABC112" s="1"/>
      <c r="ABD112" s="1"/>
      <c r="ABE112" s="1"/>
      <c r="ABF112" s="1"/>
      <c r="ABG112" s="1"/>
      <c r="ABH112" s="1"/>
      <c r="ABI112" s="1"/>
      <c r="ABJ112" s="1"/>
      <c r="ABK112" s="1"/>
      <c r="ABL112" s="1"/>
      <c r="ABM112" s="1"/>
      <c r="ABN112" s="1"/>
      <c r="ABO112" s="1"/>
      <c r="ABP112" s="1"/>
      <c r="ABQ112" s="1"/>
      <c r="ABR112" s="1"/>
      <c r="ABS112" s="1"/>
      <c r="ABT112" s="1"/>
      <c r="ABU112" s="1"/>
      <c r="ABV112" s="1"/>
      <c r="ABW112" s="1"/>
      <c r="ABX112" s="1"/>
      <c r="ABY112" s="1"/>
      <c r="ABZ112" s="1"/>
      <c r="ACA112" s="1"/>
      <c r="ACB112" s="1"/>
      <c r="ACC112" s="1"/>
      <c r="ACD112" s="1"/>
      <c r="ACE112" s="1"/>
      <c r="ACF112" s="1"/>
      <c r="ACG112" s="1"/>
      <c r="ACH112" s="1"/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DF112" s="1"/>
      <c r="ADG112" s="1"/>
      <c r="ADH112" s="1"/>
      <c r="ADI112" s="1"/>
      <c r="ADJ112" s="1"/>
      <c r="ADK112" s="1"/>
      <c r="ADL112" s="1"/>
      <c r="ADM112" s="1"/>
      <c r="ADN112" s="1"/>
      <c r="ADO112" s="1"/>
      <c r="ADP112" s="1"/>
      <c r="ADQ112" s="1"/>
      <c r="ADR112" s="1"/>
      <c r="ADS112" s="1"/>
      <c r="ADT112" s="1"/>
      <c r="ADU112" s="1"/>
      <c r="ADV112" s="1"/>
      <c r="ADW112" s="1"/>
      <c r="ADX112" s="1"/>
      <c r="ADY112" s="1"/>
      <c r="ADZ112" s="1"/>
      <c r="AEA112" s="1"/>
      <c r="AEB112" s="1"/>
      <c r="AEC112" s="1"/>
      <c r="AED112" s="1"/>
      <c r="AEE112" s="1"/>
      <c r="AEF112" s="1"/>
      <c r="AEG112" s="1"/>
      <c r="AEH112" s="1"/>
      <c r="AEI112" s="1"/>
      <c r="AEJ112" s="1"/>
      <c r="AEK112" s="1"/>
      <c r="AEL112" s="1"/>
      <c r="AEM112" s="1"/>
      <c r="AEN112" s="1"/>
      <c r="AEO112" s="1"/>
      <c r="AEP112" s="1"/>
      <c r="AEQ112" s="1"/>
      <c r="AER112" s="1"/>
      <c r="AES112" s="1"/>
      <c r="AET112" s="1"/>
      <c r="AEU112" s="1"/>
      <c r="AEV112" s="1"/>
      <c r="AEW112" s="1"/>
      <c r="AEX112" s="1"/>
      <c r="AEY112" s="1"/>
      <c r="AEZ112" s="1"/>
      <c r="AFA112" s="1"/>
      <c r="AFB112" s="1"/>
      <c r="AFC112" s="1"/>
      <c r="AFD112" s="1"/>
      <c r="AFE112" s="1"/>
      <c r="AFF112" s="1"/>
      <c r="AFG112" s="1"/>
      <c r="AFH112" s="1"/>
      <c r="AFI112" s="1"/>
      <c r="AFJ112" s="1"/>
      <c r="AFK112" s="1"/>
      <c r="AFL112" s="1"/>
      <c r="AFM112" s="1"/>
      <c r="AFN112" s="1"/>
      <c r="AFO112" s="1"/>
      <c r="AFP112" s="1"/>
      <c r="AFQ112" s="1"/>
      <c r="AFR112" s="1"/>
      <c r="AFS112" s="1"/>
      <c r="AFT112" s="1"/>
      <c r="AFU112" s="1"/>
      <c r="AFV112" s="1"/>
      <c r="AFW112" s="1"/>
      <c r="AFX112" s="1"/>
      <c r="AFY112" s="1"/>
      <c r="AFZ112" s="1"/>
      <c r="AGA112" s="1"/>
      <c r="AGB112" s="1"/>
      <c r="AGC112" s="1"/>
      <c r="AGD112" s="1"/>
      <c r="AGE112" s="1"/>
      <c r="AGF112" s="1"/>
      <c r="AGG112" s="1"/>
      <c r="AGH112" s="1"/>
      <c r="AGI112" s="1"/>
      <c r="AGJ112" s="1"/>
      <c r="AGK112" s="1"/>
      <c r="AGL112" s="1"/>
      <c r="AGM112" s="1"/>
      <c r="AGN112" s="1"/>
      <c r="AGO112" s="1"/>
      <c r="AGP112" s="1"/>
      <c r="AGQ112" s="1"/>
      <c r="AGR112" s="1"/>
      <c r="AGS112" s="1"/>
      <c r="AGT112" s="1"/>
      <c r="AGU112" s="1"/>
      <c r="AGV112" s="1"/>
      <c r="AGW112" s="1"/>
      <c r="AGX112" s="1"/>
      <c r="AGY112" s="1"/>
      <c r="AGZ112" s="1"/>
      <c r="AHA112" s="1"/>
      <c r="AHB112" s="1"/>
      <c r="AHC112" s="1"/>
      <c r="AHD112" s="1"/>
      <c r="AHE112" s="1"/>
      <c r="AHF112" s="1"/>
      <c r="AHG112" s="1"/>
      <c r="AHH112" s="1"/>
      <c r="AHI112" s="1"/>
      <c r="AHJ112" s="1"/>
      <c r="AHK112" s="1"/>
      <c r="AHL112" s="1"/>
      <c r="AHM112" s="1"/>
      <c r="AHN112" s="1"/>
      <c r="AHO112" s="1"/>
      <c r="AHP112" s="1"/>
      <c r="AHQ112" s="1"/>
      <c r="AHR112" s="1"/>
      <c r="AHS112" s="1"/>
      <c r="AHT112" s="1"/>
      <c r="AHU112" s="1"/>
      <c r="AHV112" s="1"/>
      <c r="AHW112" s="1"/>
      <c r="AHX112" s="1"/>
      <c r="AHY112" s="1"/>
      <c r="AHZ112" s="1"/>
      <c r="AIA112" s="1"/>
      <c r="AIB112" s="1"/>
      <c r="AIC112" s="1"/>
      <c r="AID112" s="1"/>
      <c r="AIE112" s="1"/>
      <c r="AIF112" s="1"/>
      <c r="AIG112" s="1"/>
      <c r="AIH112" s="1"/>
      <c r="AII112" s="1"/>
      <c r="AIJ112" s="1"/>
      <c r="AIK112" s="1"/>
      <c r="AIL112" s="1"/>
      <c r="AIM112" s="1"/>
      <c r="AIN112" s="1"/>
      <c r="AIO112" s="1"/>
      <c r="AIP112" s="1"/>
      <c r="AIQ112" s="1"/>
      <c r="AIR112" s="1"/>
      <c r="AIS112" s="1"/>
      <c r="AIT112" s="1"/>
      <c r="AIU112" s="1"/>
      <c r="AIV112" s="1"/>
      <c r="AIW112" s="1"/>
      <c r="AIX112" s="1"/>
      <c r="AIY112" s="1"/>
      <c r="AIZ112" s="1"/>
      <c r="AJA112" s="1"/>
      <c r="AJB112" s="1"/>
      <c r="AJC112" s="1"/>
      <c r="AJD112" s="1"/>
      <c r="AJE112" s="1"/>
      <c r="AJF112" s="1"/>
      <c r="AJG112" s="1"/>
      <c r="AJH112" s="1"/>
      <c r="AJI112" s="1"/>
      <c r="AJJ112" s="1"/>
      <c r="AJK112" s="1"/>
      <c r="AJL112" s="1"/>
      <c r="AJM112" s="1"/>
      <c r="AJN112" s="1"/>
      <c r="AJO112" s="1"/>
      <c r="AJP112" s="1"/>
      <c r="AJQ112" s="1"/>
      <c r="AJR112" s="1"/>
      <c r="AJS112" s="1"/>
      <c r="AJT112" s="1"/>
      <c r="AJU112" s="1"/>
      <c r="AJV112" s="1"/>
      <c r="AJW112" s="1"/>
      <c r="AJX112" s="1"/>
      <c r="AJY112" s="1"/>
      <c r="AJZ112" s="1"/>
      <c r="AKA112" s="1"/>
      <c r="AKB112" s="1"/>
      <c r="AKC112" s="1"/>
      <c r="AKD112" s="1"/>
      <c r="AKE112" s="1"/>
      <c r="AKF112" s="1"/>
      <c r="AKG112" s="1"/>
      <c r="AKH112" s="1"/>
      <c r="AKI112" s="1"/>
      <c r="AKJ112" s="1"/>
      <c r="AKK112" s="1"/>
      <c r="AKL112" s="1"/>
      <c r="AKM112" s="1"/>
      <c r="AKN112" s="1"/>
      <c r="AKO112" s="1"/>
      <c r="AKP112" s="1"/>
      <c r="AKQ112" s="1"/>
      <c r="AKR112" s="1"/>
      <c r="AKS112" s="1"/>
      <c r="AKT112" s="1"/>
      <c r="AKU112" s="1"/>
      <c r="AKV112" s="1"/>
      <c r="AKW112" s="1"/>
      <c r="AKX112" s="1"/>
      <c r="AKY112" s="1"/>
      <c r="AKZ112" s="1"/>
      <c r="ALA112" s="1"/>
      <c r="ALB112" s="1"/>
      <c r="ALC112" s="1"/>
      <c r="ALD112" s="1"/>
      <c r="ALE112" s="1"/>
      <c r="ALF112" s="1"/>
      <c r="ALG112" s="1"/>
      <c r="ALH112" s="1"/>
      <c r="ALI112" s="1"/>
      <c r="ALJ112" s="1"/>
      <c r="ALK112" s="1"/>
      <c r="ALL112" s="1"/>
      <c r="ALM112" s="1"/>
      <c r="ALN112" s="1"/>
      <c r="ALO112" s="1"/>
      <c r="ALP112" s="1"/>
      <c r="ALQ112" s="1"/>
      <c r="ALR112" s="1"/>
      <c r="ALS112" s="1"/>
      <c r="ALT112" s="1"/>
      <c r="ALU112" s="1"/>
      <c r="ALV112" s="1"/>
      <c r="ALW112" s="1"/>
      <c r="ALX112" s="1"/>
      <c r="ALY112" s="1"/>
      <c r="ALZ112" s="1"/>
      <c r="AMA112" s="1"/>
      <c r="AMB112" s="1"/>
      <c r="AMC112" s="1"/>
      <c r="AMD112" s="1"/>
      <c r="AME112" s="1"/>
      <c r="AMF112" s="2"/>
      <c r="AMG112" s="2"/>
      <c r="AMH112" s="2"/>
    </row>
    <row r="113" spans="1:1022" s="3" customFormat="1" ht="42.4" customHeight="1">
      <c r="A113" s="11"/>
      <c r="B113" s="11"/>
      <c r="C113" s="11"/>
      <c r="D113" s="12"/>
      <c r="E113" s="12"/>
      <c r="F113" s="10"/>
      <c r="G113" s="10"/>
      <c r="H113" s="10"/>
      <c r="I113" s="10"/>
      <c r="J113" s="10"/>
      <c r="K113" s="1"/>
      <c r="L113" s="10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  <c r="AAD113" s="1"/>
      <c r="AAE113" s="1"/>
      <c r="AAF113" s="1"/>
      <c r="AAG113" s="1"/>
      <c r="AAH113" s="1"/>
      <c r="AAI113" s="1"/>
      <c r="AAJ113" s="1"/>
      <c r="AAK113" s="1"/>
      <c r="AAL113" s="1"/>
      <c r="AAM113" s="1"/>
      <c r="AAN113" s="1"/>
      <c r="AAO113" s="1"/>
      <c r="AAP113" s="1"/>
      <c r="AAQ113" s="1"/>
      <c r="AAR113" s="1"/>
      <c r="AAS113" s="1"/>
      <c r="AAT113" s="1"/>
      <c r="AAU113" s="1"/>
      <c r="AAV113" s="1"/>
      <c r="AAW113" s="1"/>
      <c r="AAX113" s="1"/>
      <c r="AAY113" s="1"/>
      <c r="AAZ113" s="1"/>
      <c r="ABA113" s="1"/>
      <c r="ABB113" s="1"/>
      <c r="ABC113" s="1"/>
      <c r="ABD113" s="1"/>
      <c r="ABE113" s="1"/>
      <c r="ABF113" s="1"/>
      <c r="ABG113" s="1"/>
      <c r="ABH113" s="1"/>
      <c r="ABI113" s="1"/>
      <c r="ABJ113" s="1"/>
      <c r="ABK113" s="1"/>
      <c r="ABL113" s="1"/>
      <c r="ABM113" s="1"/>
      <c r="ABN113" s="1"/>
      <c r="ABO113" s="1"/>
      <c r="ABP113" s="1"/>
      <c r="ABQ113" s="1"/>
      <c r="ABR113" s="1"/>
      <c r="ABS113" s="1"/>
      <c r="ABT113" s="1"/>
      <c r="ABU113" s="1"/>
      <c r="ABV113" s="1"/>
      <c r="ABW113" s="1"/>
      <c r="ABX113" s="1"/>
      <c r="ABY113" s="1"/>
      <c r="ABZ113" s="1"/>
      <c r="ACA113" s="1"/>
      <c r="ACB113" s="1"/>
      <c r="ACC113" s="1"/>
      <c r="ACD113" s="1"/>
      <c r="ACE113" s="1"/>
      <c r="ACF113" s="1"/>
      <c r="ACG113" s="1"/>
      <c r="ACH113" s="1"/>
      <c r="ACI113" s="1"/>
      <c r="ACJ113" s="1"/>
      <c r="ACK113" s="1"/>
      <c r="ACL113" s="1"/>
      <c r="ACM113" s="1"/>
      <c r="ACN113" s="1"/>
      <c r="ACO113" s="1"/>
      <c r="ACP113" s="1"/>
      <c r="ACQ113" s="1"/>
      <c r="ACR113" s="1"/>
      <c r="ACS113" s="1"/>
      <c r="ACT113" s="1"/>
      <c r="ACU113" s="1"/>
      <c r="ACV113" s="1"/>
      <c r="ACW113" s="1"/>
      <c r="ACX113" s="1"/>
      <c r="ACY113" s="1"/>
      <c r="ACZ113" s="1"/>
      <c r="ADA113" s="1"/>
      <c r="ADB113" s="1"/>
      <c r="ADC113" s="1"/>
      <c r="ADD113" s="1"/>
      <c r="ADE113" s="1"/>
      <c r="ADF113" s="1"/>
      <c r="ADG113" s="1"/>
      <c r="ADH113" s="1"/>
      <c r="ADI113" s="1"/>
      <c r="ADJ113" s="1"/>
      <c r="ADK113" s="1"/>
      <c r="ADL113" s="1"/>
      <c r="ADM113" s="1"/>
      <c r="ADN113" s="1"/>
      <c r="ADO113" s="1"/>
      <c r="ADP113" s="1"/>
      <c r="ADQ113" s="1"/>
      <c r="ADR113" s="1"/>
      <c r="ADS113" s="1"/>
      <c r="ADT113" s="1"/>
      <c r="ADU113" s="1"/>
      <c r="ADV113" s="1"/>
      <c r="ADW113" s="1"/>
      <c r="ADX113" s="1"/>
      <c r="ADY113" s="1"/>
      <c r="ADZ113" s="1"/>
      <c r="AEA113" s="1"/>
      <c r="AEB113" s="1"/>
      <c r="AEC113" s="1"/>
      <c r="AED113" s="1"/>
      <c r="AEE113" s="1"/>
      <c r="AEF113" s="1"/>
      <c r="AEG113" s="1"/>
      <c r="AEH113" s="1"/>
      <c r="AEI113" s="1"/>
      <c r="AEJ113" s="1"/>
      <c r="AEK113" s="1"/>
      <c r="AEL113" s="1"/>
      <c r="AEM113" s="1"/>
      <c r="AEN113" s="1"/>
      <c r="AEO113" s="1"/>
      <c r="AEP113" s="1"/>
      <c r="AEQ113" s="1"/>
      <c r="AER113" s="1"/>
      <c r="AES113" s="1"/>
      <c r="AET113" s="1"/>
      <c r="AEU113" s="1"/>
      <c r="AEV113" s="1"/>
      <c r="AEW113" s="1"/>
      <c r="AEX113" s="1"/>
      <c r="AEY113" s="1"/>
      <c r="AEZ113" s="1"/>
      <c r="AFA113" s="1"/>
      <c r="AFB113" s="1"/>
      <c r="AFC113" s="1"/>
      <c r="AFD113" s="1"/>
      <c r="AFE113" s="1"/>
      <c r="AFF113" s="1"/>
      <c r="AFG113" s="1"/>
      <c r="AFH113" s="1"/>
      <c r="AFI113" s="1"/>
      <c r="AFJ113" s="1"/>
      <c r="AFK113" s="1"/>
      <c r="AFL113" s="1"/>
      <c r="AFM113" s="1"/>
      <c r="AFN113" s="1"/>
      <c r="AFO113" s="1"/>
      <c r="AFP113" s="1"/>
      <c r="AFQ113" s="1"/>
      <c r="AFR113" s="1"/>
      <c r="AFS113" s="1"/>
      <c r="AFT113" s="1"/>
      <c r="AFU113" s="1"/>
      <c r="AFV113" s="1"/>
      <c r="AFW113" s="1"/>
      <c r="AFX113" s="1"/>
      <c r="AFY113" s="1"/>
      <c r="AFZ113" s="1"/>
      <c r="AGA113" s="1"/>
      <c r="AGB113" s="1"/>
      <c r="AGC113" s="1"/>
      <c r="AGD113" s="1"/>
      <c r="AGE113" s="1"/>
      <c r="AGF113" s="1"/>
      <c r="AGG113" s="1"/>
      <c r="AGH113" s="1"/>
      <c r="AGI113" s="1"/>
      <c r="AGJ113" s="1"/>
      <c r="AGK113" s="1"/>
      <c r="AGL113" s="1"/>
      <c r="AGM113" s="1"/>
      <c r="AGN113" s="1"/>
      <c r="AGO113" s="1"/>
      <c r="AGP113" s="1"/>
      <c r="AGQ113" s="1"/>
      <c r="AGR113" s="1"/>
      <c r="AGS113" s="1"/>
      <c r="AGT113" s="1"/>
      <c r="AGU113" s="1"/>
      <c r="AGV113" s="1"/>
      <c r="AGW113" s="1"/>
      <c r="AGX113" s="1"/>
      <c r="AGY113" s="1"/>
      <c r="AGZ113" s="1"/>
      <c r="AHA113" s="1"/>
      <c r="AHB113" s="1"/>
      <c r="AHC113" s="1"/>
      <c r="AHD113" s="1"/>
      <c r="AHE113" s="1"/>
      <c r="AHF113" s="1"/>
      <c r="AHG113" s="1"/>
      <c r="AHH113" s="1"/>
      <c r="AHI113" s="1"/>
      <c r="AHJ113" s="1"/>
      <c r="AHK113" s="1"/>
      <c r="AHL113" s="1"/>
      <c r="AHM113" s="1"/>
      <c r="AHN113" s="1"/>
      <c r="AHO113" s="1"/>
      <c r="AHP113" s="1"/>
      <c r="AHQ113" s="1"/>
      <c r="AHR113" s="1"/>
      <c r="AHS113" s="1"/>
      <c r="AHT113" s="1"/>
      <c r="AHU113" s="1"/>
      <c r="AHV113" s="1"/>
      <c r="AHW113" s="1"/>
      <c r="AHX113" s="1"/>
      <c r="AHY113" s="1"/>
      <c r="AHZ113" s="1"/>
      <c r="AIA113" s="1"/>
      <c r="AIB113" s="1"/>
      <c r="AIC113" s="1"/>
      <c r="AID113" s="1"/>
      <c r="AIE113" s="1"/>
      <c r="AIF113" s="1"/>
      <c r="AIG113" s="1"/>
      <c r="AIH113" s="1"/>
      <c r="AII113" s="1"/>
      <c r="AIJ113" s="1"/>
      <c r="AIK113" s="1"/>
      <c r="AIL113" s="1"/>
      <c r="AIM113" s="1"/>
      <c r="AIN113" s="1"/>
      <c r="AIO113" s="1"/>
      <c r="AIP113" s="1"/>
      <c r="AIQ113" s="1"/>
      <c r="AIR113" s="1"/>
      <c r="AIS113" s="1"/>
      <c r="AIT113" s="1"/>
      <c r="AIU113" s="1"/>
      <c r="AIV113" s="1"/>
      <c r="AIW113" s="1"/>
      <c r="AIX113" s="1"/>
      <c r="AIY113" s="1"/>
      <c r="AIZ113" s="1"/>
      <c r="AJA113" s="1"/>
      <c r="AJB113" s="1"/>
      <c r="AJC113" s="1"/>
      <c r="AJD113" s="1"/>
      <c r="AJE113" s="1"/>
      <c r="AJF113" s="1"/>
      <c r="AJG113" s="1"/>
      <c r="AJH113" s="1"/>
      <c r="AJI113" s="1"/>
      <c r="AJJ113" s="1"/>
      <c r="AJK113" s="1"/>
      <c r="AJL113" s="1"/>
      <c r="AJM113" s="1"/>
      <c r="AJN113" s="1"/>
      <c r="AJO113" s="1"/>
      <c r="AJP113" s="1"/>
      <c r="AJQ113" s="1"/>
      <c r="AJR113" s="1"/>
      <c r="AJS113" s="1"/>
      <c r="AJT113" s="1"/>
      <c r="AJU113" s="1"/>
      <c r="AJV113" s="1"/>
      <c r="AJW113" s="1"/>
      <c r="AJX113" s="1"/>
      <c r="AJY113" s="1"/>
      <c r="AJZ113" s="1"/>
      <c r="AKA113" s="1"/>
      <c r="AKB113" s="1"/>
      <c r="AKC113" s="1"/>
      <c r="AKD113" s="1"/>
      <c r="AKE113" s="1"/>
      <c r="AKF113" s="1"/>
      <c r="AKG113" s="1"/>
      <c r="AKH113" s="1"/>
      <c r="AKI113" s="1"/>
      <c r="AKJ113" s="1"/>
      <c r="AKK113" s="1"/>
      <c r="AKL113" s="1"/>
      <c r="AKM113" s="1"/>
      <c r="AKN113" s="1"/>
      <c r="AKO113" s="1"/>
      <c r="AKP113" s="1"/>
      <c r="AKQ113" s="1"/>
      <c r="AKR113" s="1"/>
      <c r="AKS113" s="1"/>
      <c r="AKT113" s="1"/>
      <c r="AKU113" s="1"/>
      <c r="AKV113" s="1"/>
      <c r="AKW113" s="1"/>
      <c r="AKX113" s="1"/>
      <c r="AKY113" s="1"/>
      <c r="AKZ113" s="1"/>
      <c r="ALA113" s="1"/>
      <c r="ALB113" s="1"/>
      <c r="ALC113" s="1"/>
      <c r="ALD113" s="1"/>
      <c r="ALE113" s="1"/>
      <c r="ALF113" s="1"/>
      <c r="ALG113" s="1"/>
      <c r="ALH113" s="1"/>
      <c r="ALI113" s="1"/>
      <c r="ALJ113" s="1"/>
      <c r="ALK113" s="1"/>
      <c r="ALL113" s="1"/>
      <c r="ALM113" s="1"/>
      <c r="ALN113" s="1"/>
      <c r="ALO113" s="1"/>
      <c r="ALP113" s="1"/>
      <c r="ALQ113" s="1"/>
      <c r="ALR113" s="1"/>
      <c r="ALS113" s="1"/>
      <c r="ALT113" s="1"/>
      <c r="ALU113" s="1"/>
      <c r="ALV113" s="1"/>
      <c r="ALW113" s="1"/>
      <c r="ALX113" s="1"/>
      <c r="ALY113" s="1"/>
      <c r="ALZ113" s="1"/>
      <c r="AMA113" s="1"/>
      <c r="AMB113" s="1"/>
      <c r="AMC113" s="1"/>
      <c r="AMD113" s="1"/>
      <c r="AME113" s="1"/>
      <c r="AMF113" s="2"/>
      <c r="AMG113" s="2"/>
      <c r="AMH113" s="2"/>
    </row>
    <row r="114" spans="1:1022" s="3" customFormat="1" ht="42.4" customHeight="1" thickBot="1">
      <c r="A114" s="10"/>
      <c r="B114" s="10"/>
      <c r="C114" s="10"/>
      <c r="D114" s="10"/>
      <c r="E114" s="10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  <c r="AAD114" s="1"/>
      <c r="AAE114" s="1"/>
      <c r="AAF114" s="1"/>
      <c r="AAG114" s="1"/>
      <c r="AAH114" s="1"/>
      <c r="AAI114" s="1"/>
      <c r="AAJ114" s="1"/>
      <c r="AAK114" s="1"/>
      <c r="AAL114" s="1"/>
      <c r="AAM114" s="1"/>
      <c r="AAN114" s="1"/>
      <c r="AAO114" s="1"/>
      <c r="AAP114" s="1"/>
      <c r="AAQ114" s="1"/>
      <c r="AAR114" s="1"/>
      <c r="AAS114" s="1"/>
      <c r="AAT114" s="1"/>
      <c r="AAU114" s="1"/>
      <c r="AAV114" s="1"/>
      <c r="AAW114" s="1"/>
      <c r="AAX114" s="1"/>
      <c r="AAY114" s="1"/>
      <c r="AAZ114" s="1"/>
      <c r="ABA114" s="1"/>
      <c r="ABB114" s="1"/>
      <c r="ABC114" s="1"/>
      <c r="ABD114" s="1"/>
      <c r="ABE114" s="1"/>
      <c r="ABF114" s="1"/>
      <c r="ABG114" s="1"/>
      <c r="ABH114" s="1"/>
      <c r="ABI114" s="1"/>
      <c r="ABJ114" s="1"/>
      <c r="ABK114" s="1"/>
      <c r="ABL114" s="1"/>
      <c r="ABM114" s="1"/>
      <c r="ABN114" s="1"/>
      <c r="ABO114" s="1"/>
      <c r="ABP114" s="1"/>
      <c r="ABQ114" s="1"/>
      <c r="ABR114" s="1"/>
      <c r="ABS114" s="1"/>
      <c r="ABT114" s="1"/>
      <c r="ABU114" s="1"/>
      <c r="ABV114" s="1"/>
      <c r="ABW114" s="1"/>
      <c r="ABX114" s="1"/>
      <c r="ABY114" s="1"/>
      <c r="ABZ114" s="1"/>
      <c r="ACA114" s="1"/>
      <c r="ACB114" s="1"/>
      <c r="ACC114" s="1"/>
      <c r="ACD114" s="1"/>
      <c r="ACE114" s="1"/>
      <c r="ACF114" s="1"/>
      <c r="ACG114" s="1"/>
      <c r="ACH114" s="1"/>
      <c r="ACI114" s="1"/>
      <c r="ACJ114" s="1"/>
      <c r="ACK114" s="1"/>
      <c r="ACL114" s="1"/>
      <c r="ACM114" s="1"/>
      <c r="ACN114" s="1"/>
      <c r="ACO114" s="1"/>
      <c r="ACP114" s="1"/>
      <c r="ACQ114" s="1"/>
      <c r="ACR114" s="1"/>
      <c r="ACS114" s="1"/>
      <c r="ACT114" s="1"/>
      <c r="ACU114" s="1"/>
      <c r="ACV114" s="1"/>
      <c r="ACW114" s="1"/>
      <c r="ACX114" s="1"/>
      <c r="ACY114" s="1"/>
      <c r="ACZ114" s="1"/>
      <c r="ADA114" s="1"/>
      <c r="ADB114" s="1"/>
      <c r="ADC114" s="1"/>
      <c r="ADD114" s="1"/>
      <c r="ADE114" s="1"/>
      <c r="ADF114" s="1"/>
      <c r="ADG114" s="1"/>
      <c r="ADH114" s="1"/>
      <c r="ADI114" s="1"/>
      <c r="ADJ114" s="1"/>
      <c r="ADK114" s="1"/>
      <c r="ADL114" s="1"/>
      <c r="ADM114" s="1"/>
      <c r="ADN114" s="1"/>
      <c r="ADO114" s="1"/>
      <c r="ADP114" s="1"/>
      <c r="ADQ114" s="1"/>
      <c r="ADR114" s="1"/>
      <c r="ADS114" s="1"/>
      <c r="ADT114" s="1"/>
      <c r="ADU114" s="1"/>
      <c r="ADV114" s="1"/>
      <c r="ADW114" s="1"/>
      <c r="ADX114" s="1"/>
      <c r="ADY114" s="1"/>
      <c r="ADZ114" s="1"/>
      <c r="AEA114" s="1"/>
      <c r="AEB114" s="1"/>
      <c r="AEC114" s="1"/>
      <c r="AED114" s="1"/>
      <c r="AEE114" s="1"/>
      <c r="AEF114" s="1"/>
      <c r="AEG114" s="1"/>
      <c r="AEH114" s="1"/>
      <c r="AEI114" s="1"/>
      <c r="AEJ114" s="1"/>
      <c r="AEK114" s="1"/>
      <c r="AEL114" s="1"/>
      <c r="AEM114" s="1"/>
      <c r="AEN114" s="1"/>
      <c r="AEO114" s="1"/>
      <c r="AEP114" s="1"/>
      <c r="AEQ114" s="1"/>
      <c r="AER114" s="1"/>
      <c r="AES114" s="1"/>
      <c r="AET114" s="1"/>
      <c r="AEU114" s="1"/>
      <c r="AEV114" s="1"/>
      <c r="AEW114" s="1"/>
      <c r="AEX114" s="1"/>
      <c r="AEY114" s="1"/>
      <c r="AEZ114" s="1"/>
      <c r="AFA114" s="1"/>
      <c r="AFB114" s="1"/>
      <c r="AFC114" s="1"/>
      <c r="AFD114" s="1"/>
      <c r="AFE114" s="1"/>
      <c r="AFF114" s="1"/>
      <c r="AFG114" s="1"/>
      <c r="AFH114" s="1"/>
      <c r="AFI114" s="1"/>
      <c r="AFJ114" s="1"/>
      <c r="AFK114" s="1"/>
      <c r="AFL114" s="1"/>
      <c r="AFM114" s="1"/>
      <c r="AFN114" s="1"/>
      <c r="AFO114" s="1"/>
      <c r="AFP114" s="1"/>
      <c r="AFQ114" s="1"/>
      <c r="AFR114" s="1"/>
      <c r="AFS114" s="1"/>
      <c r="AFT114" s="1"/>
      <c r="AFU114" s="1"/>
      <c r="AFV114" s="1"/>
      <c r="AFW114" s="1"/>
      <c r="AFX114" s="1"/>
      <c r="AFY114" s="1"/>
      <c r="AFZ114" s="1"/>
      <c r="AGA114" s="1"/>
      <c r="AGB114" s="1"/>
      <c r="AGC114" s="1"/>
      <c r="AGD114" s="1"/>
      <c r="AGE114" s="1"/>
      <c r="AGF114" s="1"/>
      <c r="AGG114" s="1"/>
      <c r="AGH114" s="1"/>
      <c r="AGI114" s="1"/>
      <c r="AGJ114" s="1"/>
      <c r="AGK114" s="1"/>
      <c r="AGL114" s="1"/>
      <c r="AGM114" s="1"/>
      <c r="AGN114" s="1"/>
      <c r="AGO114" s="1"/>
      <c r="AGP114" s="1"/>
      <c r="AGQ114" s="1"/>
      <c r="AGR114" s="1"/>
      <c r="AGS114" s="1"/>
      <c r="AGT114" s="1"/>
      <c r="AGU114" s="1"/>
      <c r="AGV114" s="1"/>
      <c r="AGW114" s="1"/>
      <c r="AGX114" s="1"/>
      <c r="AGY114" s="1"/>
      <c r="AGZ114" s="1"/>
      <c r="AHA114" s="1"/>
      <c r="AHB114" s="1"/>
      <c r="AHC114" s="1"/>
      <c r="AHD114" s="1"/>
      <c r="AHE114" s="1"/>
      <c r="AHF114" s="1"/>
      <c r="AHG114" s="1"/>
      <c r="AHH114" s="1"/>
      <c r="AHI114" s="1"/>
      <c r="AHJ114" s="1"/>
      <c r="AHK114" s="1"/>
      <c r="AHL114" s="1"/>
      <c r="AHM114" s="1"/>
      <c r="AHN114" s="1"/>
      <c r="AHO114" s="1"/>
      <c r="AHP114" s="1"/>
      <c r="AHQ114" s="1"/>
      <c r="AHR114" s="1"/>
      <c r="AHS114" s="1"/>
      <c r="AHT114" s="1"/>
      <c r="AHU114" s="1"/>
      <c r="AHV114" s="1"/>
      <c r="AHW114" s="1"/>
      <c r="AHX114" s="1"/>
      <c r="AHY114" s="1"/>
      <c r="AHZ114" s="1"/>
      <c r="AIA114" s="1"/>
      <c r="AIB114" s="1"/>
      <c r="AIC114" s="1"/>
      <c r="AID114" s="1"/>
      <c r="AIE114" s="1"/>
      <c r="AIF114" s="1"/>
      <c r="AIG114" s="1"/>
      <c r="AIH114" s="1"/>
      <c r="AII114" s="1"/>
      <c r="AIJ114" s="1"/>
      <c r="AIK114" s="1"/>
      <c r="AIL114" s="1"/>
      <c r="AIM114" s="1"/>
      <c r="AIN114" s="1"/>
      <c r="AIO114" s="1"/>
      <c r="AIP114" s="1"/>
      <c r="AIQ114" s="1"/>
      <c r="AIR114" s="1"/>
      <c r="AIS114" s="1"/>
      <c r="AIT114" s="1"/>
      <c r="AIU114" s="1"/>
      <c r="AIV114" s="1"/>
      <c r="AIW114" s="1"/>
      <c r="AIX114" s="1"/>
      <c r="AIY114" s="1"/>
      <c r="AIZ114" s="1"/>
      <c r="AJA114" s="1"/>
      <c r="AJB114" s="1"/>
      <c r="AJC114" s="1"/>
      <c r="AJD114" s="1"/>
      <c r="AJE114" s="1"/>
      <c r="AJF114" s="1"/>
      <c r="AJG114" s="1"/>
      <c r="AJH114" s="1"/>
      <c r="AJI114" s="1"/>
      <c r="AJJ114" s="1"/>
      <c r="AJK114" s="1"/>
      <c r="AJL114" s="1"/>
      <c r="AJM114" s="1"/>
      <c r="AJN114" s="1"/>
      <c r="AJO114" s="1"/>
      <c r="AJP114" s="1"/>
      <c r="AJQ114" s="1"/>
      <c r="AJR114" s="1"/>
      <c r="AJS114" s="1"/>
      <c r="AJT114" s="1"/>
      <c r="AJU114" s="1"/>
      <c r="AJV114" s="1"/>
      <c r="AJW114" s="1"/>
      <c r="AJX114" s="1"/>
      <c r="AJY114" s="1"/>
      <c r="AJZ114" s="1"/>
      <c r="AKA114" s="1"/>
      <c r="AKB114" s="1"/>
      <c r="AKC114" s="1"/>
      <c r="AKD114" s="1"/>
      <c r="AKE114" s="1"/>
      <c r="AKF114" s="1"/>
      <c r="AKG114" s="1"/>
      <c r="AKH114" s="1"/>
      <c r="AKI114" s="1"/>
      <c r="AKJ114" s="1"/>
      <c r="AKK114" s="1"/>
      <c r="AKL114" s="1"/>
      <c r="AKM114" s="1"/>
      <c r="AKN114" s="1"/>
      <c r="AKO114" s="1"/>
      <c r="AKP114" s="1"/>
      <c r="AKQ114" s="1"/>
      <c r="AKR114" s="1"/>
      <c r="AKS114" s="1"/>
      <c r="AKT114" s="1"/>
      <c r="AKU114" s="1"/>
      <c r="AKV114" s="1"/>
      <c r="AKW114" s="1"/>
      <c r="AKX114" s="1"/>
      <c r="AKY114" s="1"/>
      <c r="AKZ114" s="2"/>
      <c r="ALA114" s="2"/>
      <c r="ALB114" s="2"/>
      <c r="ALC114" s="2"/>
      <c r="ALD114" s="2"/>
      <c r="ALE114" s="2"/>
      <c r="ALF114" s="2"/>
      <c r="ALG114" s="2"/>
      <c r="ALH114" s="2"/>
      <c r="ALI114" s="2"/>
      <c r="ALJ114" s="2"/>
      <c r="ALK114" s="2"/>
      <c r="ALL114" s="2"/>
      <c r="ALM114" s="2"/>
      <c r="ALN114" s="2"/>
      <c r="ALO114" s="2"/>
      <c r="ALP114" s="2"/>
      <c r="ALQ114" s="2"/>
      <c r="ALR114" s="2"/>
      <c r="ALS114" s="2"/>
      <c r="ALT114" s="2"/>
      <c r="ALU114" s="2"/>
      <c r="ALV114" s="2"/>
      <c r="ALW114" s="2"/>
      <c r="ALX114" s="2"/>
      <c r="ALY114" s="2"/>
      <c r="ALZ114" s="2"/>
      <c r="AMA114" s="2"/>
      <c r="AMB114" s="2"/>
      <c r="AMC114" s="2"/>
      <c r="AMD114" s="2"/>
      <c r="AME114" s="2"/>
      <c r="AMF114" s="2"/>
      <c r="AMG114" s="2"/>
      <c r="AMH114" s="2"/>
    </row>
    <row r="115" spans="1:1022" s="3" customFormat="1" ht="42.4" customHeight="1" thickBot="1">
      <c r="A115" s="70" t="s">
        <v>11</v>
      </c>
      <c r="B115" s="70"/>
      <c r="C115" s="70"/>
      <c r="D115" s="70"/>
      <c r="E115" s="57" t="s">
        <v>280</v>
      </c>
      <c r="F115" s="10"/>
      <c r="G115" s="10"/>
      <c r="H115" s="10"/>
      <c r="I115" s="10"/>
      <c r="J115" s="10"/>
      <c r="K115" s="10"/>
      <c r="L115" s="10"/>
      <c r="M115" s="19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  <c r="AHM115" s="1"/>
      <c r="AHN115" s="1"/>
      <c r="AHO115" s="1"/>
      <c r="AHP115" s="1"/>
      <c r="AHQ115" s="1"/>
      <c r="AHR115" s="1"/>
      <c r="AHS115" s="1"/>
      <c r="AHT115" s="1"/>
      <c r="AHU115" s="1"/>
      <c r="AHV115" s="1"/>
      <c r="AHW115" s="1"/>
      <c r="AHX115" s="1"/>
      <c r="AHY115" s="1"/>
      <c r="AHZ115" s="1"/>
      <c r="AIA115" s="1"/>
      <c r="AIB115" s="1"/>
      <c r="AIC115" s="1"/>
      <c r="AID115" s="1"/>
      <c r="AIE115" s="1"/>
      <c r="AIF115" s="1"/>
      <c r="AIG115" s="1"/>
      <c r="AIH115" s="1"/>
      <c r="AII115" s="1"/>
      <c r="AIJ115" s="1"/>
      <c r="AIK115" s="1"/>
      <c r="AIL115" s="1"/>
      <c r="AIM115" s="1"/>
      <c r="AIN115" s="1"/>
      <c r="AIO115" s="1"/>
      <c r="AIP115" s="1"/>
      <c r="AIQ115" s="1"/>
      <c r="AIR115" s="1"/>
      <c r="AIS115" s="1"/>
      <c r="AIT115" s="1"/>
      <c r="AIU115" s="1"/>
      <c r="AIV115" s="1"/>
      <c r="AIW115" s="1"/>
      <c r="AIX115" s="1"/>
      <c r="AIY115" s="1"/>
      <c r="AIZ115" s="1"/>
      <c r="AJA115" s="1"/>
      <c r="AJB115" s="1"/>
      <c r="AJC115" s="1"/>
      <c r="AJD115" s="1"/>
      <c r="AJE115" s="1"/>
      <c r="AJF115" s="1"/>
      <c r="AJG115" s="1"/>
      <c r="AJH115" s="1"/>
      <c r="AJI115" s="1"/>
      <c r="AJJ115" s="1"/>
      <c r="AJK115" s="1"/>
      <c r="AJL115" s="1"/>
      <c r="AJM115" s="1"/>
      <c r="AJN115" s="1"/>
      <c r="AJO115" s="1"/>
      <c r="AJP115" s="1"/>
      <c r="AJQ115" s="1"/>
      <c r="AJR115" s="1"/>
      <c r="AJS115" s="1"/>
      <c r="AJT115" s="1"/>
      <c r="AJU115" s="1"/>
      <c r="AJV115" s="1"/>
      <c r="AJW115" s="1"/>
      <c r="AJX115" s="1"/>
      <c r="AJY115" s="1"/>
      <c r="AJZ115" s="1"/>
      <c r="AKA115" s="1"/>
      <c r="AKB115" s="1"/>
      <c r="AKC115" s="1"/>
      <c r="AKD115" s="1"/>
      <c r="AKE115" s="1"/>
      <c r="AKF115" s="1"/>
      <c r="AKG115" s="1"/>
      <c r="AKH115" s="1"/>
      <c r="AKI115" s="1"/>
      <c r="AKJ115" s="1"/>
      <c r="AKK115" s="1"/>
      <c r="AKL115" s="1"/>
      <c r="AKM115" s="1"/>
      <c r="AKN115" s="1"/>
      <c r="AKO115" s="1"/>
      <c r="AKP115" s="1"/>
      <c r="AKQ115" s="1"/>
      <c r="AKR115" s="1"/>
      <c r="AKS115" s="1"/>
      <c r="AKT115" s="1"/>
      <c r="AKU115" s="1"/>
      <c r="AKV115" s="1"/>
      <c r="AKW115" s="1"/>
      <c r="AKX115" s="1"/>
      <c r="AKY115" s="1"/>
      <c r="AKZ115" s="1"/>
      <c r="ALA115" s="1"/>
      <c r="ALB115" s="1"/>
      <c r="ALC115" s="1"/>
      <c r="ALD115" s="1"/>
      <c r="ALE115" s="1"/>
      <c r="ALF115" s="1"/>
      <c r="ALG115" s="1"/>
      <c r="ALH115" s="1"/>
      <c r="ALI115" s="1"/>
      <c r="ALJ115" s="1"/>
      <c r="ALK115" s="1"/>
      <c r="ALL115" s="1"/>
      <c r="ALM115" s="1"/>
      <c r="ALN115" s="1"/>
      <c r="ALO115" s="1"/>
      <c r="ALP115" s="1"/>
      <c r="ALQ115" s="1"/>
      <c r="ALR115" s="1"/>
      <c r="ALS115" s="1"/>
      <c r="ALT115" s="1"/>
      <c r="ALU115" s="1"/>
      <c r="ALV115" s="1"/>
      <c r="ALW115" s="1"/>
      <c r="ALX115" s="1"/>
      <c r="ALY115" s="1"/>
      <c r="ALZ115" s="1"/>
      <c r="AMA115" s="1"/>
      <c r="AMB115" s="1"/>
      <c r="AMC115" s="1"/>
      <c r="AMD115" s="1"/>
      <c r="AME115" s="1"/>
      <c r="AMF115" s="2"/>
      <c r="AMG115" s="2"/>
    </row>
    <row r="116" spans="1:1022" s="3" customFormat="1" ht="42.4" customHeight="1">
      <c r="A116" s="44" t="s">
        <v>1</v>
      </c>
      <c r="B116" s="44" t="s">
        <v>2</v>
      </c>
      <c r="C116" s="44" t="s">
        <v>3</v>
      </c>
      <c r="D116" s="44" t="s">
        <v>4</v>
      </c>
      <c r="E116" s="56">
        <v>0.27500000000000002</v>
      </c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  <c r="AAD116" s="1"/>
      <c r="AAE116" s="1"/>
      <c r="AAF116" s="1"/>
      <c r="AAG116" s="1"/>
      <c r="AAH116" s="1"/>
      <c r="AAI116" s="1"/>
      <c r="AAJ116" s="1"/>
      <c r="AAK116" s="1"/>
      <c r="AAL116" s="1"/>
      <c r="AAM116" s="1"/>
      <c r="AAN116" s="1"/>
      <c r="AAO116" s="1"/>
      <c r="AAP116" s="1"/>
      <c r="AAQ116" s="1"/>
      <c r="AAR116" s="1"/>
      <c r="AAS116" s="1"/>
      <c r="AAT116" s="1"/>
      <c r="AAU116" s="1"/>
      <c r="AAV116" s="1"/>
      <c r="AAW116" s="1"/>
      <c r="AAX116" s="1"/>
      <c r="AAY116" s="1"/>
      <c r="AAZ116" s="1"/>
      <c r="ABA116" s="1"/>
      <c r="ABB116" s="1"/>
      <c r="ABC116" s="1"/>
      <c r="ABD116" s="1"/>
      <c r="ABE116" s="1"/>
      <c r="ABF116" s="1"/>
      <c r="ABG116" s="1"/>
      <c r="ABH116" s="1"/>
      <c r="ABI116" s="1"/>
      <c r="ABJ116" s="1"/>
      <c r="ABK116" s="1"/>
      <c r="ABL116" s="1"/>
      <c r="ABM116" s="1"/>
      <c r="ABN116" s="1"/>
      <c r="ABO116" s="1"/>
      <c r="ABP116" s="1"/>
      <c r="ABQ116" s="1"/>
      <c r="ABR116" s="1"/>
      <c r="ABS116" s="1"/>
      <c r="ABT116" s="1"/>
      <c r="ABU116" s="1"/>
      <c r="ABV116" s="1"/>
      <c r="ABW116" s="1"/>
      <c r="ABX116" s="1"/>
      <c r="ABY116" s="1"/>
      <c r="ABZ116" s="1"/>
      <c r="ACA116" s="1"/>
      <c r="ACB116" s="1"/>
      <c r="ACC116" s="1"/>
      <c r="ACD116" s="1"/>
      <c r="ACE116" s="1"/>
      <c r="ACF116" s="1"/>
      <c r="ACG116" s="1"/>
      <c r="ACH116" s="1"/>
      <c r="ACI116" s="1"/>
      <c r="ACJ116" s="1"/>
      <c r="ACK116" s="1"/>
      <c r="ACL116" s="1"/>
      <c r="ACM116" s="1"/>
      <c r="ACN116" s="1"/>
      <c r="ACO116" s="1"/>
      <c r="ACP116" s="1"/>
      <c r="ACQ116" s="1"/>
      <c r="ACR116" s="1"/>
      <c r="ACS116" s="1"/>
      <c r="ACT116" s="1"/>
      <c r="ACU116" s="1"/>
      <c r="ACV116" s="1"/>
      <c r="ACW116" s="1"/>
      <c r="ACX116" s="1"/>
      <c r="ACY116" s="1"/>
      <c r="ACZ116" s="1"/>
      <c r="ADA116" s="1"/>
      <c r="ADB116" s="1"/>
      <c r="ADC116" s="1"/>
      <c r="ADD116" s="1"/>
      <c r="ADE116" s="1"/>
      <c r="ADF116" s="1"/>
      <c r="ADG116" s="1"/>
      <c r="ADH116" s="1"/>
      <c r="ADI116" s="1"/>
      <c r="ADJ116" s="1"/>
      <c r="ADK116" s="1"/>
      <c r="ADL116" s="1"/>
      <c r="ADM116" s="1"/>
      <c r="ADN116" s="1"/>
      <c r="ADO116" s="1"/>
      <c r="ADP116" s="1"/>
      <c r="ADQ116" s="1"/>
      <c r="ADR116" s="1"/>
      <c r="ADS116" s="1"/>
      <c r="ADT116" s="1"/>
      <c r="ADU116" s="1"/>
      <c r="ADV116" s="1"/>
      <c r="ADW116" s="1"/>
      <c r="ADX116" s="1"/>
      <c r="ADY116" s="1"/>
      <c r="ADZ116" s="1"/>
      <c r="AEA116" s="1"/>
      <c r="AEB116" s="1"/>
      <c r="AEC116" s="1"/>
      <c r="AED116" s="1"/>
      <c r="AEE116" s="1"/>
      <c r="AEF116" s="1"/>
      <c r="AEG116" s="1"/>
      <c r="AEH116" s="1"/>
      <c r="AEI116" s="1"/>
      <c r="AEJ116" s="1"/>
      <c r="AEK116" s="1"/>
      <c r="AEL116" s="1"/>
      <c r="AEM116" s="1"/>
      <c r="AEN116" s="1"/>
      <c r="AEO116" s="1"/>
      <c r="AEP116" s="1"/>
      <c r="AEQ116" s="1"/>
      <c r="AER116" s="1"/>
      <c r="AES116" s="1"/>
      <c r="AET116" s="1"/>
      <c r="AEU116" s="1"/>
      <c r="AEV116" s="1"/>
      <c r="AEW116" s="1"/>
      <c r="AEX116" s="1"/>
      <c r="AEY116" s="1"/>
      <c r="AEZ116" s="1"/>
      <c r="AFA116" s="1"/>
      <c r="AFB116" s="1"/>
      <c r="AFC116" s="1"/>
      <c r="AFD116" s="1"/>
      <c r="AFE116" s="1"/>
      <c r="AFF116" s="1"/>
      <c r="AFG116" s="1"/>
      <c r="AFH116" s="1"/>
      <c r="AFI116" s="1"/>
      <c r="AFJ116" s="1"/>
      <c r="AFK116" s="1"/>
      <c r="AFL116" s="1"/>
      <c r="AFM116" s="1"/>
      <c r="AFN116" s="1"/>
      <c r="AFO116" s="1"/>
      <c r="AFP116" s="1"/>
      <c r="AFQ116" s="1"/>
      <c r="AFR116" s="1"/>
      <c r="AFS116" s="1"/>
      <c r="AFT116" s="1"/>
      <c r="AFU116" s="1"/>
      <c r="AFV116" s="1"/>
      <c r="AFW116" s="1"/>
      <c r="AFX116" s="1"/>
      <c r="AFY116" s="1"/>
      <c r="AFZ116" s="1"/>
      <c r="AGA116" s="1"/>
      <c r="AGB116" s="1"/>
      <c r="AGC116" s="1"/>
      <c r="AGD116" s="1"/>
      <c r="AGE116" s="1"/>
      <c r="AGF116" s="1"/>
      <c r="AGG116" s="1"/>
      <c r="AGH116" s="1"/>
      <c r="AGI116" s="1"/>
      <c r="AGJ116" s="1"/>
      <c r="AGK116" s="1"/>
      <c r="AGL116" s="1"/>
      <c r="AGM116" s="1"/>
      <c r="AGN116" s="1"/>
      <c r="AGO116" s="1"/>
      <c r="AGP116" s="1"/>
      <c r="AGQ116" s="1"/>
      <c r="AGR116" s="1"/>
      <c r="AGS116" s="1"/>
      <c r="AGT116" s="1"/>
      <c r="AGU116" s="1"/>
      <c r="AGV116" s="1"/>
      <c r="AGW116" s="1"/>
      <c r="AGX116" s="1"/>
      <c r="AGY116" s="1"/>
      <c r="AGZ116" s="1"/>
      <c r="AHA116" s="1"/>
      <c r="AHB116" s="1"/>
      <c r="AHC116" s="1"/>
      <c r="AHD116" s="1"/>
      <c r="AHE116" s="1"/>
      <c r="AHF116" s="1"/>
      <c r="AHG116" s="1"/>
      <c r="AHH116" s="1"/>
      <c r="AHI116" s="1"/>
      <c r="AHJ116" s="1"/>
      <c r="AHK116" s="1"/>
      <c r="AHL116" s="1"/>
      <c r="AHM116" s="1"/>
      <c r="AHN116" s="1"/>
      <c r="AHO116" s="1"/>
      <c r="AHP116" s="1"/>
      <c r="AHQ116" s="1"/>
      <c r="AHR116" s="1"/>
      <c r="AHS116" s="1"/>
      <c r="AHT116" s="1"/>
      <c r="AHU116" s="1"/>
      <c r="AHV116" s="1"/>
      <c r="AHW116" s="1"/>
      <c r="AHX116" s="1"/>
      <c r="AHY116" s="1"/>
      <c r="AHZ116" s="1"/>
      <c r="AIA116" s="1"/>
      <c r="AIB116" s="1"/>
      <c r="AIC116" s="1"/>
      <c r="AID116" s="1"/>
      <c r="AIE116" s="1"/>
      <c r="AIF116" s="1"/>
      <c r="AIG116" s="1"/>
      <c r="AIH116" s="1"/>
      <c r="AII116" s="1"/>
      <c r="AIJ116" s="1"/>
      <c r="AIK116" s="1"/>
      <c r="AIL116" s="1"/>
      <c r="AIM116" s="1"/>
      <c r="AIN116" s="1"/>
      <c r="AIO116" s="1"/>
      <c r="AIP116" s="1"/>
      <c r="AIQ116" s="1"/>
      <c r="AIR116" s="1"/>
      <c r="AIS116" s="1"/>
      <c r="AIT116" s="1"/>
      <c r="AIU116" s="1"/>
      <c r="AIV116" s="1"/>
      <c r="AIW116" s="1"/>
      <c r="AIX116" s="1"/>
      <c r="AIY116" s="1"/>
      <c r="AIZ116" s="1"/>
      <c r="AJA116" s="1"/>
      <c r="AJB116" s="1"/>
      <c r="AJC116" s="1"/>
      <c r="AJD116" s="1"/>
      <c r="AJE116" s="1"/>
      <c r="AJF116" s="1"/>
      <c r="AJG116" s="1"/>
      <c r="AJH116" s="1"/>
      <c r="AJI116" s="1"/>
      <c r="AJJ116" s="1"/>
      <c r="AJK116" s="1"/>
      <c r="AJL116" s="1"/>
      <c r="AJM116" s="1"/>
      <c r="AJN116" s="1"/>
      <c r="AJO116" s="1"/>
      <c r="AJP116" s="1"/>
      <c r="AJQ116" s="1"/>
      <c r="AJR116" s="1"/>
      <c r="AJS116" s="1"/>
      <c r="AJT116" s="1"/>
      <c r="AJU116" s="1"/>
      <c r="AJV116" s="1"/>
      <c r="AJW116" s="1"/>
      <c r="AJX116" s="1"/>
      <c r="AJY116" s="1"/>
      <c r="AJZ116" s="1"/>
      <c r="AKA116" s="1"/>
      <c r="AKB116" s="1"/>
      <c r="AKC116" s="1"/>
      <c r="AKD116" s="1"/>
      <c r="AKE116" s="1"/>
      <c r="AKF116" s="1"/>
      <c r="AKG116" s="1"/>
      <c r="AKH116" s="1"/>
      <c r="AKI116" s="1"/>
      <c r="AKJ116" s="1"/>
      <c r="AKK116" s="1"/>
      <c r="AKL116" s="1"/>
      <c r="AKM116" s="1"/>
      <c r="AKN116" s="1"/>
      <c r="AKO116" s="1"/>
      <c r="AKP116" s="1"/>
      <c r="AKQ116" s="1"/>
      <c r="AKR116" s="1"/>
      <c r="AKS116" s="1"/>
      <c r="AKT116" s="1"/>
      <c r="AKU116" s="1"/>
      <c r="AKV116" s="1"/>
      <c r="AKW116" s="1"/>
      <c r="AKX116" s="1"/>
      <c r="AKY116" s="1"/>
      <c r="AKZ116" s="2"/>
      <c r="ALA116" s="2"/>
      <c r="ALB116" s="2"/>
      <c r="ALC116" s="2"/>
      <c r="ALD116" s="2"/>
      <c r="ALE116" s="2"/>
      <c r="ALF116" s="2"/>
      <c r="ALG116" s="2"/>
      <c r="ALH116" s="2"/>
      <c r="ALI116" s="2"/>
      <c r="ALJ116" s="2"/>
      <c r="ALK116" s="2"/>
      <c r="ALL116" s="2"/>
      <c r="ALM116" s="2"/>
      <c r="ALN116" s="2"/>
      <c r="ALO116" s="2"/>
      <c r="ALP116" s="2"/>
      <c r="ALQ116" s="2"/>
      <c r="ALR116" s="2"/>
      <c r="ALS116" s="2"/>
      <c r="ALT116" s="2"/>
      <c r="ALU116" s="2"/>
      <c r="ALV116" s="2"/>
      <c r="ALW116" s="2"/>
      <c r="ALX116" s="2"/>
      <c r="ALY116" s="2"/>
      <c r="ALZ116" s="2"/>
      <c r="AMA116" s="2"/>
      <c r="AMB116" s="2"/>
      <c r="AMC116" s="2"/>
      <c r="AMD116" s="2"/>
      <c r="AME116" s="2"/>
      <c r="AMF116" s="2"/>
      <c r="AMG116" s="2"/>
    </row>
    <row r="117" spans="1:1022" s="3" customFormat="1" ht="57.75" customHeight="1">
      <c r="A117" s="4" t="s">
        <v>101</v>
      </c>
      <c r="B117" s="5">
        <v>5827.85</v>
      </c>
      <c r="C117" s="5">
        <v>2233.09</v>
      </c>
      <c r="D117" s="5">
        <f t="shared" ref="D117:D125" si="8">SUM(B117:C117)</f>
        <v>8060.9400000000005</v>
      </c>
      <c r="E117" s="51">
        <f>D117*E116</f>
        <v>2216.7585000000004</v>
      </c>
      <c r="F117" s="10"/>
      <c r="G117" s="10"/>
      <c r="H117" s="10"/>
      <c r="I117" s="10"/>
      <c r="J117" s="10"/>
      <c r="K117" s="1"/>
      <c r="L117" s="10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s="1"/>
      <c r="AAY117" s="1"/>
      <c r="AAZ117" s="1"/>
      <c r="ABA117" s="1"/>
      <c r="ABB117" s="1"/>
      <c r="ABC117" s="1"/>
      <c r="ABD117" s="1"/>
      <c r="ABE117" s="1"/>
      <c r="ABF117" s="1"/>
      <c r="ABG117" s="1"/>
      <c r="ABH117" s="1"/>
      <c r="ABI117" s="1"/>
      <c r="ABJ117" s="1"/>
      <c r="ABK117" s="1"/>
      <c r="ABL117" s="1"/>
      <c r="ABM117" s="1"/>
      <c r="ABN117" s="1"/>
      <c r="ABO117" s="1"/>
      <c r="ABP117" s="1"/>
      <c r="ABQ117" s="1"/>
      <c r="ABR117" s="1"/>
      <c r="ABS117" s="1"/>
      <c r="ABT117" s="1"/>
      <c r="ABU117" s="1"/>
      <c r="ABV117" s="1"/>
      <c r="ABW117" s="1"/>
      <c r="ABX117" s="1"/>
      <c r="ABY117" s="1"/>
      <c r="ABZ117" s="1"/>
      <c r="ACA117" s="1"/>
      <c r="ACB117" s="1"/>
      <c r="ACC117" s="1"/>
      <c r="ACD117" s="1"/>
      <c r="ACE117" s="1"/>
      <c r="ACF117" s="1"/>
      <c r="ACG117" s="1"/>
      <c r="ACH117" s="1"/>
      <c r="ACI117" s="1"/>
      <c r="ACJ117" s="1"/>
      <c r="ACK117" s="1"/>
      <c r="ACL117" s="1"/>
      <c r="ACM117" s="1"/>
      <c r="ACN117" s="1"/>
      <c r="ACO117" s="1"/>
      <c r="ACP117" s="1"/>
      <c r="ACQ117" s="1"/>
      <c r="ACR117" s="1"/>
      <c r="ACS117" s="1"/>
      <c r="ACT117" s="1"/>
      <c r="ACU117" s="1"/>
      <c r="ACV117" s="1"/>
      <c r="ACW117" s="1"/>
      <c r="ACX117" s="1"/>
      <c r="ACY117" s="1"/>
      <c r="ACZ117" s="1"/>
      <c r="ADA117" s="1"/>
      <c r="ADB117" s="1"/>
      <c r="ADC117" s="1"/>
      <c r="ADD117" s="1"/>
      <c r="ADE117" s="1"/>
      <c r="ADF117" s="1"/>
      <c r="ADG117" s="1"/>
      <c r="ADH117" s="1"/>
      <c r="ADI117" s="1"/>
      <c r="ADJ117" s="1"/>
      <c r="ADK117" s="1"/>
      <c r="ADL117" s="1"/>
      <c r="ADM117" s="1"/>
      <c r="ADN117" s="1"/>
      <c r="ADO117" s="1"/>
      <c r="ADP117" s="1"/>
      <c r="ADQ117" s="1"/>
      <c r="ADR117" s="1"/>
      <c r="ADS117" s="1"/>
      <c r="ADT117" s="1"/>
      <c r="ADU117" s="1"/>
      <c r="ADV117" s="1"/>
      <c r="ADW117" s="1"/>
      <c r="ADX117" s="1"/>
      <c r="ADY117" s="1"/>
      <c r="ADZ117" s="1"/>
      <c r="AEA117" s="1"/>
      <c r="AEB117" s="1"/>
      <c r="AEC117" s="1"/>
      <c r="AED117" s="1"/>
      <c r="AEE117" s="1"/>
      <c r="AEF117" s="1"/>
      <c r="AEG117" s="1"/>
      <c r="AEH117" s="1"/>
      <c r="AEI117" s="1"/>
      <c r="AEJ117" s="1"/>
      <c r="AEK117" s="1"/>
      <c r="AEL117" s="1"/>
      <c r="AEM117" s="1"/>
      <c r="AEN117" s="1"/>
      <c r="AEO117" s="1"/>
      <c r="AEP117" s="1"/>
      <c r="AEQ117" s="1"/>
      <c r="AER117" s="1"/>
      <c r="AES117" s="1"/>
      <c r="AET117" s="1"/>
      <c r="AEU117" s="1"/>
      <c r="AEV117" s="1"/>
      <c r="AEW117" s="1"/>
      <c r="AEX117" s="1"/>
      <c r="AEY117" s="1"/>
      <c r="AEZ117" s="1"/>
      <c r="AFA117" s="1"/>
      <c r="AFB117" s="1"/>
      <c r="AFC117" s="1"/>
      <c r="AFD117" s="1"/>
      <c r="AFE117" s="1"/>
      <c r="AFF117" s="1"/>
      <c r="AFG117" s="1"/>
      <c r="AFH117" s="1"/>
      <c r="AFI117" s="1"/>
      <c r="AFJ117" s="1"/>
      <c r="AFK117" s="1"/>
      <c r="AFL117" s="1"/>
      <c r="AFM117" s="1"/>
      <c r="AFN117" s="1"/>
      <c r="AFO117" s="1"/>
      <c r="AFP117" s="1"/>
      <c r="AFQ117" s="1"/>
      <c r="AFR117" s="1"/>
      <c r="AFS117" s="1"/>
      <c r="AFT117" s="1"/>
      <c r="AFU117" s="1"/>
      <c r="AFV117" s="1"/>
      <c r="AFW117" s="1"/>
      <c r="AFX117" s="1"/>
      <c r="AFY117" s="1"/>
      <c r="AFZ117" s="1"/>
      <c r="AGA117" s="1"/>
      <c r="AGB117" s="1"/>
      <c r="AGC117" s="1"/>
      <c r="AGD117" s="1"/>
      <c r="AGE117" s="1"/>
      <c r="AGF117" s="1"/>
      <c r="AGG117" s="1"/>
      <c r="AGH117" s="1"/>
      <c r="AGI117" s="1"/>
      <c r="AGJ117" s="1"/>
      <c r="AGK117" s="1"/>
      <c r="AGL117" s="1"/>
      <c r="AGM117" s="1"/>
      <c r="AGN117" s="1"/>
      <c r="AGO117" s="1"/>
      <c r="AGP117" s="1"/>
      <c r="AGQ117" s="1"/>
      <c r="AGR117" s="1"/>
      <c r="AGS117" s="1"/>
      <c r="AGT117" s="1"/>
      <c r="AGU117" s="1"/>
      <c r="AGV117" s="1"/>
      <c r="AGW117" s="1"/>
      <c r="AGX117" s="1"/>
      <c r="AGY117" s="1"/>
      <c r="AGZ117" s="1"/>
      <c r="AHA117" s="1"/>
      <c r="AHB117" s="1"/>
      <c r="AHC117" s="1"/>
      <c r="AHD117" s="1"/>
      <c r="AHE117" s="1"/>
      <c r="AHF117" s="1"/>
      <c r="AHG117" s="1"/>
      <c r="AHH117" s="1"/>
      <c r="AHI117" s="1"/>
      <c r="AHJ117" s="1"/>
      <c r="AHK117" s="1"/>
      <c r="AHL117" s="1"/>
      <c r="AHM117" s="1"/>
      <c r="AHN117" s="1"/>
      <c r="AHO117" s="1"/>
      <c r="AHP117" s="1"/>
      <c r="AHQ117" s="1"/>
      <c r="AHR117" s="1"/>
      <c r="AHS117" s="1"/>
      <c r="AHT117" s="1"/>
      <c r="AHU117" s="1"/>
      <c r="AHV117" s="1"/>
      <c r="AHW117" s="1"/>
      <c r="AHX117" s="1"/>
      <c r="AHY117" s="1"/>
      <c r="AHZ117" s="1"/>
      <c r="AIA117" s="1"/>
      <c r="AIB117" s="1"/>
      <c r="AIC117" s="1"/>
      <c r="AID117" s="1"/>
      <c r="AIE117" s="1"/>
      <c r="AIF117" s="1"/>
      <c r="AIG117" s="1"/>
      <c r="AIH117" s="1"/>
      <c r="AII117" s="1"/>
      <c r="AIJ117" s="1"/>
      <c r="AIK117" s="1"/>
      <c r="AIL117" s="1"/>
      <c r="AIM117" s="1"/>
      <c r="AIN117" s="1"/>
      <c r="AIO117" s="1"/>
      <c r="AIP117" s="1"/>
      <c r="AIQ117" s="1"/>
      <c r="AIR117" s="1"/>
      <c r="AIS117" s="1"/>
      <c r="AIT117" s="1"/>
      <c r="AIU117" s="1"/>
      <c r="AIV117" s="1"/>
      <c r="AIW117" s="1"/>
      <c r="AIX117" s="1"/>
      <c r="AIY117" s="1"/>
      <c r="AIZ117" s="1"/>
      <c r="AJA117" s="1"/>
      <c r="AJB117" s="1"/>
      <c r="AJC117" s="1"/>
      <c r="AJD117" s="1"/>
      <c r="AJE117" s="1"/>
      <c r="AJF117" s="1"/>
      <c r="AJG117" s="1"/>
      <c r="AJH117" s="1"/>
      <c r="AJI117" s="1"/>
      <c r="AJJ117" s="1"/>
      <c r="AJK117" s="1"/>
      <c r="AJL117" s="1"/>
      <c r="AJM117" s="1"/>
      <c r="AJN117" s="1"/>
      <c r="AJO117" s="1"/>
      <c r="AJP117" s="1"/>
      <c r="AJQ117" s="1"/>
      <c r="AJR117" s="1"/>
      <c r="AJS117" s="1"/>
      <c r="AJT117" s="1"/>
      <c r="AJU117" s="1"/>
      <c r="AJV117" s="1"/>
      <c r="AJW117" s="1"/>
      <c r="AJX117" s="1"/>
      <c r="AJY117" s="1"/>
      <c r="AJZ117" s="1"/>
      <c r="AKA117" s="1"/>
      <c r="AKB117" s="1"/>
      <c r="AKC117" s="1"/>
      <c r="AKD117" s="1"/>
      <c r="AKE117" s="1"/>
      <c r="AKF117" s="1"/>
      <c r="AKG117" s="1"/>
      <c r="AKH117" s="1"/>
      <c r="AKI117" s="1"/>
      <c r="AKJ117" s="1"/>
      <c r="AKK117" s="1"/>
      <c r="AKL117" s="1"/>
      <c r="AKM117" s="1"/>
      <c r="AKN117" s="1"/>
      <c r="AKO117" s="1"/>
      <c r="AKP117" s="1"/>
      <c r="AKQ117" s="1"/>
      <c r="AKR117" s="1"/>
      <c r="AKS117" s="1"/>
      <c r="AKT117" s="1"/>
      <c r="AKU117" s="1"/>
      <c r="AKV117" s="1"/>
      <c r="AKW117" s="1"/>
      <c r="AKX117" s="1"/>
      <c r="AKY117" s="1"/>
      <c r="AKZ117" s="1"/>
      <c r="ALA117" s="1"/>
      <c r="ALB117" s="1"/>
      <c r="ALC117" s="1"/>
      <c r="ALD117" s="1"/>
      <c r="ALE117" s="1"/>
      <c r="ALF117" s="1"/>
      <c r="ALG117" s="1"/>
      <c r="ALH117" s="1"/>
      <c r="ALI117" s="1"/>
      <c r="ALJ117" s="1"/>
      <c r="ALK117" s="1"/>
      <c r="ALL117" s="1"/>
      <c r="ALM117" s="1"/>
      <c r="ALN117" s="1"/>
      <c r="ALO117" s="1"/>
      <c r="ALP117" s="1"/>
      <c r="ALQ117" s="1"/>
      <c r="ALR117" s="1"/>
      <c r="ALS117" s="1"/>
      <c r="ALT117" s="1"/>
      <c r="ALU117" s="1"/>
      <c r="ALV117" s="1"/>
      <c r="ALW117" s="1"/>
      <c r="ALX117" s="1"/>
      <c r="ALY117" s="1"/>
      <c r="ALZ117" s="1"/>
      <c r="AMA117" s="1"/>
      <c r="AMB117" s="1"/>
      <c r="AMC117" s="1"/>
      <c r="AMD117" s="1"/>
      <c r="AME117" s="1"/>
      <c r="AMF117" s="2"/>
      <c r="AMG117" s="2"/>
    </row>
    <row r="118" spans="1:1022" s="3" customFormat="1" ht="42.4" customHeight="1">
      <c r="A118" s="4" t="s">
        <v>102</v>
      </c>
      <c r="B118" s="5">
        <v>516.22</v>
      </c>
      <c r="C118" s="5">
        <v>945.81</v>
      </c>
      <c r="D118" s="5">
        <f t="shared" si="8"/>
        <v>1462.03</v>
      </c>
      <c r="E118" s="51">
        <f>D118*E116</f>
        <v>402.05825000000004</v>
      </c>
      <c r="F118" s="10"/>
      <c r="G118" s="10"/>
      <c r="H118" s="10"/>
      <c r="I118" s="10"/>
      <c r="J118" s="10"/>
      <c r="K118" s="1"/>
      <c r="L118" s="10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  <c r="AAD118" s="1"/>
      <c r="AAE118" s="1"/>
      <c r="AAF118" s="1"/>
      <c r="AAG118" s="1"/>
      <c r="AAH118" s="1"/>
      <c r="AAI118" s="1"/>
      <c r="AAJ118" s="1"/>
      <c r="AAK118" s="1"/>
      <c r="AAL118" s="1"/>
      <c r="AAM118" s="1"/>
      <c r="AAN118" s="1"/>
      <c r="AAO118" s="1"/>
      <c r="AAP118" s="1"/>
      <c r="AAQ118" s="1"/>
      <c r="AAR118" s="1"/>
      <c r="AAS118" s="1"/>
      <c r="AAT118" s="1"/>
      <c r="AAU118" s="1"/>
      <c r="AAV118" s="1"/>
      <c r="AAW118" s="1"/>
      <c r="AAX118" s="1"/>
      <c r="AAY118" s="1"/>
      <c r="AAZ118" s="1"/>
      <c r="ABA118" s="1"/>
      <c r="ABB118" s="1"/>
      <c r="ABC118" s="1"/>
      <c r="ABD118" s="1"/>
      <c r="ABE118" s="1"/>
      <c r="ABF118" s="1"/>
      <c r="ABG118" s="1"/>
      <c r="ABH118" s="1"/>
      <c r="ABI118" s="1"/>
      <c r="ABJ118" s="1"/>
      <c r="ABK118" s="1"/>
      <c r="ABL118" s="1"/>
      <c r="ABM118" s="1"/>
      <c r="ABN118" s="1"/>
      <c r="ABO118" s="1"/>
      <c r="ABP118" s="1"/>
      <c r="ABQ118" s="1"/>
      <c r="ABR118" s="1"/>
      <c r="ABS118" s="1"/>
      <c r="ABT118" s="1"/>
      <c r="ABU118" s="1"/>
      <c r="ABV118" s="1"/>
      <c r="ABW118" s="1"/>
      <c r="ABX118" s="1"/>
      <c r="ABY118" s="1"/>
      <c r="ABZ118" s="1"/>
      <c r="ACA118" s="1"/>
      <c r="ACB118" s="1"/>
      <c r="ACC118" s="1"/>
      <c r="ACD118" s="1"/>
      <c r="ACE118" s="1"/>
      <c r="ACF118" s="1"/>
      <c r="ACG118" s="1"/>
      <c r="ACH118" s="1"/>
      <c r="ACI118" s="1"/>
      <c r="ACJ118" s="1"/>
      <c r="ACK118" s="1"/>
      <c r="ACL118" s="1"/>
      <c r="ACM118" s="1"/>
      <c r="ACN118" s="1"/>
      <c r="ACO118" s="1"/>
      <c r="ACP118" s="1"/>
      <c r="ACQ118" s="1"/>
      <c r="ACR118" s="1"/>
      <c r="ACS118" s="1"/>
      <c r="ACT118" s="1"/>
      <c r="ACU118" s="1"/>
      <c r="ACV118" s="1"/>
      <c r="ACW118" s="1"/>
      <c r="ACX118" s="1"/>
      <c r="ACY118" s="1"/>
      <c r="ACZ118" s="1"/>
      <c r="ADA118" s="1"/>
      <c r="ADB118" s="1"/>
      <c r="ADC118" s="1"/>
      <c r="ADD118" s="1"/>
      <c r="ADE118" s="1"/>
      <c r="ADF118" s="1"/>
      <c r="ADG118" s="1"/>
      <c r="ADH118" s="1"/>
      <c r="ADI118" s="1"/>
      <c r="ADJ118" s="1"/>
      <c r="ADK118" s="1"/>
      <c r="ADL118" s="1"/>
      <c r="ADM118" s="1"/>
      <c r="ADN118" s="1"/>
      <c r="ADO118" s="1"/>
      <c r="ADP118" s="1"/>
      <c r="ADQ118" s="1"/>
      <c r="ADR118" s="1"/>
      <c r="ADS118" s="1"/>
      <c r="ADT118" s="1"/>
      <c r="ADU118" s="1"/>
      <c r="ADV118" s="1"/>
      <c r="ADW118" s="1"/>
      <c r="ADX118" s="1"/>
      <c r="ADY118" s="1"/>
      <c r="ADZ118" s="1"/>
      <c r="AEA118" s="1"/>
      <c r="AEB118" s="1"/>
      <c r="AEC118" s="1"/>
      <c r="AED118" s="1"/>
      <c r="AEE118" s="1"/>
      <c r="AEF118" s="1"/>
      <c r="AEG118" s="1"/>
      <c r="AEH118" s="1"/>
      <c r="AEI118" s="1"/>
      <c r="AEJ118" s="1"/>
      <c r="AEK118" s="1"/>
      <c r="AEL118" s="1"/>
      <c r="AEM118" s="1"/>
      <c r="AEN118" s="1"/>
      <c r="AEO118" s="1"/>
      <c r="AEP118" s="1"/>
      <c r="AEQ118" s="1"/>
      <c r="AER118" s="1"/>
      <c r="AES118" s="1"/>
      <c r="AET118" s="1"/>
      <c r="AEU118" s="1"/>
      <c r="AEV118" s="1"/>
      <c r="AEW118" s="1"/>
      <c r="AEX118" s="1"/>
      <c r="AEY118" s="1"/>
      <c r="AEZ118" s="1"/>
      <c r="AFA118" s="1"/>
      <c r="AFB118" s="1"/>
      <c r="AFC118" s="1"/>
      <c r="AFD118" s="1"/>
      <c r="AFE118" s="1"/>
      <c r="AFF118" s="1"/>
      <c r="AFG118" s="1"/>
      <c r="AFH118" s="1"/>
      <c r="AFI118" s="1"/>
      <c r="AFJ118" s="1"/>
      <c r="AFK118" s="1"/>
      <c r="AFL118" s="1"/>
      <c r="AFM118" s="1"/>
      <c r="AFN118" s="1"/>
      <c r="AFO118" s="1"/>
      <c r="AFP118" s="1"/>
      <c r="AFQ118" s="1"/>
      <c r="AFR118" s="1"/>
      <c r="AFS118" s="1"/>
      <c r="AFT118" s="1"/>
      <c r="AFU118" s="1"/>
      <c r="AFV118" s="1"/>
      <c r="AFW118" s="1"/>
      <c r="AFX118" s="1"/>
      <c r="AFY118" s="1"/>
      <c r="AFZ118" s="1"/>
      <c r="AGA118" s="1"/>
      <c r="AGB118" s="1"/>
      <c r="AGC118" s="1"/>
      <c r="AGD118" s="1"/>
      <c r="AGE118" s="1"/>
      <c r="AGF118" s="1"/>
      <c r="AGG118" s="1"/>
      <c r="AGH118" s="1"/>
      <c r="AGI118" s="1"/>
      <c r="AGJ118" s="1"/>
      <c r="AGK118" s="1"/>
      <c r="AGL118" s="1"/>
      <c r="AGM118" s="1"/>
      <c r="AGN118" s="1"/>
      <c r="AGO118" s="1"/>
      <c r="AGP118" s="1"/>
      <c r="AGQ118" s="1"/>
      <c r="AGR118" s="1"/>
      <c r="AGS118" s="1"/>
      <c r="AGT118" s="1"/>
      <c r="AGU118" s="1"/>
      <c r="AGV118" s="1"/>
      <c r="AGW118" s="1"/>
      <c r="AGX118" s="1"/>
      <c r="AGY118" s="1"/>
      <c r="AGZ118" s="1"/>
      <c r="AHA118" s="1"/>
      <c r="AHB118" s="1"/>
      <c r="AHC118" s="1"/>
      <c r="AHD118" s="1"/>
      <c r="AHE118" s="1"/>
      <c r="AHF118" s="1"/>
      <c r="AHG118" s="1"/>
      <c r="AHH118" s="1"/>
      <c r="AHI118" s="1"/>
      <c r="AHJ118" s="1"/>
      <c r="AHK118" s="1"/>
      <c r="AHL118" s="1"/>
      <c r="AHM118" s="1"/>
      <c r="AHN118" s="1"/>
      <c r="AHO118" s="1"/>
      <c r="AHP118" s="1"/>
      <c r="AHQ118" s="1"/>
      <c r="AHR118" s="1"/>
      <c r="AHS118" s="1"/>
      <c r="AHT118" s="1"/>
      <c r="AHU118" s="1"/>
      <c r="AHV118" s="1"/>
      <c r="AHW118" s="1"/>
      <c r="AHX118" s="1"/>
      <c r="AHY118" s="1"/>
      <c r="AHZ118" s="1"/>
      <c r="AIA118" s="1"/>
      <c r="AIB118" s="1"/>
      <c r="AIC118" s="1"/>
      <c r="AID118" s="1"/>
      <c r="AIE118" s="1"/>
      <c r="AIF118" s="1"/>
      <c r="AIG118" s="1"/>
      <c r="AIH118" s="1"/>
      <c r="AII118" s="1"/>
      <c r="AIJ118" s="1"/>
      <c r="AIK118" s="1"/>
      <c r="AIL118" s="1"/>
      <c r="AIM118" s="1"/>
      <c r="AIN118" s="1"/>
      <c r="AIO118" s="1"/>
      <c r="AIP118" s="1"/>
      <c r="AIQ118" s="1"/>
      <c r="AIR118" s="1"/>
      <c r="AIS118" s="1"/>
      <c r="AIT118" s="1"/>
      <c r="AIU118" s="1"/>
      <c r="AIV118" s="1"/>
      <c r="AIW118" s="1"/>
      <c r="AIX118" s="1"/>
      <c r="AIY118" s="1"/>
      <c r="AIZ118" s="1"/>
      <c r="AJA118" s="1"/>
      <c r="AJB118" s="1"/>
      <c r="AJC118" s="1"/>
      <c r="AJD118" s="1"/>
      <c r="AJE118" s="1"/>
      <c r="AJF118" s="1"/>
      <c r="AJG118" s="1"/>
      <c r="AJH118" s="1"/>
      <c r="AJI118" s="1"/>
      <c r="AJJ118" s="1"/>
      <c r="AJK118" s="1"/>
      <c r="AJL118" s="1"/>
      <c r="AJM118" s="1"/>
      <c r="AJN118" s="1"/>
      <c r="AJO118" s="1"/>
      <c r="AJP118" s="1"/>
      <c r="AJQ118" s="1"/>
      <c r="AJR118" s="1"/>
      <c r="AJS118" s="1"/>
      <c r="AJT118" s="1"/>
      <c r="AJU118" s="1"/>
      <c r="AJV118" s="1"/>
      <c r="AJW118" s="1"/>
      <c r="AJX118" s="1"/>
      <c r="AJY118" s="1"/>
      <c r="AJZ118" s="1"/>
      <c r="AKA118" s="1"/>
      <c r="AKB118" s="1"/>
      <c r="AKC118" s="1"/>
      <c r="AKD118" s="1"/>
      <c r="AKE118" s="1"/>
      <c r="AKF118" s="1"/>
      <c r="AKG118" s="1"/>
      <c r="AKH118" s="1"/>
      <c r="AKI118" s="1"/>
      <c r="AKJ118" s="1"/>
      <c r="AKK118" s="1"/>
      <c r="AKL118" s="1"/>
      <c r="AKM118" s="1"/>
      <c r="AKN118" s="1"/>
      <c r="AKO118" s="1"/>
      <c r="AKP118" s="1"/>
      <c r="AKQ118" s="1"/>
      <c r="AKR118" s="1"/>
      <c r="AKS118" s="1"/>
      <c r="AKT118" s="1"/>
      <c r="AKU118" s="1"/>
      <c r="AKV118" s="1"/>
      <c r="AKW118" s="1"/>
      <c r="AKX118" s="1"/>
      <c r="AKY118" s="1"/>
      <c r="AKZ118" s="1"/>
      <c r="ALA118" s="1"/>
      <c r="ALB118" s="1"/>
      <c r="ALC118" s="1"/>
      <c r="ALD118" s="1"/>
      <c r="ALE118" s="1"/>
      <c r="ALF118" s="1"/>
      <c r="ALG118" s="1"/>
      <c r="ALH118" s="1"/>
      <c r="ALI118" s="1"/>
      <c r="ALJ118" s="1"/>
      <c r="ALK118" s="1"/>
      <c r="ALL118" s="1"/>
      <c r="ALM118" s="1"/>
      <c r="ALN118" s="1"/>
      <c r="ALO118" s="1"/>
      <c r="ALP118" s="1"/>
      <c r="ALQ118" s="1"/>
      <c r="ALR118" s="1"/>
      <c r="ALS118" s="1"/>
      <c r="ALT118" s="1"/>
      <c r="ALU118" s="1"/>
      <c r="ALV118" s="1"/>
      <c r="ALW118" s="1"/>
      <c r="ALX118" s="1"/>
      <c r="ALY118" s="1"/>
      <c r="ALZ118" s="1"/>
      <c r="AMA118" s="1"/>
      <c r="AMB118" s="1"/>
      <c r="AMC118" s="1"/>
      <c r="AMD118" s="1"/>
      <c r="AME118" s="1"/>
      <c r="AMF118" s="2"/>
      <c r="AMG118" s="2"/>
    </row>
    <row r="119" spans="1:1022" s="3" customFormat="1" ht="50.25" customHeight="1">
      <c r="A119" s="4" t="s">
        <v>103</v>
      </c>
      <c r="B119" s="5">
        <v>330</v>
      </c>
      <c r="C119" s="5">
        <v>0</v>
      </c>
      <c r="D119" s="5">
        <f t="shared" si="8"/>
        <v>330</v>
      </c>
      <c r="E119" s="51">
        <f>D119*E116</f>
        <v>90.750000000000014</v>
      </c>
      <c r="F119" s="10"/>
      <c r="G119" s="10"/>
      <c r="H119" s="10"/>
      <c r="I119" s="10"/>
      <c r="J119" s="10"/>
      <c r="K119" s="1"/>
      <c r="L119" s="10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  <c r="AAD119" s="1"/>
      <c r="AAE119" s="1"/>
      <c r="AAF119" s="1"/>
      <c r="AAG119" s="1"/>
      <c r="AAH119" s="1"/>
      <c r="AAI119" s="1"/>
      <c r="AAJ119" s="1"/>
      <c r="AAK119" s="1"/>
      <c r="AAL119" s="1"/>
      <c r="AAM119" s="1"/>
      <c r="AAN119" s="1"/>
      <c r="AAO119" s="1"/>
      <c r="AAP119" s="1"/>
      <c r="AAQ119" s="1"/>
      <c r="AAR119" s="1"/>
      <c r="AAS119" s="1"/>
      <c r="AAT119" s="1"/>
      <c r="AAU119" s="1"/>
      <c r="AAV119" s="1"/>
      <c r="AAW119" s="1"/>
      <c r="AAX119" s="1"/>
      <c r="AAY119" s="1"/>
      <c r="AAZ119" s="1"/>
      <c r="ABA119" s="1"/>
      <c r="ABB119" s="1"/>
      <c r="ABC119" s="1"/>
      <c r="ABD119" s="1"/>
      <c r="ABE119" s="1"/>
      <c r="ABF119" s="1"/>
      <c r="ABG119" s="1"/>
      <c r="ABH119" s="1"/>
      <c r="ABI119" s="1"/>
      <c r="ABJ119" s="1"/>
      <c r="ABK119" s="1"/>
      <c r="ABL119" s="1"/>
      <c r="ABM119" s="1"/>
      <c r="ABN119" s="1"/>
      <c r="ABO119" s="1"/>
      <c r="ABP119" s="1"/>
      <c r="ABQ119" s="1"/>
      <c r="ABR119" s="1"/>
      <c r="ABS119" s="1"/>
      <c r="ABT119" s="1"/>
      <c r="ABU119" s="1"/>
      <c r="ABV119" s="1"/>
      <c r="ABW119" s="1"/>
      <c r="ABX119" s="1"/>
      <c r="ABY119" s="1"/>
      <c r="ABZ119" s="1"/>
      <c r="ACA119" s="1"/>
      <c r="ACB119" s="1"/>
      <c r="ACC119" s="1"/>
      <c r="ACD119" s="1"/>
      <c r="ACE119" s="1"/>
      <c r="ACF119" s="1"/>
      <c r="ACG119" s="1"/>
      <c r="ACH119" s="1"/>
      <c r="ACI119" s="1"/>
      <c r="ACJ119" s="1"/>
      <c r="ACK119" s="1"/>
      <c r="ACL119" s="1"/>
      <c r="ACM119" s="1"/>
      <c r="ACN119" s="1"/>
      <c r="ACO119" s="1"/>
      <c r="ACP119" s="1"/>
      <c r="ACQ119" s="1"/>
      <c r="ACR119" s="1"/>
      <c r="ACS119" s="1"/>
      <c r="ACT119" s="1"/>
      <c r="ACU119" s="1"/>
      <c r="ACV119" s="1"/>
      <c r="ACW119" s="1"/>
      <c r="ACX119" s="1"/>
      <c r="ACY119" s="1"/>
      <c r="ACZ119" s="1"/>
      <c r="ADA119" s="1"/>
      <c r="ADB119" s="1"/>
      <c r="ADC119" s="1"/>
      <c r="ADD119" s="1"/>
      <c r="ADE119" s="1"/>
      <c r="ADF119" s="1"/>
      <c r="ADG119" s="1"/>
      <c r="ADH119" s="1"/>
      <c r="ADI119" s="1"/>
      <c r="ADJ119" s="1"/>
      <c r="ADK119" s="1"/>
      <c r="ADL119" s="1"/>
      <c r="ADM119" s="1"/>
      <c r="ADN119" s="1"/>
      <c r="ADO119" s="1"/>
      <c r="ADP119" s="1"/>
      <c r="ADQ119" s="1"/>
      <c r="ADR119" s="1"/>
      <c r="ADS119" s="1"/>
      <c r="ADT119" s="1"/>
      <c r="ADU119" s="1"/>
      <c r="ADV119" s="1"/>
      <c r="ADW119" s="1"/>
      <c r="ADX119" s="1"/>
      <c r="ADY119" s="1"/>
      <c r="ADZ119" s="1"/>
      <c r="AEA119" s="1"/>
      <c r="AEB119" s="1"/>
      <c r="AEC119" s="1"/>
      <c r="AED119" s="1"/>
      <c r="AEE119" s="1"/>
      <c r="AEF119" s="1"/>
      <c r="AEG119" s="1"/>
      <c r="AEH119" s="1"/>
      <c r="AEI119" s="1"/>
      <c r="AEJ119" s="1"/>
      <c r="AEK119" s="1"/>
      <c r="AEL119" s="1"/>
      <c r="AEM119" s="1"/>
      <c r="AEN119" s="1"/>
      <c r="AEO119" s="1"/>
      <c r="AEP119" s="1"/>
      <c r="AEQ119" s="1"/>
      <c r="AER119" s="1"/>
      <c r="AES119" s="1"/>
      <c r="AET119" s="1"/>
      <c r="AEU119" s="1"/>
      <c r="AEV119" s="1"/>
      <c r="AEW119" s="1"/>
      <c r="AEX119" s="1"/>
      <c r="AEY119" s="1"/>
      <c r="AEZ119" s="1"/>
      <c r="AFA119" s="1"/>
      <c r="AFB119" s="1"/>
      <c r="AFC119" s="1"/>
      <c r="AFD119" s="1"/>
      <c r="AFE119" s="1"/>
      <c r="AFF119" s="1"/>
      <c r="AFG119" s="1"/>
      <c r="AFH119" s="1"/>
      <c r="AFI119" s="1"/>
      <c r="AFJ119" s="1"/>
      <c r="AFK119" s="1"/>
      <c r="AFL119" s="1"/>
      <c r="AFM119" s="1"/>
      <c r="AFN119" s="1"/>
      <c r="AFO119" s="1"/>
      <c r="AFP119" s="1"/>
      <c r="AFQ119" s="1"/>
      <c r="AFR119" s="1"/>
      <c r="AFS119" s="1"/>
      <c r="AFT119" s="1"/>
      <c r="AFU119" s="1"/>
      <c r="AFV119" s="1"/>
      <c r="AFW119" s="1"/>
      <c r="AFX119" s="1"/>
      <c r="AFY119" s="1"/>
      <c r="AFZ119" s="1"/>
      <c r="AGA119" s="1"/>
      <c r="AGB119" s="1"/>
      <c r="AGC119" s="1"/>
      <c r="AGD119" s="1"/>
      <c r="AGE119" s="1"/>
      <c r="AGF119" s="1"/>
      <c r="AGG119" s="1"/>
      <c r="AGH119" s="1"/>
      <c r="AGI119" s="1"/>
      <c r="AGJ119" s="1"/>
      <c r="AGK119" s="1"/>
      <c r="AGL119" s="1"/>
      <c r="AGM119" s="1"/>
      <c r="AGN119" s="1"/>
      <c r="AGO119" s="1"/>
      <c r="AGP119" s="1"/>
      <c r="AGQ119" s="1"/>
      <c r="AGR119" s="1"/>
      <c r="AGS119" s="1"/>
      <c r="AGT119" s="1"/>
      <c r="AGU119" s="1"/>
      <c r="AGV119" s="1"/>
      <c r="AGW119" s="1"/>
      <c r="AGX119" s="1"/>
      <c r="AGY119" s="1"/>
      <c r="AGZ119" s="1"/>
      <c r="AHA119" s="1"/>
      <c r="AHB119" s="1"/>
      <c r="AHC119" s="1"/>
      <c r="AHD119" s="1"/>
      <c r="AHE119" s="1"/>
      <c r="AHF119" s="1"/>
      <c r="AHG119" s="1"/>
      <c r="AHH119" s="1"/>
      <c r="AHI119" s="1"/>
      <c r="AHJ119" s="1"/>
      <c r="AHK119" s="1"/>
      <c r="AHL119" s="1"/>
      <c r="AHM119" s="1"/>
      <c r="AHN119" s="1"/>
      <c r="AHO119" s="1"/>
      <c r="AHP119" s="1"/>
      <c r="AHQ119" s="1"/>
      <c r="AHR119" s="1"/>
      <c r="AHS119" s="1"/>
      <c r="AHT119" s="1"/>
      <c r="AHU119" s="1"/>
      <c r="AHV119" s="1"/>
      <c r="AHW119" s="1"/>
      <c r="AHX119" s="1"/>
      <c r="AHY119" s="1"/>
      <c r="AHZ119" s="1"/>
      <c r="AIA119" s="1"/>
      <c r="AIB119" s="1"/>
      <c r="AIC119" s="1"/>
      <c r="AID119" s="1"/>
      <c r="AIE119" s="1"/>
      <c r="AIF119" s="1"/>
      <c r="AIG119" s="1"/>
      <c r="AIH119" s="1"/>
      <c r="AII119" s="1"/>
      <c r="AIJ119" s="1"/>
      <c r="AIK119" s="1"/>
      <c r="AIL119" s="1"/>
      <c r="AIM119" s="1"/>
      <c r="AIN119" s="1"/>
      <c r="AIO119" s="1"/>
      <c r="AIP119" s="1"/>
      <c r="AIQ119" s="1"/>
      <c r="AIR119" s="1"/>
      <c r="AIS119" s="1"/>
      <c r="AIT119" s="1"/>
      <c r="AIU119" s="1"/>
      <c r="AIV119" s="1"/>
      <c r="AIW119" s="1"/>
      <c r="AIX119" s="1"/>
      <c r="AIY119" s="1"/>
      <c r="AIZ119" s="1"/>
      <c r="AJA119" s="1"/>
      <c r="AJB119" s="1"/>
      <c r="AJC119" s="1"/>
      <c r="AJD119" s="1"/>
      <c r="AJE119" s="1"/>
      <c r="AJF119" s="1"/>
      <c r="AJG119" s="1"/>
      <c r="AJH119" s="1"/>
      <c r="AJI119" s="1"/>
      <c r="AJJ119" s="1"/>
      <c r="AJK119" s="1"/>
      <c r="AJL119" s="1"/>
      <c r="AJM119" s="1"/>
      <c r="AJN119" s="1"/>
      <c r="AJO119" s="1"/>
      <c r="AJP119" s="1"/>
      <c r="AJQ119" s="1"/>
      <c r="AJR119" s="1"/>
      <c r="AJS119" s="1"/>
      <c r="AJT119" s="1"/>
      <c r="AJU119" s="1"/>
      <c r="AJV119" s="1"/>
      <c r="AJW119" s="1"/>
      <c r="AJX119" s="1"/>
      <c r="AJY119" s="1"/>
      <c r="AJZ119" s="1"/>
      <c r="AKA119" s="1"/>
      <c r="AKB119" s="1"/>
      <c r="AKC119" s="1"/>
      <c r="AKD119" s="1"/>
      <c r="AKE119" s="1"/>
      <c r="AKF119" s="1"/>
      <c r="AKG119" s="1"/>
      <c r="AKH119" s="1"/>
      <c r="AKI119" s="1"/>
      <c r="AKJ119" s="1"/>
      <c r="AKK119" s="1"/>
      <c r="AKL119" s="1"/>
      <c r="AKM119" s="1"/>
      <c r="AKN119" s="1"/>
      <c r="AKO119" s="1"/>
      <c r="AKP119" s="1"/>
      <c r="AKQ119" s="1"/>
      <c r="AKR119" s="1"/>
      <c r="AKS119" s="1"/>
      <c r="AKT119" s="1"/>
      <c r="AKU119" s="1"/>
      <c r="AKV119" s="1"/>
      <c r="AKW119" s="1"/>
      <c r="AKX119" s="1"/>
      <c r="AKY119" s="1"/>
      <c r="AKZ119" s="1"/>
      <c r="ALA119" s="1"/>
      <c r="ALB119" s="1"/>
      <c r="ALC119" s="1"/>
      <c r="ALD119" s="1"/>
      <c r="ALE119" s="1"/>
      <c r="ALF119" s="1"/>
      <c r="ALG119" s="1"/>
      <c r="ALH119" s="1"/>
      <c r="ALI119" s="1"/>
      <c r="ALJ119" s="1"/>
      <c r="ALK119" s="1"/>
      <c r="ALL119" s="1"/>
      <c r="ALM119" s="1"/>
      <c r="ALN119" s="1"/>
      <c r="ALO119" s="1"/>
      <c r="ALP119" s="1"/>
      <c r="ALQ119" s="1"/>
      <c r="ALR119" s="1"/>
      <c r="ALS119" s="1"/>
      <c r="ALT119" s="1"/>
      <c r="ALU119" s="1"/>
      <c r="ALV119" s="1"/>
      <c r="ALW119" s="1"/>
      <c r="ALX119" s="1"/>
      <c r="ALY119" s="1"/>
      <c r="ALZ119" s="1"/>
      <c r="AMA119" s="1"/>
      <c r="AMB119" s="1"/>
      <c r="AMC119" s="1"/>
      <c r="AMD119" s="1"/>
      <c r="AME119" s="1"/>
      <c r="AMF119" s="2"/>
      <c r="AMG119" s="2"/>
    </row>
    <row r="120" spans="1:1022" s="3" customFormat="1" ht="42.4" customHeight="1">
      <c r="A120" s="4" t="s">
        <v>104</v>
      </c>
      <c r="B120" s="5">
        <v>1593.83</v>
      </c>
      <c r="C120" s="5">
        <v>663.39</v>
      </c>
      <c r="D120" s="5">
        <f t="shared" si="8"/>
        <v>2257.2199999999998</v>
      </c>
      <c r="E120" s="51">
        <f>D120*E116</f>
        <v>620.7355</v>
      </c>
      <c r="F120" s="10"/>
      <c r="G120" s="10"/>
      <c r="H120" s="10"/>
      <c r="I120" s="10"/>
      <c r="J120" s="10"/>
      <c r="K120" s="1"/>
      <c r="L120" s="10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  <c r="AAD120" s="1"/>
      <c r="AAE120" s="1"/>
      <c r="AAF120" s="1"/>
      <c r="AAG120" s="1"/>
      <c r="AAH120" s="1"/>
      <c r="AAI120" s="1"/>
      <c r="AAJ120" s="1"/>
      <c r="AAK120" s="1"/>
      <c r="AAL120" s="1"/>
      <c r="AAM120" s="1"/>
      <c r="AAN120" s="1"/>
      <c r="AAO120" s="1"/>
      <c r="AAP120" s="1"/>
      <c r="AAQ120" s="1"/>
      <c r="AAR120" s="1"/>
      <c r="AAS120" s="1"/>
      <c r="AAT120" s="1"/>
      <c r="AAU120" s="1"/>
      <c r="AAV120" s="1"/>
      <c r="AAW120" s="1"/>
      <c r="AAX120" s="1"/>
      <c r="AAY120" s="1"/>
      <c r="AAZ120" s="1"/>
      <c r="ABA120" s="1"/>
      <c r="ABB120" s="1"/>
      <c r="ABC120" s="1"/>
      <c r="ABD120" s="1"/>
      <c r="ABE120" s="1"/>
      <c r="ABF120" s="1"/>
      <c r="ABG120" s="1"/>
      <c r="ABH120" s="1"/>
      <c r="ABI120" s="1"/>
      <c r="ABJ120" s="1"/>
      <c r="ABK120" s="1"/>
      <c r="ABL120" s="1"/>
      <c r="ABM120" s="1"/>
      <c r="ABN120" s="1"/>
      <c r="ABO120" s="1"/>
      <c r="ABP120" s="1"/>
      <c r="ABQ120" s="1"/>
      <c r="ABR120" s="1"/>
      <c r="ABS120" s="1"/>
      <c r="ABT120" s="1"/>
      <c r="ABU120" s="1"/>
      <c r="ABV120" s="1"/>
      <c r="ABW120" s="1"/>
      <c r="ABX120" s="1"/>
      <c r="ABY120" s="1"/>
      <c r="ABZ120" s="1"/>
      <c r="ACA120" s="1"/>
      <c r="ACB120" s="1"/>
      <c r="ACC120" s="1"/>
      <c r="ACD120" s="1"/>
      <c r="ACE120" s="1"/>
      <c r="ACF120" s="1"/>
      <c r="ACG120" s="1"/>
      <c r="ACH120" s="1"/>
      <c r="ACI120" s="1"/>
      <c r="ACJ120" s="1"/>
      <c r="ACK120" s="1"/>
      <c r="ACL120" s="1"/>
      <c r="ACM120" s="1"/>
      <c r="ACN120" s="1"/>
      <c r="ACO120" s="1"/>
      <c r="ACP120" s="1"/>
      <c r="ACQ120" s="1"/>
      <c r="ACR120" s="1"/>
      <c r="ACS120" s="1"/>
      <c r="ACT120" s="1"/>
      <c r="ACU120" s="1"/>
      <c r="ACV120" s="1"/>
      <c r="ACW120" s="1"/>
      <c r="ACX120" s="1"/>
      <c r="ACY120" s="1"/>
      <c r="ACZ120" s="1"/>
      <c r="ADA120" s="1"/>
      <c r="ADB120" s="1"/>
      <c r="ADC120" s="1"/>
      <c r="ADD120" s="1"/>
      <c r="ADE120" s="1"/>
      <c r="ADF120" s="1"/>
      <c r="ADG120" s="1"/>
      <c r="ADH120" s="1"/>
      <c r="ADI120" s="1"/>
      <c r="ADJ120" s="1"/>
      <c r="ADK120" s="1"/>
      <c r="ADL120" s="1"/>
      <c r="ADM120" s="1"/>
      <c r="ADN120" s="1"/>
      <c r="ADO120" s="1"/>
      <c r="ADP120" s="1"/>
      <c r="ADQ120" s="1"/>
      <c r="ADR120" s="1"/>
      <c r="ADS120" s="1"/>
      <c r="ADT120" s="1"/>
      <c r="ADU120" s="1"/>
      <c r="ADV120" s="1"/>
      <c r="ADW120" s="1"/>
      <c r="ADX120" s="1"/>
      <c r="ADY120" s="1"/>
      <c r="ADZ120" s="1"/>
      <c r="AEA120" s="1"/>
      <c r="AEB120" s="1"/>
      <c r="AEC120" s="1"/>
      <c r="AED120" s="1"/>
      <c r="AEE120" s="1"/>
      <c r="AEF120" s="1"/>
      <c r="AEG120" s="1"/>
      <c r="AEH120" s="1"/>
      <c r="AEI120" s="1"/>
      <c r="AEJ120" s="1"/>
      <c r="AEK120" s="1"/>
      <c r="AEL120" s="1"/>
      <c r="AEM120" s="1"/>
      <c r="AEN120" s="1"/>
      <c r="AEO120" s="1"/>
      <c r="AEP120" s="1"/>
      <c r="AEQ120" s="1"/>
      <c r="AER120" s="1"/>
      <c r="AES120" s="1"/>
      <c r="AET120" s="1"/>
      <c r="AEU120" s="1"/>
      <c r="AEV120" s="1"/>
      <c r="AEW120" s="1"/>
      <c r="AEX120" s="1"/>
      <c r="AEY120" s="1"/>
      <c r="AEZ120" s="1"/>
      <c r="AFA120" s="1"/>
      <c r="AFB120" s="1"/>
      <c r="AFC120" s="1"/>
      <c r="AFD120" s="1"/>
      <c r="AFE120" s="1"/>
      <c r="AFF120" s="1"/>
      <c r="AFG120" s="1"/>
      <c r="AFH120" s="1"/>
      <c r="AFI120" s="1"/>
      <c r="AFJ120" s="1"/>
      <c r="AFK120" s="1"/>
      <c r="AFL120" s="1"/>
      <c r="AFM120" s="1"/>
      <c r="AFN120" s="1"/>
      <c r="AFO120" s="1"/>
      <c r="AFP120" s="1"/>
      <c r="AFQ120" s="1"/>
      <c r="AFR120" s="1"/>
      <c r="AFS120" s="1"/>
      <c r="AFT120" s="1"/>
      <c r="AFU120" s="1"/>
      <c r="AFV120" s="1"/>
      <c r="AFW120" s="1"/>
      <c r="AFX120" s="1"/>
      <c r="AFY120" s="1"/>
      <c r="AFZ120" s="1"/>
      <c r="AGA120" s="1"/>
      <c r="AGB120" s="1"/>
      <c r="AGC120" s="1"/>
      <c r="AGD120" s="1"/>
      <c r="AGE120" s="1"/>
      <c r="AGF120" s="1"/>
      <c r="AGG120" s="1"/>
      <c r="AGH120" s="1"/>
      <c r="AGI120" s="1"/>
      <c r="AGJ120" s="1"/>
      <c r="AGK120" s="1"/>
      <c r="AGL120" s="1"/>
      <c r="AGM120" s="1"/>
      <c r="AGN120" s="1"/>
      <c r="AGO120" s="1"/>
      <c r="AGP120" s="1"/>
      <c r="AGQ120" s="1"/>
      <c r="AGR120" s="1"/>
      <c r="AGS120" s="1"/>
      <c r="AGT120" s="1"/>
      <c r="AGU120" s="1"/>
      <c r="AGV120" s="1"/>
      <c r="AGW120" s="1"/>
      <c r="AGX120" s="1"/>
      <c r="AGY120" s="1"/>
      <c r="AGZ120" s="1"/>
      <c r="AHA120" s="1"/>
      <c r="AHB120" s="1"/>
      <c r="AHC120" s="1"/>
      <c r="AHD120" s="1"/>
      <c r="AHE120" s="1"/>
      <c r="AHF120" s="1"/>
      <c r="AHG120" s="1"/>
      <c r="AHH120" s="1"/>
      <c r="AHI120" s="1"/>
      <c r="AHJ120" s="1"/>
      <c r="AHK120" s="1"/>
      <c r="AHL120" s="1"/>
      <c r="AHM120" s="1"/>
      <c r="AHN120" s="1"/>
      <c r="AHO120" s="1"/>
      <c r="AHP120" s="1"/>
      <c r="AHQ120" s="1"/>
      <c r="AHR120" s="1"/>
      <c r="AHS120" s="1"/>
      <c r="AHT120" s="1"/>
      <c r="AHU120" s="1"/>
      <c r="AHV120" s="1"/>
      <c r="AHW120" s="1"/>
      <c r="AHX120" s="1"/>
      <c r="AHY120" s="1"/>
      <c r="AHZ120" s="1"/>
      <c r="AIA120" s="1"/>
      <c r="AIB120" s="1"/>
      <c r="AIC120" s="1"/>
      <c r="AID120" s="1"/>
      <c r="AIE120" s="1"/>
      <c r="AIF120" s="1"/>
      <c r="AIG120" s="1"/>
      <c r="AIH120" s="1"/>
      <c r="AII120" s="1"/>
      <c r="AIJ120" s="1"/>
      <c r="AIK120" s="1"/>
      <c r="AIL120" s="1"/>
      <c r="AIM120" s="1"/>
      <c r="AIN120" s="1"/>
      <c r="AIO120" s="1"/>
      <c r="AIP120" s="1"/>
      <c r="AIQ120" s="1"/>
      <c r="AIR120" s="1"/>
      <c r="AIS120" s="1"/>
      <c r="AIT120" s="1"/>
      <c r="AIU120" s="1"/>
      <c r="AIV120" s="1"/>
      <c r="AIW120" s="1"/>
      <c r="AIX120" s="1"/>
      <c r="AIY120" s="1"/>
      <c r="AIZ120" s="1"/>
      <c r="AJA120" s="1"/>
      <c r="AJB120" s="1"/>
      <c r="AJC120" s="1"/>
      <c r="AJD120" s="1"/>
      <c r="AJE120" s="1"/>
      <c r="AJF120" s="1"/>
      <c r="AJG120" s="1"/>
      <c r="AJH120" s="1"/>
      <c r="AJI120" s="1"/>
      <c r="AJJ120" s="1"/>
      <c r="AJK120" s="1"/>
      <c r="AJL120" s="1"/>
      <c r="AJM120" s="1"/>
      <c r="AJN120" s="1"/>
      <c r="AJO120" s="1"/>
      <c r="AJP120" s="1"/>
      <c r="AJQ120" s="1"/>
      <c r="AJR120" s="1"/>
      <c r="AJS120" s="1"/>
      <c r="AJT120" s="1"/>
      <c r="AJU120" s="1"/>
      <c r="AJV120" s="1"/>
      <c r="AJW120" s="1"/>
      <c r="AJX120" s="1"/>
      <c r="AJY120" s="1"/>
      <c r="AJZ120" s="1"/>
      <c r="AKA120" s="1"/>
      <c r="AKB120" s="1"/>
      <c r="AKC120" s="1"/>
      <c r="AKD120" s="1"/>
      <c r="AKE120" s="1"/>
      <c r="AKF120" s="1"/>
      <c r="AKG120" s="1"/>
      <c r="AKH120" s="1"/>
      <c r="AKI120" s="1"/>
      <c r="AKJ120" s="1"/>
      <c r="AKK120" s="1"/>
      <c r="AKL120" s="1"/>
      <c r="AKM120" s="1"/>
      <c r="AKN120" s="1"/>
      <c r="AKO120" s="1"/>
      <c r="AKP120" s="1"/>
      <c r="AKQ120" s="1"/>
      <c r="AKR120" s="1"/>
      <c r="AKS120" s="1"/>
      <c r="AKT120" s="1"/>
      <c r="AKU120" s="1"/>
      <c r="AKV120" s="1"/>
      <c r="AKW120" s="1"/>
      <c r="AKX120" s="1"/>
      <c r="AKY120" s="1"/>
      <c r="AKZ120" s="1"/>
      <c r="ALA120" s="1"/>
      <c r="ALB120" s="1"/>
      <c r="ALC120" s="1"/>
      <c r="ALD120" s="1"/>
      <c r="ALE120" s="1"/>
      <c r="ALF120" s="1"/>
      <c r="ALG120" s="1"/>
      <c r="ALH120" s="1"/>
      <c r="ALI120" s="1"/>
      <c r="ALJ120" s="1"/>
      <c r="ALK120" s="1"/>
      <c r="ALL120" s="1"/>
      <c r="ALM120" s="1"/>
      <c r="ALN120" s="1"/>
      <c r="ALO120" s="1"/>
      <c r="ALP120" s="1"/>
      <c r="ALQ120" s="1"/>
      <c r="ALR120" s="1"/>
      <c r="ALS120" s="1"/>
      <c r="ALT120" s="1"/>
      <c r="ALU120" s="1"/>
      <c r="ALV120" s="1"/>
      <c r="ALW120" s="1"/>
      <c r="ALX120" s="1"/>
      <c r="ALY120" s="1"/>
      <c r="ALZ120" s="1"/>
      <c r="AMA120" s="1"/>
      <c r="AMB120" s="1"/>
      <c r="AMC120" s="1"/>
      <c r="AMD120" s="1"/>
      <c r="AME120" s="1"/>
      <c r="AMF120" s="2"/>
      <c r="AMG120" s="2"/>
    </row>
    <row r="121" spans="1:1022" s="3" customFormat="1" ht="42.4" customHeight="1">
      <c r="A121" s="4" t="s">
        <v>105</v>
      </c>
      <c r="B121" s="5">
        <v>145</v>
      </c>
      <c r="C121" s="5">
        <v>0</v>
      </c>
      <c r="D121" s="5">
        <f t="shared" si="8"/>
        <v>145</v>
      </c>
      <c r="E121" s="51">
        <f>D121*E116</f>
        <v>39.875</v>
      </c>
      <c r="F121" s="10"/>
      <c r="G121" s="10"/>
      <c r="H121" s="10"/>
      <c r="I121" s="10"/>
      <c r="J121" s="10"/>
      <c r="K121" s="1"/>
      <c r="L121" s="10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  <c r="AAD121" s="1"/>
      <c r="AAE121" s="1"/>
      <c r="AAF121" s="1"/>
      <c r="AAG121" s="1"/>
      <c r="AAH121" s="1"/>
      <c r="AAI121" s="1"/>
      <c r="AAJ121" s="1"/>
      <c r="AAK121" s="1"/>
      <c r="AAL121" s="1"/>
      <c r="AAM121" s="1"/>
      <c r="AAN121" s="1"/>
      <c r="AAO121" s="1"/>
      <c r="AAP121" s="1"/>
      <c r="AAQ121" s="1"/>
      <c r="AAR121" s="1"/>
      <c r="AAS121" s="1"/>
      <c r="AAT121" s="1"/>
      <c r="AAU121" s="1"/>
      <c r="AAV121" s="1"/>
      <c r="AAW121" s="1"/>
      <c r="AAX121" s="1"/>
      <c r="AAY121" s="1"/>
      <c r="AAZ121" s="1"/>
      <c r="ABA121" s="1"/>
      <c r="ABB121" s="1"/>
      <c r="ABC121" s="1"/>
      <c r="ABD121" s="1"/>
      <c r="ABE121" s="1"/>
      <c r="ABF121" s="1"/>
      <c r="ABG121" s="1"/>
      <c r="ABH121" s="1"/>
      <c r="ABI121" s="1"/>
      <c r="ABJ121" s="1"/>
      <c r="ABK121" s="1"/>
      <c r="ABL121" s="1"/>
      <c r="ABM121" s="1"/>
      <c r="ABN121" s="1"/>
      <c r="ABO121" s="1"/>
      <c r="ABP121" s="1"/>
      <c r="ABQ121" s="1"/>
      <c r="ABR121" s="1"/>
      <c r="ABS121" s="1"/>
      <c r="ABT121" s="1"/>
      <c r="ABU121" s="1"/>
      <c r="ABV121" s="1"/>
      <c r="ABW121" s="1"/>
      <c r="ABX121" s="1"/>
      <c r="ABY121" s="1"/>
      <c r="ABZ121" s="1"/>
      <c r="ACA121" s="1"/>
      <c r="ACB121" s="1"/>
      <c r="ACC121" s="1"/>
      <c r="ACD121" s="1"/>
      <c r="ACE121" s="1"/>
      <c r="ACF121" s="1"/>
      <c r="ACG121" s="1"/>
      <c r="ACH121" s="1"/>
      <c r="ACI121" s="1"/>
      <c r="ACJ121" s="1"/>
      <c r="ACK121" s="1"/>
      <c r="ACL121" s="1"/>
      <c r="ACM121" s="1"/>
      <c r="ACN121" s="1"/>
      <c r="ACO121" s="1"/>
      <c r="ACP121" s="1"/>
      <c r="ACQ121" s="1"/>
      <c r="ACR121" s="1"/>
      <c r="ACS121" s="1"/>
      <c r="ACT121" s="1"/>
      <c r="ACU121" s="1"/>
      <c r="ACV121" s="1"/>
      <c r="ACW121" s="1"/>
      <c r="ACX121" s="1"/>
      <c r="ACY121" s="1"/>
      <c r="ACZ121" s="1"/>
      <c r="ADA121" s="1"/>
      <c r="ADB121" s="1"/>
      <c r="ADC121" s="1"/>
      <c r="ADD121" s="1"/>
      <c r="ADE121" s="1"/>
      <c r="ADF121" s="1"/>
      <c r="ADG121" s="1"/>
      <c r="ADH121" s="1"/>
      <c r="ADI121" s="1"/>
      <c r="ADJ121" s="1"/>
      <c r="ADK121" s="1"/>
      <c r="ADL121" s="1"/>
      <c r="ADM121" s="1"/>
      <c r="ADN121" s="1"/>
      <c r="ADO121" s="1"/>
      <c r="ADP121" s="1"/>
      <c r="ADQ121" s="1"/>
      <c r="ADR121" s="1"/>
      <c r="ADS121" s="1"/>
      <c r="ADT121" s="1"/>
      <c r="ADU121" s="1"/>
      <c r="ADV121" s="1"/>
      <c r="ADW121" s="1"/>
      <c r="ADX121" s="1"/>
      <c r="ADY121" s="1"/>
      <c r="ADZ121" s="1"/>
      <c r="AEA121" s="1"/>
      <c r="AEB121" s="1"/>
      <c r="AEC121" s="1"/>
      <c r="AED121" s="1"/>
      <c r="AEE121" s="1"/>
      <c r="AEF121" s="1"/>
      <c r="AEG121" s="1"/>
      <c r="AEH121" s="1"/>
      <c r="AEI121" s="1"/>
      <c r="AEJ121" s="1"/>
      <c r="AEK121" s="1"/>
      <c r="AEL121" s="1"/>
      <c r="AEM121" s="1"/>
      <c r="AEN121" s="1"/>
      <c r="AEO121" s="1"/>
      <c r="AEP121" s="1"/>
      <c r="AEQ121" s="1"/>
      <c r="AER121" s="1"/>
      <c r="AES121" s="1"/>
      <c r="AET121" s="1"/>
      <c r="AEU121" s="1"/>
      <c r="AEV121" s="1"/>
      <c r="AEW121" s="1"/>
      <c r="AEX121" s="1"/>
      <c r="AEY121" s="1"/>
      <c r="AEZ121" s="1"/>
      <c r="AFA121" s="1"/>
      <c r="AFB121" s="1"/>
      <c r="AFC121" s="1"/>
      <c r="AFD121" s="1"/>
      <c r="AFE121" s="1"/>
      <c r="AFF121" s="1"/>
      <c r="AFG121" s="1"/>
      <c r="AFH121" s="1"/>
      <c r="AFI121" s="1"/>
      <c r="AFJ121" s="1"/>
      <c r="AFK121" s="1"/>
      <c r="AFL121" s="1"/>
      <c r="AFM121" s="1"/>
      <c r="AFN121" s="1"/>
      <c r="AFO121" s="1"/>
      <c r="AFP121" s="1"/>
      <c r="AFQ121" s="1"/>
      <c r="AFR121" s="1"/>
      <c r="AFS121" s="1"/>
      <c r="AFT121" s="1"/>
      <c r="AFU121" s="1"/>
      <c r="AFV121" s="1"/>
      <c r="AFW121" s="1"/>
      <c r="AFX121" s="1"/>
      <c r="AFY121" s="1"/>
      <c r="AFZ121" s="1"/>
      <c r="AGA121" s="1"/>
      <c r="AGB121" s="1"/>
      <c r="AGC121" s="1"/>
      <c r="AGD121" s="1"/>
      <c r="AGE121" s="1"/>
      <c r="AGF121" s="1"/>
      <c r="AGG121" s="1"/>
      <c r="AGH121" s="1"/>
      <c r="AGI121" s="1"/>
      <c r="AGJ121" s="1"/>
      <c r="AGK121" s="1"/>
      <c r="AGL121" s="1"/>
      <c r="AGM121" s="1"/>
      <c r="AGN121" s="1"/>
      <c r="AGO121" s="1"/>
      <c r="AGP121" s="1"/>
      <c r="AGQ121" s="1"/>
      <c r="AGR121" s="1"/>
      <c r="AGS121" s="1"/>
      <c r="AGT121" s="1"/>
      <c r="AGU121" s="1"/>
      <c r="AGV121" s="1"/>
      <c r="AGW121" s="1"/>
      <c r="AGX121" s="1"/>
      <c r="AGY121" s="1"/>
      <c r="AGZ121" s="1"/>
      <c r="AHA121" s="1"/>
      <c r="AHB121" s="1"/>
      <c r="AHC121" s="1"/>
      <c r="AHD121" s="1"/>
      <c r="AHE121" s="1"/>
      <c r="AHF121" s="1"/>
      <c r="AHG121" s="1"/>
      <c r="AHH121" s="1"/>
      <c r="AHI121" s="1"/>
      <c r="AHJ121" s="1"/>
      <c r="AHK121" s="1"/>
      <c r="AHL121" s="1"/>
      <c r="AHM121" s="1"/>
      <c r="AHN121" s="1"/>
      <c r="AHO121" s="1"/>
      <c r="AHP121" s="1"/>
      <c r="AHQ121" s="1"/>
      <c r="AHR121" s="1"/>
      <c r="AHS121" s="1"/>
      <c r="AHT121" s="1"/>
      <c r="AHU121" s="1"/>
      <c r="AHV121" s="1"/>
      <c r="AHW121" s="1"/>
      <c r="AHX121" s="1"/>
      <c r="AHY121" s="1"/>
      <c r="AHZ121" s="1"/>
      <c r="AIA121" s="1"/>
      <c r="AIB121" s="1"/>
      <c r="AIC121" s="1"/>
      <c r="AID121" s="1"/>
      <c r="AIE121" s="1"/>
      <c r="AIF121" s="1"/>
      <c r="AIG121" s="1"/>
      <c r="AIH121" s="1"/>
      <c r="AII121" s="1"/>
      <c r="AIJ121" s="1"/>
      <c r="AIK121" s="1"/>
      <c r="AIL121" s="1"/>
      <c r="AIM121" s="1"/>
      <c r="AIN121" s="1"/>
      <c r="AIO121" s="1"/>
      <c r="AIP121" s="1"/>
      <c r="AIQ121" s="1"/>
      <c r="AIR121" s="1"/>
      <c r="AIS121" s="1"/>
      <c r="AIT121" s="1"/>
      <c r="AIU121" s="1"/>
      <c r="AIV121" s="1"/>
      <c r="AIW121" s="1"/>
      <c r="AIX121" s="1"/>
      <c r="AIY121" s="1"/>
      <c r="AIZ121" s="1"/>
      <c r="AJA121" s="1"/>
      <c r="AJB121" s="1"/>
      <c r="AJC121" s="1"/>
      <c r="AJD121" s="1"/>
      <c r="AJE121" s="1"/>
      <c r="AJF121" s="1"/>
      <c r="AJG121" s="1"/>
      <c r="AJH121" s="1"/>
      <c r="AJI121" s="1"/>
      <c r="AJJ121" s="1"/>
      <c r="AJK121" s="1"/>
      <c r="AJL121" s="1"/>
      <c r="AJM121" s="1"/>
      <c r="AJN121" s="1"/>
      <c r="AJO121" s="1"/>
      <c r="AJP121" s="1"/>
      <c r="AJQ121" s="1"/>
      <c r="AJR121" s="1"/>
      <c r="AJS121" s="1"/>
      <c r="AJT121" s="1"/>
      <c r="AJU121" s="1"/>
      <c r="AJV121" s="1"/>
      <c r="AJW121" s="1"/>
      <c r="AJX121" s="1"/>
      <c r="AJY121" s="1"/>
      <c r="AJZ121" s="1"/>
      <c r="AKA121" s="1"/>
      <c r="AKB121" s="1"/>
      <c r="AKC121" s="1"/>
      <c r="AKD121" s="1"/>
      <c r="AKE121" s="1"/>
      <c r="AKF121" s="1"/>
      <c r="AKG121" s="1"/>
      <c r="AKH121" s="1"/>
      <c r="AKI121" s="1"/>
      <c r="AKJ121" s="1"/>
      <c r="AKK121" s="1"/>
      <c r="AKL121" s="1"/>
      <c r="AKM121" s="1"/>
      <c r="AKN121" s="1"/>
      <c r="AKO121" s="1"/>
      <c r="AKP121" s="1"/>
      <c r="AKQ121" s="1"/>
      <c r="AKR121" s="1"/>
      <c r="AKS121" s="1"/>
      <c r="AKT121" s="1"/>
      <c r="AKU121" s="1"/>
      <c r="AKV121" s="1"/>
      <c r="AKW121" s="1"/>
      <c r="AKX121" s="1"/>
      <c r="AKY121" s="1"/>
      <c r="AKZ121" s="1"/>
      <c r="ALA121" s="1"/>
      <c r="ALB121" s="1"/>
      <c r="ALC121" s="1"/>
      <c r="ALD121" s="1"/>
      <c r="ALE121" s="1"/>
      <c r="ALF121" s="1"/>
      <c r="ALG121" s="1"/>
      <c r="ALH121" s="1"/>
      <c r="ALI121" s="1"/>
      <c r="ALJ121" s="1"/>
      <c r="ALK121" s="1"/>
      <c r="ALL121" s="1"/>
      <c r="ALM121" s="1"/>
      <c r="ALN121" s="1"/>
      <c r="ALO121" s="1"/>
      <c r="ALP121" s="1"/>
      <c r="ALQ121" s="1"/>
      <c r="ALR121" s="1"/>
      <c r="ALS121" s="1"/>
      <c r="ALT121" s="1"/>
      <c r="ALU121" s="1"/>
      <c r="ALV121" s="1"/>
      <c r="ALW121" s="1"/>
      <c r="ALX121" s="1"/>
      <c r="ALY121" s="1"/>
      <c r="ALZ121" s="1"/>
      <c r="AMA121" s="1"/>
      <c r="AMB121" s="1"/>
      <c r="AMC121" s="1"/>
      <c r="AMD121" s="1"/>
      <c r="AME121" s="1"/>
      <c r="AMF121" s="2"/>
      <c r="AMG121" s="2"/>
    </row>
    <row r="122" spans="1:1022" s="3" customFormat="1" ht="42.4" customHeight="1">
      <c r="A122" s="4" t="s">
        <v>106</v>
      </c>
      <c r="B122" s="5">
        <v>381.03</v>
      </c>
      <c r="C122" s="5">
        <v>63.51</v>
      </c>
      <c r="D122" s="5">
        <f t="shared" si="8"/>
        <v>444.53999999999996</v>
      </c>
      <c r="E122" s="51">
        <f>D122*E116</f>
        <v>122.24849999999999</v>
      </c>
      <c r="F122" s="10"/>
      <c r="G122" s="10"/>
      <c r="H122" s="10"/>
      <c r="I122" s="10"/>
      <c r="J122" s="10"/>
      <c r="K122" s="1"/>
      <c r="L122" s="10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s="1"/>
      <c r="ABT122" s="1"/>
      <c r="ABU122" s="1"/>
      <c r="ABV122" s="1"/>
      <c r="ABW122" s="1"/>
      <c r="ABX122" s="1"/>
      <c r="ABY122" s="1"/>
      <c r="ABZ122" s="1"/>
      <c r="ACA122" s="1"/>
      <c r="ACB122" s="1"/>
      <c r="ACC122" s="1"/>
      <c r="ACD122" s="1"/>
      <c r="ACE122" s="1"/>
      <c r="ACF122" s="1"/>
      <c r="ACG122" s="1"/>
      <c r="ACH122" s="1"/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  <c r="ADC122" s="1"/>
      <c r="ADD122" s="1"/>
      <c r="ADE122" s="1"/>
      <c r="ADF122" s="1"/>
      <c r="ADG122" s="1"/>
      <c r="ADH122" s="1"/>
      <c r="ADI122" s="1"/>
      <c r="ADJ122" s="1"/>
      <c r="ADK122" s="1"/>
      <c r="ADL122" s="1"/>
      <c r="ADM122" s="1"/>
      <c r="ADN122" s="1"/>
      <c r="ADO122" s="1"/>
      <c r="ADP122" s="1"/>
      <c r="ADQ122" s="1"/>
      <c r="ADR122" s="1"/>
      <c r="ADS122" s="1"/>
      <c r="ADT122" s="1"/>
      <c r="ADU122" s="1"/>
      <c r="ADV122" s="1"/>
      <c r="ADW122" s="1"/>
      <c r="ADX122" s="1"/>
      <c r="ADY122" s="1"/>
      <c r="ADZ122" s="1"/>
      <c r="AEA122" s="1"/>
      <c r="AEB122" s="1"/>
      <c r="AEC122" s="1"/>
      <c r="AED122" s="1"/>
      <c r="AEE122" s="1"/>
      <c r="AEF122" s="1"/>
      <c r="AEG122" s="1"/>
      <c r="AEH122" s="1"/>
      <c r="AEI122" s="1"/>
      <c r="AEJ122" s="1"/>
      <c r="AEK122" s="1"/>
      <c r="AEL122" s="1"/>
      <c r="AEM122" s="1"/>
      <c r="AEN122" s="1"/>
      <c r="AEO122" s="1"/>
      <c r="AEP122" s="1"/>
      <c r="AEQ122" s="1"/>
      <c r="AER122" s="1"/>
      <c r="AES122" s="1"/>
      <c r="AET122" s="1"/>
      <c r="AEU122" s="1"/>
      <c r="AEV122" s="1"/>
      <c r="AEW122" s="1"/>
      <c r="AEX122" s="1"/>
      <c r="AEY122" s="1"/>
      <c r="AEZ122" s="1"/>
      <c r="AFA122" s="1"/>
      <c r="AFB122" s="1"/>
      <c r="AFC122" s="1"/>
      <c r="AFD122" s="1"/>
      <c r="AFE122" s="1"/>
      <c r="AFF122" s="1"/>
      <c r="AFG122" s="1"/>
      <c r="AFH122" s="1"/>
      <c r="AFI122" s="1"/>
      <c r="AFJ122" s="1"/>
      <c r="AFK122" s="1"/>
      <c r="AFL122" s="1"/>
      <c r="AFM122" s="1"/>
      <c r="AFN122" s="1"/>
      <c r="AFO122" s="1"/>
      <c r="AFP122" s="1"/>
      <c r="AFQ122" s="1"/>
      <c r="AFR122" s="1"/>
      <c r="AFS122" s="1"/>
      <c r="AFT122" s="1"/>
      <c r="AFU122" s="1"/>
      <c r="AFV122" s="1"/>
      <c r="AFW122" s="1"/>
      <c r="AFX122" s="1"/>
      <c r="AFY122" s="1"/>
      <c r="AFZ122" s="1"/>
      <c r="AGA122" s="1"/>
      <c r="AGB122" s="1"/>
      <c r="AGC122" s="1"/>
      <c r="AGD122" s="1"/>
      <c r="AGE122" s="1"/>
      <c r="AGF122" s="1"/>
      <c r="AGG122" s="1"/>
      <c r="AGH122" s="1"/>
      <c r="AGI122" s="1"/>
      <c r="AGJ122" s="1"/>
      <c r="AGK122" s="1"/>
      <c r="AGL122" s="1"/>
      <c r="AGM122" s="1"/>
      <c r="AGN122" s="1"/>
      <c r="AGO122" s="1"/>
      <c r="AGP122" s="1"/>
      <c r="AGQ122" s="1"/>
      <c r="AGR122" s="1"/>
      <c r="AGS122" s="1"/>
      <c r="AGT122" s="1"/>
      <c r="AGU122" s="1"/>
      <c r="AGV122" s="1"/>
      <c r="AGW122" s="1"/>
      <c r="AGX122" s="1"/>
      <c r="AGY122" s="1"/>
      <c r="AGZ122" s="1"/>
      <c r="AHA122" s="1"/>
      <c r="AHB122" s="1"/>
      <c r="AHC122" s="1"/>
      <c r="AHD122" s="1"/>
      <c r="AHE122" s="1"/>
      <c r="AHF122" s="1"/>
      <c r="AHG122" s="1"/>
      <c r="AHH122" s="1"/>
      <c r="AHI122" s="1"/>
      <c r="AHJ122" s="1"/>
      <c r="AHK122" s="1"/>
      <c r="AHL122" s="1"/>
      <c r="AHM122" s="1"/>
      <c r="AHN122" s="1"/>
      <c r="AHO122" s="1"/>
      <c r="AHP122" s="1"/>
      <c r="AHQ122" s="1"/>
      <c r="AHR122" s="1"/>
      <c r="AHS122" s="1"/>
      <c r="AHT122" s="1"/>
      <c r="AHU122" s="1"/>
      <c r="AHV122" s="1"/>
      <c r="AHW122" s="1"/>
      <c r="AHX122" s="1"/>
      <c r="AHY122" s="1"/>
      <c r="AHZ122" s="1"/>
      <c r="AIA122" s="1"/>
      <c r="AIB122" s="1"/>
      <c r="AIC122" s="1"/>
      <c r="AID122" s="1"/>
      <c r="AIE122" s="1"/>
      <c r="AIF122" s="1"/>
      <c r="AIG122" s="1"/>
      <c r="AIH122" s="1"/>
      <c r="AII122" s="1"/>
      <c r="AIJ122" s="1"/>
      <c r="AIK122" s="1"/>
      <c r="AIL122" s="1"/>
      <c r="AIM122" s="1"/>
      <c r="AIN122" s="1"/>
      <c r="AIO122" s="1"/>
      <c r="AIP122" s="1"/>
      <c r="AIQ122" s="1"/>
      <c r="AIR122" s="1"/>
      <c r="AIS122" s="1"/>
      <c r="AIT122" s="1"/>
      <c r="AIU122" s="1"/>
      <c r="AIV122" s="1"/>
      <c r="AIW122" s="1"/>
      <c r="AIX122" s="1"/>
      <c r="AIY122" s="1"/>
      <c r="AIZ122" s="1"/>
      <c r="AJA122" s="1"/>
      <c r="AJB122" s="1"/>
      <c r="AJC122" s="1"/>
      <c r="AJD122" s="1"/>
      <c r="AJE122" s="1"/>
      <c r="AJF122" s="1"/>
      <c r="AJG122" s="1"/>
      <c r="AJH122" s="1"/>
      <c r="AJI122" s="1"/>
      <c r="AJJ122" s="1"/>
      <c r="AJK122" s="1"/>
      <c r="AJL122" s="1"/>
      <c r="AJM122" s="1"/>
      <c r="AJN122" s="1"/>
      <c r="AJO122" s="1"/>
      <c r="AJP122" s="1"/>
      <c r="AJQ122" s="1"/>
      <c r="AJR122" s="1"/>
      <c r="AJS122" s="1"/>
      <c r="AJT122" s="1"/>
      <c r="AJU122" s="1"/>
      <c r="AJV122" s="1"/>
      <c r="AJW122" s="1"/>
      <c r="AJX122" s="1"/>
      <c r="AJY122" s="1"/>
      <c r="AJZ122" s="1"/>
      <c r="AKA122" s="1"/>
      <c r="AKB122" s="1"/>
      <c r="AKC122" s="1"/>
      <c r="AKD122" s="1"/>
      <c r="AKE122" s="1"/>
      <c r="AKF122" s="1"/>
      <c r="AKG122" s="1"/>
      <c r="AKH122" s="1"/>
      <c r="AKI122" s="1"/>
      <c r="AKJ122" s="1"/>
      <c r="AKK122" s="1"/>
      <c r="AKL122" s="1"/>
      <c r="AKM122" s="1"/>
      <c r="AKN122" s="1"/>
      <c r="AKO122" s="1"/>
      <c r="AKP122" s="1"/>
      <c r="AKQ122" s="1"/>
      <c r="AKR122" s="1"/>
      <c r="AKS122" s="1"/>
      <c r="AKT122" s="1"/>
      <c r="AKU122" s="1"/>
      <c r="AKV122" s="1"/>
      <c r="AKW122" s="1"/>
      <c r="AKX122" s="1"/>
      <c r="AKY122" s="1"/>
      <c r="AKZ122" s="1"/>
      <c r="ALA122" s="1"/>
      <c r="ALB122" s="1"/>
      <c r="ALC122" s="1"/>
      <c r="ALD122" s="1"/>
      <c r="ALE122" s="1"/>
      <c r="ALF122" s="1"/>
      <c r="ALG122" s="1"/>
      <c r="ALH122" s="1"/>
      <c r="ALI122" s="1"/>
      <c r="ALJ122" s="1"/>
      <c r="ALK122" s="1"/>
      <c r="ALL122" s="1"/>
      <c r="ALM122" s="1"/>
      <c r="ALN122" s="1"/>
      <c r="ALO122" s="1"/>
      <c r="ALP122" s="1"/>
      <c r="ALQ122" s="1"/>
      <c r="ALR122" s="1"/>
      <c r="ALS122" s="1"/>
      <c r="ALT122" s="1"/>
      <c r="ALU122" s="1"/>
      <c r="ALV122" s="1"/>
      <c r="ALW122" s="1"/>
      <c r="ALX122" s="1"/>
      <c r="ALY122" s="1"/>
      <c r="ALZ122" s="1"/>
      <c r="AMA122" s="1"/>
      <c r="AMB122" s="1"/>
      <c r="AMC122" s="1"/>
      <c r="AMD122" s="1"/>
      <c r="AME122" s="1"/>
      <c r="AMF122" s="2"/>
      <c r="AMG122" s="2"/>
    </row>
    <row r="123" spans="1:1022" s="3" customFormat="1" ht="42.4" customHeight="1">
      <c r="A123" s="4" t="s">
        <v>107</v>
      </c>
      <c r="B123" s="5">
        <v>310</v>
      </c>
      <c r="C123" s="5">
        <v>436.7</v>
      </c>
      <c r="D123" s="5">
        <f t="shared" si="8"/>
        <v>746.7</v>
      </c>
      <c r="E123" s="51">
        <f>D123*E116</f>
        <v>205.34250000000003</v>
      </c>
      <c r="F123" s="10"/>
      <c r="G123" s="10"/>
      <c r="H123" s="10"/>
      <c r="I123" s="10"/>
      <c r="J123" s="10"/>
      <c r="K123" s="1"/>
      <c r="L123" s="10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  <c r="AAD123" s="1"/>
      <c r="AAE123" s="1"/>
      <c r="AAF123" s="1"/>
      <c r="AAG123" s="1"/>
      <c r="AAH123" s="1"/>
      <c r="AAI123" s="1"/>
      <c r="AAJ123" s="1"/>
      <c r="AAK123" s="1"/>
      <c r="AAL123" s="1"/>
      <c r="AAM123" s="1"/>
      <c r="AAN123" s="1"/>
      <c r="AAO123" s="1"/>
      <c r="AAP123" s="1"/>
      <c r="AAQ123" s="1"/>
      <c r="AAR123" s="1"/>
      <c r="AAS123" s="1"/>
      <c r="AAT123" s="1"/>
      <c r="AAU123" s="1"/>
      <c r="AAV123" s="1"/>
      <c r="AAW123" s="1"/>
      <c r="AAX123" s="1"/>
      <c r="AAY123" s="1"/>
      <c r="AAZ123" s="1"/>
      <c r="ABA123" s="1"/>
      <c r="ABB123" s="1"/>
      <c r="ABC123" s="1"/>
      <c r="ABD123" s="1"/>
      <c r="ABE123" s="1"/>
      <c r="ABF123" s="1"/>
      <c r="ABG123" s="1"/>
      <c r="ABH123" s="1"/>
      <c r="ABI123" s="1"/>
      <c r="ABJ123" s="1"/>
      <c r="ABK123" s="1"/>
      <c r="ABL123" s="1"/>
      <c r="ABM123" s="1"/>
      <c r="ABN123" s="1"/>
      <c r="ABO123" s="1"/>
      <c r="ABP123" s="1"/>
      <c r="ABQ123" s="1"/>
      <c r="ABR123" s="1"/>
      <c r="ABS123" s="1"/>
      <c r="ABT123" s="1"/>
      <c r="ABU123" s="1"/>
      <c r="ABV123" s="1"/>
      <c r="ABW123" s="1"/>
      <c r="ABX123" s="1"/>
      <c r="ABY123" s="1"/>
      <c r="ABZ123" s="1"/>
      <c r="ACA123" s="1"/>
      <c r="ACB123" s="1"/>
      <c r="ACC123" s="1"/>
      <c r="ACD123" s="1"/>
      <c r="ACE123" s="1"/>
      <c r="ACF123" s="1"/>
      <c r="ACG123" s="1"/>
      <c r="ACH123" s="1"/>
      <c r="ACI123" s="1"/>
      <c r="ACJ123" s="1"/>
      <c r="ACK123" s="1"/>
      <c r="ACL123" s="1"/>
      <c r="ACM123" s="1"/>
      <c r="ACN123" s="1"/>
      <c r="ACO123" s="1"/>
      <c r="ACP123" s="1"/>
      <c r="ACQ123" s="1"/>
      <c r="ACR123" s="1"/>
      <c r="ACS123" s="1"/>
      <c r="ACT123" s="1"/>
      <c r="ACU123" s="1"/>
      <c r="ACV123" s="1"/>
      <c r="ACW123" s="1"/>
      <c r="ACX123" s="1"/>
      <c r="ACY123" s="1"/>
      <c r="ACZ123" s="1"/>
      <c r="ADA123" s="1"/>
      <c r="ADB123" s="1"/>
      <c r="ADC123" s="1"/>
      <c r="ADD123" s="1"/>
      <c r="ADE123" s="1"/>
      <c r="ADF123" s="1"/>
      <c r="ADG123" s="1"/>
      <c r="ADH123" s="1"/>
      <c r="ADI123" s="1"/>
      <c r="ADJ123" s="1"/>
      <c r="ADK123" s="1"/>
      <c r="ADL123" s="1"/>
      <c r="ADM123" s="1"/>
      <c r="ADN123" s="1"/>
      <c r="ADO123" s="1"/>
      <c r="ADP123" s="1"/>
      <c r="ADQ123" s="1"/>
      <c r="ADR123" s="1"/>
      <c r="ADS123" s="1"/>
      <c r="ADT123" s="1"/>
      <c r="ADU123" s="1"/>
      <c r="ADV123" s="1"/>
      <c r="ADW123" s="1"/>
      <c r="ADX123" s="1"/>
      <c r="ADY123" s="1"/>
      <c r="ADZ123" s="1"/>
      <c r="AEA123" s="1"/>
      <c r="AEB123" s="1"/>
      <c r="AEC123" s="1"/>
      <c r="AED123" s="1"/>
      <c r="AEE123" s="1"/>
      <c r="AEF123" s="1"/>
      <c r="AEG123" s="1"/>
      <c r="AEH123" s="1"/>
      <c r="AEI123" s="1"/>
      <c r="AEJ123" s="1"/>
      <c r="AEK123" s="1"/>
      <c r="AEL123" s="1"/>
      <c r="AEM123" s="1"/>
      <c r="AEN123" s="1"/>
      <c r="AEO123" s="1"/>
      <c r="AEP123" s="1"/>
      <c r="AEQ123" s="1"/>
      <c r="AER123" s="1"/>
      <c r="AES123" s="1"/>
      <c r="AET123" s="1"/>
      <c r="AEU123" s="1"/>
      <c r="AEV123" s="1"/>
      <c r="AEW123" s="1"/>
      <c r="AEX123" s="1"/>
      <c r="AEY123" s="1"/>
      <c r="AEZ123" s="1"/>
      <c r="AFA123" s="1"/>
      <c r="AFB123" s="1"/>
      <c r="AFC123" s="1"/>
      <c r="AFD123" s="1"/>
      <c r="AFE123" s="1"/>
      <c r="AFF123" s="1"/>
      <c r="AFG123" s="1"/>
      <c r="AFH123" s="1"/>
      <c r="AFI123" s="1"/>
      <c r="AFJ123" s="1"/>
      <c r="AFK123" s="1"/>
      <c r="AFL123" s="1"/>
      <c r="AFM123" s="1"/>
      <c r="AFN123" s="1"/>
      <c r="AFO123" s="1"/>
      <c r="AFP123" s="1"/>
      <c r="AFQ123" s="1"/>
      <c r="AFR123" s="1"/>
      <c r="AFS123" s="1"/>
      <c r="AFT123" s="1"/>
      <c r="AFU123" s="1"/>
      <c r="AFV123" s="1"/>
      <c r="AFW123" s="1"/>
      <c r="AFX123" s="1"/>
      <c r="AFY123" s="1"/>
      <c r="AFZ123" s="1"/>
      <c r="AGA123" s="1"/>
      <c r="AGB123" s="1"/>
      <c r="AGC123" s="1"/>
      <c r="AGD123" s="1"/>
      <c r="AGE123" s="1"/>
      <c r="AGF123" s="1"/>
      <c r="AGG123" s="1"/>
      <c r="AGH123" s="1"/>
      <c r="AGI123" s="1"/>
      <c r="AGJ123" s="1"/>
      <c r="AGK123" s="1"/>
      <c r="AGL123" s="1"/>
      <c r="AGM123" s="1"/>
      <c r="AGN123" s="1"/>
      <c r="AGO123" s="1"/>
      <c r="AGP123" s="1"/>
      <c r="AGQ123" s="1"/>
      <c r="AGR123" s="1"/>
      <c r="AGS123" s="1"/>
      <c r="AGT123" s="1"/>
      <c r="AGU123" s="1"/>
      <c r="AGV123" s="1"/>
      <c r="AGW123" s="1"/>
      <c r="AGX123" s="1"/>
      <c r="AGY123" s="1"/>
      <c r="AGZ123" s="1"/>
      <c r="AHA123" s="1"/>
      <c r="AHB123" s="1"/>
      <c r="AHC123" s="1"/>
      <c r="AHD123" s="1"/>
      <c r="AHE123" s="1"/>
      <c r="AHF123" s="1"/>
      <c r="AHG123" s="1"/>
      <c r="AHH123" s="1"/>
      <c r="AHI123" s="1"/>
      <c r="AHJ123" s="1"/>
      <c r="AHK123" s="1"/>
      <c r="AHL123" s="1"/>
      <c r="AHM123" s="1"/>
      <c r="AHN123" s="1"/>
      <c r="AHO123" s="1"/>
      <c r="AHP123" s="1"/>
      <c r="AHQ123" s="1"/>
      <c r="AHR123" s="1"/>
      <c r="AHS123" s="1"/>
      <c r="AHT123" s="1"/>
      <c r="AHU123" s="1"/>
      <c r="AHV123" s="1"/>
      <c r="AHW123" s="1"/>
      <c r="AHX123" s="1"/>
      <c r="AHY123" s="1"/>
      <c r="AHZ123" s="1"/>
      <c r="AIA123" s="1"/>
      <c r="AIB123" s="1"/>
      <c r="AIC123" s="1"/>
      <c r="AID123" s="1"/>
      <c r="AIE123" s="1"/>
      <c r="AIF123" s="1"/>
      <c r="AIG123" s="1"/>
      <c r="AIH123" s="1"/>
      <c r="AII123" s="1"/>
      <c r="AIJ123" s="1"/>
      <c r="AIK123" s="1"/>
      <c r="AIL123" s="1"/>
      <c r="AIM123" s="1"/>
      <c r="AIN123" s="1"/>
      <c r="AIO123" s="1"/>
      <c r="AIP123" s="1"/>
      <c r="AIQ123" s="1"/>
      <c r="AIR123" s="1"/>
      <c r="AIS123" s="1"/>
      <c r="AIT123" s="1"/>
      <c r="AIU123" s="1"/>
      <c r="AIV123" s="1"/>
      <c r="AIW123" s="1"/>
      <c r="AIX123" s="1"/>
      <c r="AIY123" s="1"/>
      <c r="AIZ123" s="1"/>
      <c r="AJA123" s="1"/>
      <c r="AJB123" s="1"/>
      <c r="AJC123" s="1"/>
      <c r="AJD123" s="1"/>
      <c r="AJE123" s="1"/>
      <c r="AJF123" s="1"/>
      <c r="AJG123" s="1"/>
      <c r="AJH123" s="1"/>
      <c r="AJI123" s="1"/>
      <c r="AJJ123" s="1"/>
      <c r="AJK123" s="1"/>
      <c r="AJL123" s="1"/>
      <c r="AJM123" s="1"/>
      <c r="AJN123" s="1"/>
      <c r="AJO123" s="1"/>
      <c r="AJP123" s="1"/>
      <c r="AJQ123" s="1"/>
      <c r="AJR123" s="1"/>
      <c r="AJS123" s="1"/>
      <c r="AJT123" s="1"/>
      <c r="AJU123" s="1"/>
      <c r="AJV123" s="1"/>
      <c r="AJW123" s="1"/>
      <c r="AJX123" s="1"/>
      <c r="AJY123" s="1"/>
      <c r="AJZ123" s="1"/>
      <c r="AKA123" s="1"/>
      <c r="AKB123" s="1"/>
      <c r="AKC123" s="1"/>
      <c r="AKD123" s="1"/>
      <c r="AKE123" s="1"/>
      <c r="AKF123" s="1"/>
      <c r="AKG123" s="1"/>
      <c r="AKH123" s="1"/>
      <c r="AKI123" s="1"/>
      <c r="AKJ123" s="1"/>
      <c r="AKK123" s="1"/>
      <c r="AKL123" s="1"/>
      <c r="AKM123" s="1"/>
      <c r="AKN123" s="1"/>
      <c r="AKO123" s="1"/>
      <c r="AKP123" s="1"/>
      <c r="AKQ123" s="1"/>
      <c r="AKR123" s="1"/>
      <c r="AKS123" s="1"/>
      <c r="AKT123" s="1"/>
      <c r="AKU123" s="1"/>
      <c r="AKV123" s="1"/>
      <c r="AKW123" s="1"/>
      <c r="AKX123" s="1"/>
      <c r="AKY123" s="1"/>
      <c r="AKZ123" s="1"/>
      <c r="ALA123" s="1"/>
      <c r="ALB123" s="1"/>
      <c r="ALC123" s="1"/>
      <c r="ALD123" s="1"/>
      <c r="ALE123" s="1"/>
      <c r="ALF123" s="1"/>
      <c r="ALG123" s="1"/>
      <c r="ALH123" s="1"/>
      <c r="ALI123" s="1"/>
      <c r="ALJ123" s="1"/>
      <c r="ALK123" s="1"/>
      <c r="ALL123" s="1"/>
      <c r="ALM123" s="1"/>
      <c r="ALN123" s="1"/>
      <c r="ALO123" s="1"/>
      <c r="ALP123" s="1"/>
      <c r="ALQ123" s="1"/>
      <c r="ALR123" s="1"/>
      <c r="ALS123" s="1"/>
      <c r="ALT123" s="1"/>
      <c r="ALU123" s="1"/>
      <c r="ALV123" s="1"/>
      <c r="ALW123" s="1"/>
      <c r="ALX123" s="1"/>
      <c r="ALY123" s="1"/>
      <c r="ALZ123" s="1"/>
      <c r="AMA123" s="1"/>
      <c r="AMB123" s="1"/>
      <c r="AMC123" s="1"/>
      <c r="AMD123" s="1"/>
      <c r="AME123" s="1"/>
      <c r="AMF123" s="2"/>
      <c r="AMG123" s="2"/>
    </row>
    <row r="124" spans="1:1022" s="3" customFormat="1" ht="42.4" customHeight="1">
      <c r="A124" s="4" t="s">
        <v>108</v>
      </c>
      <c r="B124" s="5">
        <v>310</v>
      </c>
      <c r="C124" s="5">
        <v>557.76</v>
      </c>
      <c r="D124" s="5">
        <f t="shared" si="8"/>
        <v>867.76</v>
      </c>
      <c r="E124" s="51">
        <f>D124*E116</f>
        <v>238.63400000000001</v>
      </c>
      <c r="F124" s="10"/>
      <c r="G124" s="10"/>
      <c r="H124" s="10"/>
      <c r="I124" s="10"/>
      <c r="J124" s="10"/>
      <c r="K124" s="1"/>
      <c r="L124" s="10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  <c r="AAD124" s="1"/>
      <c r="AAE124" s="1"/>
      <c r="AAF124" s="1"/>
      <c r="AAG124" s="1"/>
      <c r="AAH124" s="1"/>
      <c r="AAI124" s="1"/>
      <c r="AAJ124" s="1"/>
      <c r="AAK124" s="1"/>
      <c r="AAL124" s="1"/>
      <c r="AAM124" s="1"/>
      <c r="AAN124" s="1"/>
      <c r="AAO124" s="1"/>
      <c r="AAP124" s="1"/>
      <c r="AAQ124" s="1"/>
      <c r="AAR124" s="1"/>
      <c r="AAS124" s="1"/>
      <c r="AAT124" s="1"/>
      <c r="AAU124" s="1"/>
      <c r="AAV124" s="1"/>
      <c r="AAW124" s="1"/>
      <c r="AAX124" s="1"/>
      <c r="AAY124" s="1"/>
      <c r="AAZ124" s="1"/>
      <c r="ABA124" s="1"/>
      <c r="ABB124" s="1"/>
      <c r="ABC124" s="1"/>
      <c r="ABD124" s="1"/>
      <c r="ABE124" s="1"/>
      <c r="ABF124" s="1"/>
      <c r="ABG124" s="1"/>
      <c r="ABH124" s="1"/>
      <c r="ABI124" s="1"/>
      <c r="ABJ124" s="1"/>
      <c r="ABK124" s="1"/>
      <c r="ABL124" s="1"/>
      <c r="ABM124" s="1"/>
      <c r="ABN124" s="1"/>
      <c r="ABO124" s="1"/>
      <c r="ABP124" s="1"/>
      <c r="ABQ124" s="1"/>
      <c r="ABR124" s="1"/>
      <c r="ABS124" s="1"/>
      <c r="ABT124" s="1"/>
      <c r="ABU124" s="1"/>
      <c r="ABV124" s="1"/>
      <c r="ABW124" s="1"/>
      <c r="ABX124" s="1"/>
      <c r="ABY124" s="1"/>
      <c r="ABZ124" s="1"/>
      <c r="ACA124" s="1"/>
      <c r="ACB124" s="1"/>
      <c r="ACC124" s="1"/>
      <c r="ACD124" s="1"/>
      <c r="ACE124" s="1"/>
      <c r="ACF124" s="1"/>
      <c r="ACG124" s="1"/>
      <c r="ACH124" s="1"/>
      <c r="ACI124" s="1"/>
      <c r="ACJ124" s="1"/>
      <c r="ACK124" s="1"/>
      <c r="ACL124" s="1"/>
      <c r="ACM124" s="1"/>
      <c r="ACN124" s="1"/>
      <c r="ACO124" s="1"/>
      <c r="ACP124" s="1"/>
      <c r="ACQ124" s="1"/>
      <c r="ACR124" s="1"/>
      <c r="ACS124" s="1"/>
      <c r="ACT124" s="1"/>
      <c r="ACU124" s="1"/>
      <c r="ACV124" s="1"/>
      <c r="ACW124" s="1"/>
      <c r="ACX124" s="1"/>
      <c r="ACY124" s="1"/>
      <c r="ACZ124" s="1"/>
      <c r="ADA124" s="1"/>
      <c r="ADB124" s="1"/>
      <c r="ADC124" s="1"/>
      <c r="ADD124" s="1"/>
      <c r="ADE124" s="1"/>
      <c r="ADF124" s="1"/>
      <c r="ADG124" s="1"/>
      <c r="ADH124" s="1"/>
      <c r="ADI124" s="1"/>
      <c r="ADJ124" s="1"/>
      <c r="ADK124" s="1"/>
      <c r="ADL124" s="1"/>
      <c r="ADM124" s="1"/>
      <c r="ADN124" s="1"/>
      <c r="ADO124" s="1"/>
      <c r="ADP124" s="1"/>
      <c r="ADQ124" s="1"/>
      <c r="ADR124" s="1"/>
      <c r="ADS124" s="1"/>
      <c r="ADT124" s="1"/>
      <c r="ADU124" s="1"/>
      <c r="ADV124" s="1"/>
      <c r="ADW124" s="1"/>
      <c r="ADX124" s="1"/>
      <c r="ADY124" s="1"/>
      <c r="ADZ124" s="1"/>
      <c r="AEA124" s="1"/>
      <c r="AEB124" s="1"/>
      <c r="AEC124" s="1"/>
      <c r="AED124" s="1"/>
      <c r="AEE124" s="1"/>
      <c r="AEF124" s="1"/>
      <c r="AEG124" s="1"/>
      <c r="AEH124" s="1"/>
      <c r="AEI124" s="1"/>
      <c r="AEJ124" s="1"/>
      <c r="AEK124" s="1"/>
      <c r="AEL124" s="1"/>
      <c r="AEM124" s="1"/>
      <c r="AEN124" s="1"/>
      <c r="AEO124" s="1"/>
      <c r="AEP124" s="1"/>
      <c r="AEQ124" s="1"/>
      <c r="AER124" s="1"/>
      <c r="AES124" s="1"/>
      <c r="AET124" s="1"/>
      <c r="AEU124" s="1"/>
      <c r="AEV124" s="1"/>
      <c r="AEW124" s="1"/>
      <c r="AEX124" s="1"/>
      <c r="AEY124" s="1"/>
      <c r="AEZ124" s="1"/>
      <c r="AFA124" s="1"/>
      <c r="AFB124" s="1"/>
      <c r="AFC124" s="1"/>
      <c r="AFD124" s="1"/>
      <c r="AFE124" s="1"/>
      <c r="AFF124" s="1"/>
      <c r="AFG124" s="1"/>
      <c r="AFH124" s="1"/>
      <c r="AFI124" s="1"/>
      <c r="AFJ124" s="1"/>
      <c r="AFK124" s="1"/>
      <c r="AFL124" s="1"/>
      <c r="AFM124" s="1"/>
      <c r="AFN124" s="1"/>
      <c r="AFO124" s="1"/>
      <c r="AFP124" s="1"/>
      <c r="AFQ124" s="1"/>
      <c r="AFR124" s="1"/>
      <c r="AFS124" s="1"/>
      <c r="AFT124" s="1"/>
      <c r="AFU124" s="1"/>
      <c r="AFV124" s="1"/>
      <c r="AFW124" s="1"/>
      <c r="AFX124" s="1"/>
      <c r="AFY124" s="1"/>
      <c r="AFZ124" s="1"/>
      <c r="AGA124" s="1"/>
      <c r="AGB124" s="1"/>
      <c r="AGC124" s="1"/>
      <c r="AGD124" s="1"/>
      <c r="AGE124" s="1"/>
      <c r="AGF124" s="1"/>
      <c r="AGG124" s="1"/>
      <c r="AGH124" s="1"/>
      <c r="AGI124" s="1"/>
      <c r="AGJ124" s="1"/>
      <c r="AGK124" s="1"/>
      <c r="AGL124" s="1"/>
      <c r="AGM124" s="1"/>
      <c r="AGN124" s="1"/>
      <c r="AGO124" s="1"/>
      <c r="AGP124" s="1"/>
      <c r="AGQ124" s="1"/>
      <c r="AGR124" s="1"/>
      <c r="AGS124" s="1"/>
      <c r="AGT124" s="1"/>
      <c r="AGU124" s="1"/>
      <c r="AGV124" s="1"/>
      <c r="AGW124" s="1"/>
      <c r="AGX124" s="1"/>
      <c r="AGY124" s="1"/>
      <c r="AGZ124" s="1"/>
      <c r="AHA124" s="1"/>
      <c r="AHB124" s="1"/>
      <c r="AHC124" s="1"/>
      <c r="AHD124" s="1"/>
      <c r="AHE124" s="1"/>
      <c r="AHF124" s="1"/>
      <c r="AHG124" s="1"/>
      <c r="AHH124" s="1"/>
      <c r="AHI124" s="1"/>
      <c r="AHJ124" s="1"/>
      <c r="AHK124" s="1"/>
      <c r="AHL124" s="1"/>
      <c r="AHM124" s="1"/>
      <c r="AHN124" s="1"/>
      <c r="AHO124" s="1"/>
      <c r="AHP124" s="1"/>
      <c r="AHQ124" s="1"/>
      <c r="AHR124" s="1"/>
      <c r="AHS124" s="1"/>
      <c r="AHT124" s="1"/>
      <c r="AHU124" s="1"/>
      <c r="AHV124" s="1"/>
      <c r="AHW124" s="1"/>
      <c r="AHX124" s="1"/>
      <c r="AHY124" s="1"/>
      <c r="AHZ124" s="1"/>
      <c r="AIA124" s="1"/>
      <c r="AIB124" s="1"/>
      <c r="AIC124" s="1"/>
      <c r="AID124" s="1"/>
      <c r="AIE124" s="1"/>
      <c r="AIF124" s="1"/>
      <c r="AIG124" s="1"/>
      <c r="AIH124" s="1"/>
      <c r="AII124" s="1"/>
      <c r="AIJ124" s="1"/>
      <c r="AIK124" s="1"/>
      <c r="AIL124" s="1"/>
      <c r="AIM124" s="1"/>
      <c r="AIN124" s="1"/>
      <c r="AIO124" s="1"/>
      <c r="AIP124" s="1"/>
      <c r="AIQ124" s="1"/>
      <c r="AIR124" s="1"/>
      <c r="AIS124" s="1"/>
      <c r="AIT124" s="1"/>
      <c r="AIU124" s="1"/>
      <c r="AIV124" s="1"/>
      <c r="AIW124" s="1"/>
      <c r="AIX124" s="1"/>
      <c r="AIY124" s="1"/>
      <c r="AIZ124" s="1"/>
      <c r="AJA124" s="1"/>
      <c r="AJB124" s="1"/>
      <c r="AJC124" s="1"/>
      <c r="AJD124" s="1"/>
      <c r="AJE124" s="1"/>
      <c r="AJF124" s="1"/>
      <c r="AJG124" s="1"/>
      <c r="AJH124" s="1"/>
      <c r="AJI124" s="1"/>
      <c r="AJJ124" s="1"/>
      <c r="AJK124" s="1"/>
      <c r="AJL124" s="1"/>
      <c r="AJM124" s="1"/>
      <c r="AJN124" s="1"/>
      <c r="AJO124" s="1"/>
      <c r="AJP124" s="1"/>
      <c r="AJQ124" s="1"/>
      <c r="AJR124" s="1"/>
      <c r="AJS124" s="1"/>
      <c r="AJT124" s="1"/>
      <c r="AJU124" s="1"/>
      <c r="AJV124" s="1"/>
      <c r="AJW124" s="1"/>
      <c r="AJX124" s="1"/>
      <c r="AJY124" s="1"/>
      <c r="AJZ124" s="1"/>
      <c r="AKA124" s="1"/>
      <c r="AKB124" s="1"/>
      <c r="AKC124" s="1"/>
      <c r="AKD124" s="1"/>
      <c r="AKE124" s="1"/>
      <c r="AKF124" s="1"/>
      <c r="AKG124" s="1"/>
      <c r="AKH124" s="1"/>
      <c r="AKI124" s="1"/>
      <c r="AKJ124" s="1"/>
      <c r="AKK124" s="1"/>
      <c r="AKL124" s="1"/>
      <c r="AKM124" s="1"/>
      <c r="AKN124" s="1"/>
      <c r="AKO124" s="1"/>
      <c r="AKP124" s="1"/>
      <c r="AKQ124" s="1"/>
      <c r="AKR124" s="1"/>
      <c r="AKS124" s="1"/>
      <c r="AKT124" s="1"/>
      <c r="AKU124" s="1"/>
      <c r="AKV124" s="1"/>
      <c r="AKW124" s="1"/>
      <c r="AKX124" s="1"/>
      <c r="AKY124" s="1"/>
      <c r="AKZ124" s="1"/>
      <c r="ALA124" s="1"/>
      <c r="ALB124" s="1"/>
      <c r="ALC124" s="1"/>
      <c r="ALD124" s="1"/>
      <c r="ALE124" s="1"/>
      <c r="ALF124" s="1"/>
      <c r="ALG124" s="1"/>
      <c r="ALH124" s="1"/>
      <c r="ALI124" s="1"/>
      <c r="ALJ124" s="1"/>
      <c r="ALK124" s="1"/>
      <c r="ALL124" s="1"/>
      <c r="ALM124" s="1"/>
      <c r="ALN124" s="1"/>
      <c r="ALO124" s="1"/>
      <c r="ALP124" s="1"/>
      <c r="ALQ124" s="1"/>
      <c r="ALR124" s="1"/>
      <c r="ALS124" s="1"/>
      <c r="ALT124" s="1"/>
      <c r="ALU124" s="1"/>
      <c r="ALV124" s="1"/>
      <c r="ALW124" s="1"/>
      <c r="ALX124" s="1"/>
      <c r="ALY124" s="1"/>
      <c r="ALZ124" s="1"/>
      <c r="AMA124" s="1"/>
      <c r="AMB124" s="1"/>
      <c r="AMC124" s="1"/>
      <c r="AMD124" s="1"/>
      <c r="AME124" s="1"/>
      <c r="AMF124" s="2"/>
      <c r="AMG124" s="2"/>
    </row>
    <row r="125" spans="1:1022" s="3" customFormat="1" ht="42.4" customHeight="1">
      <c r="A125" s="4" t="s">
        <v>109</v>
      </c>
      <c r="B125" s="5">
        <v>310</v>
      </c>
      <c r="C125" s="5">
        <v>690.01</v>
      </c>
      <c r="D125" s="5">
        <f t="shared" si="8"/>
        <v>1000.01</v>
      </c>
      <c r="E125" s="51">
        <f>D125*E116</f>
        <v>275.00274999999999</v>
      </c>
      <c r="F125" s="10"/>
      <c r="G125" s="10"/>
      <c r="H125" s="10"/>
      <c r="I125" s="10"/>
      <c r="J125" s="10"/>
      <c r="K125" s="1"/>
      <c r="L125" s="10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  <c r="ALG125" s="1"/>
      <c r="ALH125" s="1"/>
      <c r="ALI125" s="1"/>
      <c r="ALJ125" s="1"/>
      <c r="ALK125" s="1"/>
      <c r="ALL125" s="1"/>
      <c r="ALM125" s="1"/>
      <c r="ALN125" s="1"/>
      <c r="ALO125" s="1"/>
      <c r="ALP125" s="1"/>
      <c r="ALQ125" s="1"/>
      <c r="ALR125" s="1"/>
      <c r="ALS125" s="1"/>
      <c r="ALT125" s="1"/>
      <c r="ALU125" s="1"/>
      <c r="ALV125" s="1"/>
      <c r="ALW125" s="1"/>
      <c r="ALX125" s="1"/>
      <c r="ALY125" s="1"/>
      <c r="ALZ125" s="1"/>
      <c r="AMA125" s="1"/>
      <c r="AMB125" s="1"/>
      <c r="AMC125" s="1"/>
      <c r="AMD125" s="1"/>
      <c r="AME125" s="1"/>
      <c r="AMF125" s="2"/>
      <c r="AMG125" s="2"/>
    </row>
    <row r="126" spans="1:1022" s="3" customFormat="1" ht="42.4" customHeight="1">
      <c r="A126" s="68" t="s">
        <v>5</v>
      </c>
      <c r="B126" s="68"/>
      <c r="C126" s="68"/>
      <c r="D126" s="58">
        <f>SUM(D117:D125)</f>
        <v>15314.2</v>
      </c>
      <c r="E126" s="53">
        <f>SUM(E117:E125)</f>
        <v>4211.4050000000007</v>
      </c>
      <c r="F126" s="10"/>
      <c r="G126" s="10"/>
      <c r="H126" s="10"/>
      <c r="I126" s="10"/>
      <c r="J126" s="10"/>
      <c r="K126" s="1"/>
      <c r="L126" s="10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s="1"/>
      <c r="ABT126" s="1"/>
      <c r="ABU126" s="1"/>
      <c r="ABV126" s="1"/>
      <c r="ABW126" s="1"/>
      <c r="ABX126" s="1"/>
      <c r="ABY126" s="1"/>
      <c r="ABZ126" s="1"/>
      <c r="ACA126" s="1"/>
      <c r="ACB126" s="1"/>
      <c r="ACC126" s="1"/>
      <c r="ACD126" s="1"/>
      <c r="ACE126" s="1"/>
      <c r="ACF126" s="1"/>
      <c r="ACG126" s="1"/>
      <c r="ACH126" s="1"/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s="1"/>
      <c r="AEO126" s="1"/>
      <c r="AEP126" s="1"/>
      <c r="AEQ126" s="1"/>
      <c r="AER126" s="1"/>
      <c r="AES126" s="1"/>
      <c r="AET126" s="1"/>
      <c r="AEU126" s="1"/>
      <c r="AEV126" s="1"/>
      <c r="AEW126" s="1"/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s="1"/>
      <c r="AFI126" s="1"/>
      <c r="AFJ126" s="1"/>
      <c r="AFK126" s="1"/>
      <c r="AFL126" s="1"/>
      <c r="AFM126" s="1"/>
      <c r="AFN126" s="1"/>
      <c r="AFO126" s="1"/>
      <c r="AFP126" s="1"/>
      <c r="AFQ126" s="1"/>
      <c r="AFR126" s="1"/>
      <c r="AFS126" s="1"/>
      <c r="AFT126" s="1"/>
      <c r="AFU126" s="1"/>
      <c r="AFV126" s="1"/>
      <c r="AFW126" s="1"/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s="1"/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s="1"/>
      <c r="AHL126" s="1"/>
      <c r="AHM126" s="1"/>
      <c r="AHN126" s="1"/>
      <c r="AHO126" s="1"/>
      <c r="AHP126" s="1"/>
      <c r="AHQ126" s="1"/>
      <c r="AHR126" s="1"/>
      <c r="AHS126" s="1"/>
      <c r="AHT126" s="1"/>
      <c r="AHU126" s="1"/>
      <c r="AHV126" s="1"/>
      <c r="AHW126" s="1"/>
      <c r="AHX126" s="1"/>
      <c r="AHY126" s="1"/>
      <c r="AHZ126" s="1"/>
      <c r="AIA126" s="1"/>
      <c r="AIB126" s="1"/>
      <c r="AIC126" s="1"/>
      <c r="AID126" s="1"/>
      <c r="AIE126" s="1"/>
      <c r="AIF126" s="1"/>
      <c r="AIG126" s="1"/>
      <c r="AIH126" s="1"/>
      <c r="AII126" s="1"/>
      <c r="AIJ126" s="1"/>
      <c r="AIK126" s="1"/>
      <c r="AIL126" s="1"/>
      <c r="AIM126" s="1"/>
      <c r="AIN126" s="1"/>
      <c r="AIO126" s="1"/>
      <c r="AIP126" s="1"/>
      <c r="AIQ126" s="1"/>
      <c r="AIR126" s="1"/>
      <c r="AIS126" s="1"/>
      <c r="AIT126" s="1"/>
      <c r="AIU126" s="1"/>
      <c r="AIV126" s="1"/>
      <c r="AIW126" s="1"/>
      <c r="AIX126" s="1"/>
      <c r="AIY126" s="1"/>
      <c r="AIZ126" s="1"/>
      <c r="AJA126" s="1"/>
      <c r="AJB126" s="1"/>
      <c r="AJC126" s="1"/>
      <c r="AJD126" s="1"/>
      <c r="AJE126" s="1"/>
      <c r="AJF126" s="1"/>
      <c r="AJG126" s="1"/>
      <c r="AJH126" s="1"/>
      <c r="AJI126" s="1"/>
      <c r="AJJ126" s="1"/>
      <c r="AJK126" s="1"/>
      <c r="AJL126" s="1"/>
      <c r="AJM126" s="1"/>
      <c r="AJN126" s="1"/>
      <c r="AJO126" s="1"/>
      <c r="AJP126" s="1"/>
      <c r="AJQ126" s="1"/>
      <c r="AJR126" s="1"/>
      <c r="AJS126" s="1"/>
      <c r="AJT126" s="1"/>
      <c r="AJU126" s="1"/>
      <c r="AJV126" s="1"/>
      <c r="AJW126" s="1"/>
      <c r="AJX126" s="1"/>
      <c r="AJY126" s="1"/>
      <c r="AJZ126" s="1"/>
      <c r="AKA126" s="1"/>
      <c r="AKB126" s="1"/>
      <c r="AKC126" s="1"/>
      <c r="AKD126" s="1"/>
      <c r="AKE126" s="1"/>
      <c r="AKF126" s="1"/>
      <c r="AKG126" s="1"/>
      <c r="AKH126" s="1"/>
      <c r="AKI126" s="1"/>
      <c r="AKJ126" s="1"/>
      <c r="AKK126" s="1"/>
      <c r="AKL126" s="1"/>
      <c r="AKM126" s="1"/>
      <c r="AKN126" s="1"/>
      <c r="AKO126" s="1"/>
      <c r="AKP126" s="1"/>
      <c r="AKQ126" s="1"/>
      <c r="AKR126" s="1"/>
      <c r="AKS126" s="1"/>
      <c r="AKT126" s="1"/>
      <c r="AKU126" s="1"/>
      <c r="AKV126" s="1"/>
      <c r="AKW126" s="1"/>
      <c r="AKX126" s="1"/>
      <c r="AKY126" s="1"/>
      <c r="AKZ126" s="1"/>
      <c r="ALA126" s="1"/>
      <c r="ALB126" s="1"/>
      <c r="ALC126" s="1"/>
      <c r="ALD126" s="1"/>
      <c r="ALE126" s="1"/>
      <c r="ALF126" s="1"/>
      <c r="ALG126" s="1"/>
      <c r="ALH126" s="1"/>
      <c r="ALI126" s="1"/>
      <c r="ALJ126" s="1"/>
      <c r="ALK126" s="1"/>
      <c r="ALL126" s="1"/>
      <c r="ALM126" s="1"/>
      <c r="ALN126" s="1"/>
      <c r="ALO126" s="1"/>
      <c r="ALP126" s="1"/>
      <c r="ALQ126" s="1"/>
      <c r="ALR126" s="1"/>
      <c r="ALS126" s="1"/>
      <c r="ALT126" s="1"/>
      <c r="ALU126" s="1"/>
      <c r="ALV126" s="1"/>
      <c r="ALW126" s="1"/>
      <c r="ALX126" s="1"/>
      <c r="ALY126" s="1"/>
      <c r="ALZ126" s="1"/>
      <c r="AMA126" s="1"/>
      <c r="AMB126" s="1"/>
      <c r="AMC126" s="1"/>
      <c r="AMD126" s="1"/>
      <c r="AME126" s="1"/>
      <c r="AMF126" s="2"/>
      <c r="AMG126" s="2"/>
    </row>
    <row r="127" spans="1:1022" s="3" customFormat="1" ht="42.4" customHeight="1">
      <c r="A127" s="67" t="s">
        <v>277</v>
      </c>
      <c r="B127" s="67"/>
      <c r="C127" s="67"/>
      <c r="D127" s="54">
        <f>E126</f>
        <v>4211.4050000000007</v>
      </c>
      <c r="E127" s="12"/>
      <c r="F127" s="10"/>
      <c r="G127" s="10"/>
      <c r="H127" s="10"/>
      <c r="I127" s="10"/>
      <c r="J127" s="10"/>
      <c r="K127" s="1"/>
      <c r="L127" s="10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  <c r="AHM127" s="1"/>
      <c r="AHN127" s="1"/>
      <c r="AHO127" s="1"/>
      <c r="AHP127" s="1"/>
      <c r="AHQ127" s="1"/>
      <c r="AHR127" s="1"/>
      <c r="AHS127" s="1"/>
      <c r="AHT127" s="1"/>
      <c r="AHU127" s="1"/>
      <c r="AHV127" s="1"/>
      <c r="AHW127" s="1"/>
      <c r="AHX127" s="1"/>
      <c r="AHY127" s="1"/>
      <c r="AHZ127" s="1"/>
      <c r="AIA127" s="1"/>
      <c r="AIB127" s="1"/>
      <c r="AIC127" s="1"/>
      <c r="AID127" s="1"/>
      <c r="AIE127" s="1"/>
      <c r="AIF127" s="1"/>
      <c r="AIG127" s="1"/>
      <c r="AIH127" s="1"/>
      <c r="AII127" s="1"/>
      <c r="AIJ127" s="1"/>
      <c r="AIK127" s="1"/>
      <c r="AIL127" s="1"/>
      <c r="AIM127" s="1"/>
      <c r="AIN127" s="1"/>
      <c r="AIO127" s="1"/>
      <c r="AIP127" s="1"/>
      <c r="AIQ127" s="1"/>
      <c r="AIR127" s="1"/>
      <c r="AIS127" s="1"/>
      <c r="AIT127" s="1"/>
      <c r="AIU127" s="1"/>
      <c r="AIV127" s="1"/>
      <c r="AIW127" s="1"/>
      <c r="AIX127" s="1"/>
      <c r="AIY127" s="1"/>
      <c r="AIZ127" s="1"/>
      <c r="AJA127" s="1"/>
      <c r="AJB127" s="1"/>
      <c r="AJC127" s="1"/>
      <c r="AJD127" s="1"/>
      <c r="AJE127" s="1"/>
      <c r="AJF127" s="1"/>
      <c r="AJG127" s="1"/>
      <c r="AJH127" s="1"/>
      <c r="AJI127" s="1"/>
      <c r="AJJ127" s="1"/>
      <c r="AJK127" s="1"/>
      <c r="AJL127" s="1"/>
      <c r="AJM127" s="1"/>
      <c r="AJN127" s="1"/>
      <c r="AJO127" s="1"/>
      <c r="AJP127" s="1"/>
      <c r="AJQ127" s="1"/>
      <c r="AJR127" s="1"/>
      <c r="AJS127" s="1"/>
      <c r="AJT127" s="1"/>
      <c r="AJU127" s="1"/>
      <c r="AJV127" s="1"/>
      <c r="AJW127" s="1"/>
      <c r="AJX127" s="1"/>
      <c r="AJY127" s="1"/>
      <c r="AJZ127" s="1"/>
      <c r="AKA127" s="1"/>
      <c r="AKB127" s="1"/>
      <c r="AKC127" s="1"/>
      <c r="AKD127" s="1"/>
      <c r="AKE127" s="1"/>
      <c r="AKF127" s="1"/>
      <c r="AKG127" s="1"/>
      <c r="AKH127" s="1"/>
      <c r="AKI127" s="1"/>
      <c r="AKJ127" s="1"/>
      <c r="AKK127" s="1"/>
      <c r="AKL127" s="1"/>
      <c r="AKM127" s="1"/>
      <c r="AKN127" s="1"/>
      <c r="AKO127" s="1"/>
      <c r="AKP127" s="1"/>
      <c r="AKQ127" s="1"/>
      <c r="AKR127" s="1"/>
      <c r="AKS127" s="1"/>
      <c r="AKT127" s="1"/>
      <c r="AKU127" s="1"/>
      <c r="AKV127" s="1"/>
      <c r="AKW127" s="1"/>
      <c r="AKX127" s="1"/>
      <c r="AKY127" s="1"/>
      <c r="AKZ127" s="1"/>
      <c r="ALA127" s="1"/>
      <c r="ALB127" s="1"/>
      <c r="ALC127" s="1"/>
      <c r="ALD127" s="1"/>
      <c r="ALE127" s="1"/>
      <c r="ALF127" s="1"/>
      <c r="ALG127" s="1"/>
      <c r="ALH127" s="1"/>
      <c r="ALI127" s="1"/>
      <c r="ALJ127" s="1"/>
      <c r="ALK127" s="1"/>
      <c r="ALL127" s="1"/>
      <c r="ALM127" s="1"/>
      <c r="ALN127" s="1"/>
      <c r="ALO127" s="1"/>
      <c r="ALP127" s="1"/>
      <c r="ALQ127" s="1"/>
      <c r="ALR127" s="1"/>
      <c r="ALS127" s="1"/>
      <c r="ALT127" s="1"/>
      <c r="ALU127" s="1"/>
      <c r="ALV127" s="1"/>
      <c r="ALW127" s="1"/>
      <c r="ALX127" s="1"/>
      <c r="ALY127" s="1"/>
      <c r="ALZ127" s="1"/>
      <c r="AMA127" s="1"/>
      <c r="AMB127" s="1"/>
      <c r="AMC127" s="1"/>
      <c r="AMD127" s="1"/>
      <c r="AME127" s="1"/>
      <c r="AMF127" s="2"/>
      <c r="AMG127" s="2"/>
      <c r="AMH127" s="2"/>
    </row>
    <row r="128" spans="1:1022" s="3" customFormat="1" ht="42.4" customHeight="1">
      <c r="A128" s="67" t="s">
        <v>276</v>
      </c>
      <c r="B128" s="67"/>
      <c r="C128" s="67"/>
      <c r="D128" s="55">
        <f>D127*2</f>
        <v>8422.8100000000013</v>
      </c>
      <c r="E128" s="12"/>
      <c r="F128" s="10"/>
      <c r="G128" s="10"/>
      <c r="H128" s="10"/>
      <c r="I128" s="10"/>
      <c r="J128" s="10"/>
      <c r="K128" s="1"/>
      <c r="L128" s="10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s="1"/>
      <c r="ABT128" s="1"/>
      <c r="ABU128" s="1"/>
      <c r="ABV128" s="1"/>
      <c r="ABW128" s="1"/>
      <c r="ABX128" s="1"/>
      <c r="ABY128" s="1"/>
      <c r="ABZ128" s="1"/>
      <c r="ACA128" s="1"/>
      <c r="ACB128" s="1"/>
      <c r="ACC128" s="1"/>
      <c r="ACD128" s="1"/>
      <c r="ACE128" s="1"/>
      <c r="ACF128" s="1"/>
      <c r="ACG128" s="1"/>
      <c r="ACH128" s="1"/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s="1"/>
      <c r="AEO128" s="1"/>
      <c r="AEP128" s="1"/>
      <c r="AEQ128" s="1"/>
      <c r="AER128" s="1"/>
      <c r="AES128" s="1"/>
      <c r="AET128" s="1"/>
      <c r="AEU128" s="1"/>
      <c r="AEV128" s="1"/>
      <c r="AEW128" s="1"/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s="1"/>
      <c r="AFI128" s="1"/>
      <c r="AFJ128" s="1"/>
      <c r="AFK128" s="1"/>
      <c r="AFL128" s="1"/>
      <c r="AFM128" s="1"/>
      <c r="AFN128" s="1"/>
      <c r="AFO128" s="1"/>
      <c r="AFP128" s="1"/>
      <c r="AFQ128" s="1"/>
      <c r="AFR128" s="1"/>
      <c r="AFS128" s="1"/>
      <c r="AFT128" s="1"/>
      <c r="AFU128" s="1"/>
      <c r="AFV128" s="1"/>
      <c r="AFW128" s="1"/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s="1"/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s="1"/>
      <c r="AHL128" s="1"/>
      <c r="AHM128" s="1"/>
      <c r="AHN128" s="1"/>
      <c r="AHO128" s="1"/>
      <c r="AHP128" s="1"/>
      <c r="AHQ128" s="1"/>
      <c r="AHR128" s="1"/>
      <c r="AHS128" s="1"/>
      <c r="AHT128" s="1"/>
      <c r="AHU128" s="1"/>
      <c r="AHV128" s="1"/>
      <c r="AHW128" s="1"/>
      <c r="AHX128" s="1"/>
      <c r="AHY128" s="1"/>
      <c r="AHZ128" s="1"/>
      <c r="AIA128" s="1"/>
      <c r="AIB128" s="1"/>
      <c r="AIC128" s="1"/>
      <c r="AID128" s="1"/>
      <c r="AIE128" s="1"/>
      <c r="AIF128" s="1"/>
      <c r="AIG128" s="1"/>
      <c r="AIH128" s="1"/>
      <c r="AII128" s="1"/>
      <c r="AIJ128" s="1"/>
      <c r="AIK128" s="1"/>
      <c r="AIL128" s="1"/>
      <c r="AIM128" s="1"/>
      <c r="AIN128" s="1"/>
      <c r="AIO128" s="1"/>
      <c r="AIP128" s="1"/>
      <c r="AIQ128" s="1"/>
      <c r="AIR128" s="1"/>
      <c r="AIS128" s="1"/>
      <c r="AIT128" s="1"/>
      <c r="AIU128" s="1"/>
      <c r="AIV128" s="1"/>
      <c r="AIW128" s="1"/>
      <c r="AIX128" s="1"/>
      <c r="AIY128" s="1"/>
      <c r="AIZ128" s="1"/>
      <c r="AJA128" s="1"/>
      <c r="AJB128" s="1"/>
      <c r="AJC128" s="1"/>
      <c r="AJD128" s="1"/>
      <c r="AJE128" s="1"/>
      <c r="AJF128" s="1"/>
      <c r="AJG128" s="1"/>
      <c r="AJH128" s="1"/>
      <c r="AJI128" s="1"/>
      <c r="AJJ128" s="1"/>
      <c r="AJK128" s="1"/>
      <c r="AJL128" s="1"/>
      <c r="AJM128" s="1"/>
      <c r="AJN128" s="1"/>
      <c r="AJO128" s="1"/>
      <c r="AJP128" s="1"/>
      <c r="AJQ128" s="1"/>
      <c r="AJR128" s="1"/>
      <c r="AJS128" s="1"/>
      <c r="AJT128" s="1"/>
      <c r="AJU128" s="1"/>
      <c r="AJV128" s="1"/>
      <c r="AJW128" s="1"/>
      <c r="AJX128" s="1"/>
      <c r="AJY128" s="1"/>
      <c r="AJZ128" s="1"/>
      <c r="AKA128" s="1"/>
      <c r="AKB128" s="1"/>
      <c r="AKC128" s="1"/>
      <c r="AKD128" s="1"/>
      <c r="AKE128" s="1"/>
      <c r="AKF128" s="1"/>
      <c r="AKG128" s="1"/>
      <c r="AKH128" s="1"/>
      <c r="AKI128" s="1"/>
      <c r="AKJ128" s="1"/>
      <c r="AKK128" s="1"/>
      <c r="AKL128" s="1"/>
      <c r="AKM128" s="1"/>
      <c r="AKN128" s="1"/>
      <c r="AKO128" s="1"/>
      <c r="AKP128" s="1"/>
      <c r="AKQ128" s="1"/>
      <c r="AKR128" s="1"/>
      <c r="AKS128" s="1"/>
      <c r="AKT128" s="1"/>
      <c r="AKU128" s="1"/>
      <c r="AKV128" s="1"/>
      <c r="AKW128" s="1"/>
      <c r="AKX128" s="1"/>
      <c r="AKY128" s="1"/>
      <c r="AKZ128" s="1"/>
      <c r="ALA128" s="1"/>
      <c r="ALB128" s="1"/>
      <c r="ALC128" s="1"/>
      <c r="ALD128" s="1"/>
      <c r="ALE128" s="1"/>
      <c r="ALF128" s="1"/>
      <c r="ALG128" s="1"/>
      <c r="ALH128" s="1"/>
      <c r="ALI128" s="1"/>
      <c r="ALJ128" s="1"/>
      <c r="ALK128" s="1"/>
      <c r="ALL128" s="1"/>
      <c r="ALM128" s="1"/>
      <c r="ALN128" s="1"/>
      <c r="ALO128" s="1"/>
      <c r="ALP128" s="1"/>
      <c r="ALQ128" s="1"/>
      <c r="ALR128" s="1"/>
      <c r="ALS128" s="1"/>
      <c r="ALT128" s="1"/>
      <c r="ALU128" s="1"/>
      <c r="ALV128" s="1"/>
      <c r="ALW128" s="1"/>
      <c r="ALX128" s="1"/>
      <c r="ALY128" s="1"/>
      <c r="ALZ128" s="1"/>
      <c r="AMA128" s="1"/>
      <c r="AMB128" s="1"/>
      <c r="AMC128" s="1"/>
      <c r="AMD128" s="1"/>
      <c r="AME128" s="1"/>
      <c r="AMF128" s="2"/>
      <c r="AMG128" s="2"/>
      <c r="AMH128" s="2"/>
    </row>
    <row r="129" spans="1:1022" s="3" customFormat="1" ht="42.4" customHeight="1">
      <c r="A129" s="66"/>
      <c r="B129" s="66"/>
      <c r="C129" s="66"/>
      <c r="D129" s="60"/>
      <c r="E129" s="12"/>
      <c r="F129" s="10"/>
      <c r="G129" s="10"/>
      <c r="H129" s="10"/>
      <c r="I129" s="10"/>
      <c r="J129" s="10"/>
      <c r="K129" s="1"/>
      <c r="L129" s="10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  <c r="AAD129" s="1"/>
      <c r="AAE129" s="1"/>
      <c r="AAF129" s="1"/>
      <c r="AAG129" s="1"/>
      <c r="AAH129" s="1"/>
      <c r="AAI129" s="1"/>
      <c r="AAJ129" s="1"/>
      <c r="AAK129" s="1"/>
      <c r="AAL129" s="1"/>
      <c r="AAM129" s="1"/>
      <c r="AAN129" s="1"/>
      <c r="AAO129" s="1"/>
      <c r="AAP129" s="1"/>
      <c r="AAQ129" s="1"/>
      <c r="AAR129" s="1"/>
      <c r="AAS129" s="1"/>
      <c r="AAT129" s="1"/>
      <c r="AAU129" s="1"/>
      <c r="AAV129" s="1"/>
      <c r="AAW129" s="1"/>
      <c r="AAX129" s="1"/>
      <c r="AAY129" s="1"/>
      <c r="AAZ129" s="1"/>
      <c r="ABA129" s="1"/>
      <c r="ABB129" s="1"/>
      <c r="ABC129" s="1"/>
      <c r="ABD129" s="1"/>
      <c r="ABE129" s="1"/>
      <c r="ABF129" s="1"/>
      <c r="ABG129" s="1"/>
      <c r="ABH129" s="1"/>
      <c r="ABI129" s="1"/>
      <c r="ABJ129" s="1"/>
      <c r="ABK129" s="1"/>
      <c r="ABL129" s="1"/>
      <c r="ABM129" s="1"/>
      <c r="ABN129" s="1"/>
      <c r="ABO129" s="1"/>
      <c r="ABP129" s="1"/>
      <c r="ABQ129" s="1"/>
      <c r="ABR129" s="1"/>
      <c r="ABS129" s="1"/>
      <c r="ABT129" s="1"/>
      <c r="ABU129" s="1"/>
      <c r="ABV129" s="1"/>
      <c r="ABW129" s="1"/>
      <c r="ABX129" s="1"/>
      <c r="ABY129" s="1"/>
      <c r="ABZ129" s="1"/>
      <c r="ACA129" s="1"/>
      <c r="ACB129" s="1"/>
      <c r="ACC129" s="1"/>
      <c r="ACD129" s="1"/>
      <c r="ACE129" s="1"/>
      <c r="ACF129" s="1"/>
      <c r="ACG129" s="1"/>
      <c r="ACH129" s="1"/>
      <c r="ACI129" s="1"/>
      <c r="ACJ129" s="1"/>
      <c r="ACK129" s="1"/>
      <c r="ACL129" s="1"/>
      <c r="ACM129" s="1"/>
      <c r="ACN129" s="1"/>
      <c r="ACO129" s="1"/>
      <c r="ACP129" s="1"/>
      <c r="ACQ129" s="1"/>
      <c r="ACR129" s="1"/>
      <c r="ACS129" s="1"/>
      <c r="ACT129" s="1"/>
      <c r="ACU129" s="1"/>
      <c r="ACV129" s="1"/>
      <c r="ACW129" s="1"/>
      <c r="ACX129" s="1"/>
      <c r="ACY129" s="1"/>
      <c r="ACZ129" s="1"/>
      <c r="ADA129" s="1"/>
      <c r="ADB129" s="1"/>
      <c r="ADC129" s="1"/>
      <c r="ADD129" s="1"/>
      <c r="ADE129" s="1"/>
      <c r="ADF129" s="1"/>
      <c r="ADG129" s="1"/>
      <c r="ADH129" s="1"/>
      <c r="ADI129" s="1"/>
      <c r="ADJ129" s="1"/>
      <c r="ADK129" s="1"/>
      <c r="ADL129" s="1"/>
      <c r="ADM129" s="1"/>
      <c r="ADN129" s="1"/>
      <c r="ADO129" s="1"/>
      <c r="ADP129" s="1"/>
      <c r="ADQ129" s="1"/>
      <c r="ADR129" s="1"/>
      <c r="ADS129" s="1"/>
      <c r="ADT129" s="1"/>
      <c r="ADU129" s="1"/>
      <c r="ADV129" s="1"/>
      <c r="ADW129" s="1"/>
      <c r="ADX129" s="1"/>
      <c r="ADY129" s="1"/>
      <c r="ADZ129" s="1"/>
      <c r="AEA129" s="1"/>
      <c r="AEB129" s="1"/>
      <c r="AEC129" s="1"/>
      <c r="AED129" s="1"/>
      <c r="AEE129" s="1"/>
      <c r="AEF129" s="1"/>
      <c r="AEG129" s="1"/>
      <c r="AEH129" s="1"/>
      <c r="AEI129" s="1"/>
      <c r="AEJ129" s="1"/>
      <c r="AEK129" s="1"/>
      <c r="AEL129" s="1"/>
      <c r="AEM129" s="1"/>
      <c r="AEN129" s="1"/>
      <c r="AEO129" s="1"/>
      <c r="AEP129" s="1"/>
      <c r="AEQ129" s="1"/>
      <c r="AER129" s="1"/>
      <c r="AES129" s="1"/>
      <c r="AET129" s="1"/>
      <c r="AEU129" s="1"/>
      <c r="AEV129" s="1"/>
      <c r="AEW129" s="1"/>
      <c r="AEX129" s="1"/>
      <c r="AEY129" s="1"/>
      <c r="AEZ129" s="1"/>
      <c r="AFA129" s="1"/>
      <c r="AFB129" s="1"/>
      <c r="AFC129" s="1"/>
      <c r="AFD129" s="1"/>
      <c r="AFE129" s="1"/>
      <c r="AFF129" s="1"/>
      <c r="AFG129" s="1"/>
      <c r="AFH129" s="1"/>
      <c r="AFI129" s="1"/>
      <c r="AFJ129" s="1"/>
      <c r="AFK129" s="1"/>
      <c r="AFL129" s="1"/>
      <c r="AFM129" s="1"/>
      <c r="AFN129" s="1"/>
      <c r="AFO129" s="1"/>
      <c r="AFP129" s="1"/>
      <c r="AFQ129" s="1"/>
      <c r="AFR129" s="1"/>
      <c r="AFS129" s="1"/>
      <c r="AFT129" s="1"/>
      <c r="AFU129" s="1"/>
      <c r="AFV129" s="1"/>
      <c r="AFW129" s="1"/>
      <c r="AFX129" s="1"/>
      <c r="AFY129" s="1"/>
      <c r="AFZ129" s="1"/>
      <c r="AGA129" s="1"/>
      <c r="AGB129" s="1"/>
      <c r="AGC129" s="1"/>
      <c r="AGD129" s="1"/>
      <c r="AGE129" s="1"/>
      <c r="AGF129" s="1"/>
      <c r="AGG129" s="1"/>
      <c r="AGH129" s="1"/>
      <c r="AGI129" s="1"/>
      <c r="AGJ129" s="1"/>
      <c r="AGK129" s="1"/>
      <c r="AGL129" s="1"/>
      <c r="AGM129" s="1"/>
      <c r="AGN129" s="1"/>
      <c r="AGO129" s="1"/>
      <c r="AGP129" s="1"/>
      <c r="AGQ129" s="1"/>
      <c r="AGR129" s="1"/>
      <c r="AGS129" s="1"/>
      <c r="AGT129" s="1"/>
      <c r="AGU129" s="1"/>
      <c r="AGV129" s="1"/>
      <c r="AGW129" s="1"/>
      <c r="AGX129" s="1"/>
      <c r="AGY129" s="1"/>
      <c r="AGZ129" s="1"/>
      <c r="AHA129" s="1"/>
      <c r="AHB129" s="1"/>
      <c r="AHC129" s="1"/>
      <c r="AHD129" s="1"/>
      <c r="AHE129" s="1"/>
      <c r="AHF129" s="1"/>
      <c r="AHG129" s="1"/>
      <c r="AHH129" s="1"/>
      <c r="AHI129" s="1"/>
      <c r="AHJ129" s="1"/>
      <c r="AHK129" s="1"/>
      <c r="AHL129" s="1"/>
      <c r="AHM129" s="1"/>
      <c r="AHN129" s="1"/>
      <c r="AHO129" s="1"/>
      <c r="AHP129" s="1"/>
      <c r="AHQ129" s="1"/>
      <c r="AHR129" s="1"/>
      <c r="AHS129" s="1"/>
      <c r="AHT129" s="1"/>
      <c r="AHU129" s="1"/>
      <c r="AHV129" s="1"/>
      <c r="AHW129" s="1"/>
      <c r="AHX129" s="1"/>
      <c r="AHY129" s="1"/>
      <c r="AHZ129" s="1"/>
      <c r="AIA129" s="1"/>
      <c r="AIB129" s="1"/>
      <c r="AIC129" s="1"/>
      <c r="AID129" s="1"/>
      <c r="AIE129" s="1"/>
      <c r="AIF129" s="1"/>
      <c r="AIG129" s="1"/>
      <c r="AIH129" s="1"/>
      <c r="AII129" s="1"/>
      <c r="AIJ129" s="1"/>
      <c r="AIK129" s="1"/>
      <c r="AIL129" s="1"/>
      <c r="AIM129" s="1"/>
      <c r="AIN129" s="1"/>
      <c r="AIO129" s="1"/>
      <c r="AIP129" s="1"/>
      <c r="AIQ129" s="1"/>
      <c r="AIR129" s="1"/>
      <c r="AIS129" s="1"/>
      <c r="AIT129" s="1"/>
      <c r="AIU129" s="1"/>
      <c r="AIV129" s="1"/>
      <c r="AIW129" s="1"/>
      <c r="AIX129" s="1"/>
      <c r="AIY129" s="1"/>
      <c r="AIZ129" s="1"/>
      <c r="AJA129" s="1"/>
      <c r="AJB129" s="1"/>
      <c r="AJC129" s="1"/>
      <c r="AJD129" s="1"/>
      <c r="AJE129" s="1"/>
      <c r="AJF129" s="1"/>
      <c r="AJG129" s="1"/>
      <c r="AJH129" s="1"/>
      <c r="AJI129" s="1"/>
      <c r="AJJ129" s="1"/>
      <c r="AJK129" s="1"/>
      <c r="AJL129" s="1"/>
      <c r="AJM129" s="1"/>
      <c r="AJN129" s="1"/>
      <c r="AJO129" s="1"/>
      <c r="AJP129" s="1"/>
      <c r="AJQ129" s="1"/>
      <c r="AJR129" s="1"/>
      <c r="AJS129" s="1"/>
      <c r="AJT129" s="1"/>
      <c r="AJU129" s="1"/>
      <c r="AJV129" s="1"/>
      <c r="AJW129" s="1"/>
      <c r="AJX129" s="1"/>
      <c r="AJY129" s="1"/>
      <c r="AJZ129" s="1"/>
      <c r="AKA129" s="1"/>
      <c r="AKB129" s="1"/>
      <c r="AKC129" s="1"/>
      <c r="AKD129" s="1"/>
      <c r="AKE129" s="1"/>
      <c r="AKF129" s="1"/>
      <c r="AKG129" s="1"/>
      <c r="AKH129" s="1"/>
      <c r="AKI129" s="1"/>
      <c r="AKJ129" s="1"/>
      <c r="AKK129" s="1"/>
      <c r="AKL129" s="1"/>
      <c r="AKM129" s="1"/>
      <c r="AKN129" s="1"/>
      <c r="AKO129" s="1"/>
      <c r="AKP129" s="1"/>
      <c r="AKQ129" s="1"/>
      <c r="AKR129" s="1"/>
      <c r="AKS129" s="1"/>
      <c r="AKT129" s="1"/>
      <c r="AKU129" s="1"/>
      <c r="AKV129" s="1"/>
      <c r="AKW129" s="1"/>
      <c r="AKX129" s="1"/>
      <c r="AKY129" s="1"/>
      <c r="AKZ129" s="1"/>
      <c r="ALA129" s="1"/>
      <c r="ALB129" s="1"/>
      <c r="ALC129" s="1"/>
      <c r="ALD129" s="1"/>
      <c r="ALE129" s="1"/>
      <c r="ALF129" s="1"/>
      <c r="ALG129" s="1"/>
      <c r="ALH129" s="1"/>
      <c r="ALI129" s="1"/>
      <c r="ALJ129" s="1"/>
      <c r="ALK129" s="1"/>
      <c r="ALL129" s="1"/>
      <c r="ALM129" s="1"/>
      <c r="ALN129" s="1"/>
      <c r="ALO129" s="1"/>
      <c r="ALP129" s="1"/>
      <c r="ALQ129" s="1"/>
      <c r="ALR129" s="1"/>
      <c r="ALS129" s="1"/>
      <c r="ALT129" s="1"/>
      <c r="ALU129" s="1"/>
      <c r="ALV129" s="1"/>
      <c r="ALW129" s="1"/>
      <c r="ALX129" s="1"/>
      <c r="ALY129" s="1"/>
      <c r="ALZ129" s="1"/>
      <c r="AMA129" s="1"/>
      <c r="AMB129" s="1"/>
      <c r="AMC129" s="1"/>
      <c r="AMD129" s="1"/>
      <c r="AME129" s="1"/>
      <c r="AMF129" s="2"/>
      <c r="AMG129" s="2"/>
      <c r="AMH129" s="2"/>
    </row>
    <row r="130" spans="1:1022" s="65" customFormat="1" ht="99.95" customHeight="1" thickBot="1">
      <c r="A130" s="73" t="s">
        <v>285</v>
      </c>
      <c r="B130" s="73"/>
      <c r="C130" s="73"/>
      <c r="D130" s="73"/>
      <c r="E130" s="73"/>
      <c r="F130" s="62"/>
      <c r="G130" s="62"/>
      <c r="H130" s="62"/>
      <c r="I130" s="62"/>
      <c r="J130" s="62"/>
      <c r="K130" s="63"/>
      <c r="L130" s="62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63"/>
      <c r="AO130" s="63"/>
      <c r="AP130" s="63"/>
      <c r="AQ130" s="63"/>
      <c r="AR130" s="63"/>
      <c r="AS130" s="63"/>
      <c r="AT130" s="63"/>
      <c r="AU130" s="63"/>
      <c r="AV130" s="63"/>
      <c r="AW130" s="63"/>
      <c r="AX130" s="63"/>
      <c r="AY130" s="63"/>
      <c r="AZ130" s="63"/>
      <c r="BA130" s="63"/>
      <c r="BB130" s="63"/>
      <c r="BC130" s="63"/>
      <c r="BD130" s="63"/>
      <c r="BE130" s="63"/>
      <c r="BF130" s="63"/>
      <c r="BG130" s="63"/>
      <c r="BH130" s="63"/>
      <c r="BI130" s="63"/>
      <c r="BJ130" s="63"/>
      <c r="BK130" s="63"/>
      <c r="BL130" s="63"/>
      <c r="BM130" s="63"/>
      <c r="BN130" s="63"/>
      <c r="BO130" s="63"/>
      <c r="BP130" s="63"/>
      <c r="BQ130" s="63"/>
      <c r="BR130" s="63"/>
      <c r="BS130" s="63"/>
      <c r="BT130" s="63"/>
      <c r="BU130" s="63"/>
      <c r="BV130" s="63"/>
      <c r="BW130" s="63"/>
      <c r="BX130" s="63"/>
      <c r="BY130" s="63"/>
      <c r="BZ130" s="63"/>
      <c r="CA130" s="63"/>
      <c r="CB130" s="63"/>
      <c r="CC130" s="63"/>
      <c r="CD130" s="63"/>
      <c r="CE130" s="63"/>
      <c r="CF130" s="63"/>
      <c r="CG130" s="63"/>
      <c r="CH130" s="63"/>
      <c r="CI130" s="63"/>
      <c r="CJ130" s="63"/>
      <c r="CK130" s="63"/>
      <c r="CL130" s="63"/>
      <c r="CM130" s="63"/>
      <c r="CN130" s="63"/>
      <c r="CO130" s="63"/>
      <c r="CP130" s="63"/>
      <c r="CQ130" s="63"/>
      <c r="CR130" s="63"/>
      <c r="CS130" s="63"/>
      <c r="CT130" s="63"/>
      <c r="CU130" s="63"/>
      <c r="CV130" s="63"/>
      <c r="CW130" s="63"/>
      <c r="CX130" s="63"/>
      <c r="CY130" s="63"/>
      <c r="CZ130" s="63"/>
      <c r="DA130" s="63"/>
      <c r="DB130" s="63"/>
      <c r="DC130" s="63"/>
      <c r="DD130" s="63"/>
      <c r="DE130" s="63"/>
      <c r="DF130" s="63"/>
      <c r="DG130" s="63"/>
      <c r="DH130" s="63"/>
      <c r="DI130" s="63"/>
      <c r="DJ130" s="63"/>
      <c r="DK130" s="63"/>
      <c r="DL130" s="63"/>
      <c r="DM130" s="63"/>
      <c r="DN130" s="63"/>
      <c r="DO130" s="63"/>
      <c r="DP130" s="63"/>
      <c r="DQ130" s="63"/>
      <c r="DR130" s="63"/>
      <c r="DS130" s="63"/>
      <c r="DT130" s="63"/>
      <c r="DU130" s="63"/>
      <c r="DV130" s="63"/>
      <c r="DW130" s="63"/>
      <c r="DX130" s="63"/>
      <c r="DY130" s="63"/>
      <c r="DZ130" s="63"/>
      <c r="EA130" s="63"/>
      <c r="EB130" s="63"/>
      <c r="EC130" s="63"/>
      <c r="ED130" s="63"/>
      <c r="EE130" s="63"/>
      <c r="EF130" s="63"/>
      <c r="EG130" s="63"/>
      <c r="EH130" s="63"/>
      <c r="EI130" s="63"/>
      <c r="EJ130" s="63"/>
      <c r="EK130" s="63"/>
      <c r="EL130" s="63"/>
      <c r="EM130" s="63"/>
      <c r="EN130" s="63"/>
      <c r="EO130" s="63"/>
      <c r="EP130" s="63"/>
      <c r="EQ130" s="63"/>
      <c r="ER130" s="63"/>
      <c r="ES130" s="63"/>
      <c r="ET130" s="63"/>
      <c r="EU130" s="63"/>
      <c r="EV130" s="63"/>
      <c r="EW130" s="63"/>
      <c r="EX130" s="63"/>
      <c r="EY130" s="63"/>
      <c r="EZ130" s="63"/>
      <c r="FA130" s="63"/>
      <c r="FB130" s="63"/>
      <c r="FC130" s="63"/>
      <c r="FD130" s="63"/>
      <c r="FE130" s="63"/>
      <c r="FF130" s="63"/>
      <c r="FG130" s="63"/>
      <c r="FH130" s="63"/>
      <c r="FI130" s="63"/>
      <c r="FJ130" s="63"/>
      <c r="FK130" s="63"/>
      <c r="FL130" s="63"/>
      <c r="FM130" s="63"/>
      <c r="FN130" s="63"/>
      <c r="FO130" s="63"/>
      <c r="FP130" s="63"/>
      <c r="FQ130" s="63"/>
      <c r="FR130" s="63"/>
      <c r="FS130" s="63"/>
      <c r="FT130" s="63"/>
      <c r="FU130" s="63"/>
      <c r="FV130" s="63"/>
      <c r="FW130" s="63"/>
      <c r="FX130" s="63"/>
      <c r="FY130" s="63"/>
      <c r="FZ130" s="63"/>
      <c r="GA130" s="63"/>
      <c r="GB130" s="63"/>
      <c r="GC130" s="63"/>
      <c r="GD130" s="63"/>
      <c r="GE130" s="63"/>
      <c r="GF130" s="63"/>
      <c r="GG130" s="63"/>
      <c r="GH130" s="63"/>
      <c r="GI130" s="63"/>
      <c r="GJ130" s="63"/>
      <c r="GK130" s="63"/>
      <c r="GL130" s="63"/>
      <c r="GM130" s="63"/>
      <c r="GN130" s="63"/>
      <c r="GO130" s="63"/>
      <c r="GP130" s="63"/>
      <c r="GQ130" s="63"/>
      <c r="GR130" s="63"/>
      <c r="GS130" s="63"/>
      <c r="GT130" s="63"/>
      <c r="GU130" s="63"/>
      <c r="GV130" s="63"/>
      <c r="GW130" s="63"/>
      <c r="GX130" s="63"/>
      <c r="GY130" s="63"/>
      <c r="GZ130" s="63"/>
      <c r="HA130" s="63"/>
      <c r="HB130" s="63"/>
      <c r="HC130" s="63"/>
      <c r="HD130" s="63"/>
      <c r="HE130" s="63"/>
      <c r="HF130" s="63"/>
      <c r="HG130" s="63"/>
      <c r="HH130" s="63"/>
      <c r="HI130" s="63"/>
      <c r="HJ130" s="63"/>
      <c r="HK130" s="63"/>
      <c r="HL130" s="63"/>
      <c r="HM130" s="63"/>
      <c r="HN130" s="63"/>
      <c r="HO130" s="63"/>
      <c r="HP130" s="63"/>
      <c r="HQ130" s="63"/>
      <c r="HR130" s="63"/>
      <c r="HS130" s="63"/>
      <c r="HT130" s="63"/>
      <c r="HU130" s="63"/>
      <c r="HV130" s="63"/>
      <c r="HW130" s="63"/>
      <c r="HX130" s="63"/>
      <c r="HY130" s="63"/>
      <c r="HZ130" s="63"/>
      <c r="IA130" s="63"/>
      <c r="IB130" s="63"/>
      <c r="IC130" s="63"/>
      <c r="ID130" s="63"/>
      <c r="IE130" s="63"/>
      <c r="IF130" s="63"/>
      <c r="IG130" s="63"/>
      <c r="IH130" s="63"/>
      <c r="II130" s="63"/>
      <c r="IJ130" s="63"/>
      <c r="IK130" s="63"/>
      <c r="IL130" s="63"/>
      <c r="IM130" s="63"/>
      <c r="IN130" s="63"/>
      <c r="IO130" s="63"/>
      <c r="IP130" s="63"/>
      <c r="IQ130" s="63"/>
      <c r="IR130" s="63"/>
      <c r="IS130" s="63"/>
      <c r="IT130" s="63"/>
      <c r="IU130" s="63"/>
      <c r="IV130" s="63"/>
      <c r="IW130" s="63"/>
      <c r="IX130" s="63"/>
      <c r="IY130" s="63"/>
      <c r="IZ130" s="63"/>
      <c r="JA130" s="63"/>
      <c r="JB130" s="63"/>
      <c r="JC130" s="63"/>
      <c r="JD130" s="63"/>
      <c r="JE130" s="63"/>
      <c r="JF130" s="63"/>
      <c r="JG130" s="63"/>
      <c r="JH130" s="63"/>
      <c r="JI130" s="63"/>
      <c r="JJ130" s="63"/>
      <c r="JK130" s="63"/>
      <c r="JL130" s="63"/>
      <c r="JM130" s="63"/>
      <c r="JN130" s="63"/>
      <c r="JO130" s="63"/>
      <c r="JP130" s="63"/>
      <c r="JQ130" s="63"/>
      <c r="JR130" s="63"/>
      <c r="JS130" s="63"/>
      <c r="JT130" s="63"/>
      <c r="JU130" s="63"/>
      <c r="JV130" s="63"/>
      <c r="JW130" s="63"/>
      <c r="JX130" s="63"/>
      <c r="JY130" s="63"/>
      <c r="JZ130" s="63"/>
      <c r="KA130" s="63"/>
      <c r="KB130" s="63"/>
      <c r="KC130" s="63"/>
      <c r="KD130" s="63"/>
      <c r="KE130" s="63"/>
      <c r="KF130" s="63"/>
      <c r="KG130" s="63"/>
      <c r="KH130" s="63"/>
      <c r="KI130" s="63"/>
      <c r="KJ130" s="63"/>
      <c r="KK130" s="63"/>
      <c r="KL130" s="63"/>
      <c r="KM130" s="63"/>
      <c r="KN130" s="63"/>
      <c r="KO130" s="63"/>
      <c r="KP130" s="63"/>
      <c r="KQ130" s="63"/>
      <c r="KR130" s="63"/>
      <c r="KS130" s="63"/>
      <c r="KT130" s="63"/>
      <c r="KU130" s="63"/>
      <c r="KV130" s="63"/>
      <c r="KW130" s="63"/>
      <c r="KX130" s="63"/>
      <c r="KY130" s="63"/>
      <c r="KZ130" s="63"/>
      <c r="LA130" s="63"/>
      <c r="LB130" s="63"/>
      <c r="LC130" s="63"/>
      <c r="LD130" s="63"/>
      <c r="LE130" s="63"/>
      <c r="LF130" s="63"/>
      <c r="LG130" s="63"/>
      <c r="LH130" s="63"/>
      <c r="LI130" s="63"/>
      <c r="LJ130" s="63"/>
      <c r="LK130" s="63"/>
      <c r="LL130" s="63"/>
      <c r="LM130" s="63"/>
      <c r="LN130" s="63"/>
      <c r="LO130" s="63"/>
      <c r="LP130" s="63"/>
      <c r="LQ130" s="63"/>
      <c r="LR130" s="63"/>
      <c r="LS130" s="63"/>
      <c r="LT130" s="63"/>
      <c r="LU130" s="63"/>
      <c r="LV130" s="63"/>
      <c r="LW130" s="63"/>
      <c r="LX130" s="63"/>
      <c r="LY130" s="63"/>
      <c r="LZ130" s="63"/>
      <c r="MA130" s="63"/>
      <c r="MB130" s="63"/>
      <c r="MC130" s="63"/>
      <c r="MD130" s="63"/>
      <c r="ME130" s="63"/>
      <c r="MF130" s="63"/>
      <c r="MG130" s="63"/>
      <c r="MH130" s="63"/>
      <c r="MI130" s="63"/>
      <c r="MJ130" s="63"/>
      <c r="MK130" s="63"/>
      <c r="ML130" s="63"/>
      <c r="MM130" s="63"/>
      <c r="MN130" s="63"/>
      <c r="MO130" s="63"/>
      <c r="MP130" s="63"/>
      <c r="MQ130" s="63"/>
      <c r="MR130" s="63"/>
      <c r="MS130" s="63"/>
      <c r="MT130" s="63"/>
      <c r="MU130" s="63"/>
      <c r="MV130" s="63"/>
      <c r="MW130" s="63"/>
      <c r="MX130" s="63"/>
      <c r="MY130" s="63"/>
      <c r="MZ130" s="63"/>
      <c r="NA130" s="63"/>
      <c r="NB130" s="63"/>
      <c r="NC130" s="63"/>
      <c r="ND130" s="63"/>
      <c r="NE130" s="63"/>
      <c r="NF130" s="63"/>
      <c r="NG130" s="63"/>
      <c r="NH130" s="63"/>
      <c r="NI130" s="63"/>
      <c r="NJ130" s="63"/>
      <c r="NK130" s="63"/>
      <c r="NL130" s="63"/>
      <c r="NM130" s="63"/>
      <c r="NN130" s="63"/>
      <c r="NO130" s="63"/>
      <c r="NP130" s="63"/>
      <c r="NQ130" s="63"/>
      <c r="NR130" s="63"/>
      <c r="NS130" s="63"/>
      <c r="NT130" s="63"/>
      <c r="NU130" s="63"/>
      <c r="NV130" s="63"/>
      <c r="NW130" s="63"/>
      <c r="NX130" s="63"/>
      <c r="NY130" s="63"/>
      <c r="NZ130" s="63"/>
      <c r="OA130" s="63"/>
      <c r="OB130" s="63"/>
      <c r="OC130" s="63"/>
      <c r="OD130" s="63"/>
      <c r="OE130" s="63"/>
      <c r="OF130" s="63"/>
      <c r="OG130" s="63"/>
      <c r="OH130" s="63"/>
      <c r="OI130" s="63"/>
      <c r="OJ130" s="63"/>
      <c r="OK130" s="63"/>
      <c r="OL130" s="63"/>
      <c r="OM130" s="63"/>
      <c r="ON130" s="63"/>
      <c r="OO130" s="63"/>
      <c r="OP130" s="63"/>
      <c r="OQ130" s="63"/>
      <c r="OR130" s="63"/>
      <c r="OS130" s="63"/>
      <c r="OT130" s="63"/>
      <c r="OU130" s="63"/>
      <c r="OV130" s="63"/>
      <c r="OW130" s="63"/>
      <c r="OX130" s="63"/>
      <c r="OY130" s="63"/>
      <c r="OZ130" s="63"/>
      <c r="PA130" s="63"/>
      <c r="PB130" s="63"/>
      <c r="PC130" s="63"/>
      <c r="PD130" s="63"/>
      <c r="PE130" s="63"/>
      <c r="PF130" s="63"/>
      <c r="PG130" s="63"/>
      <c r="PH130" s="63"/>
      <c r="PI130" s="63"/>
      <c r="PJ130" s="63"/>
      <c r="PK130" s="63"/>
      <c r="PL130" s="63"/>
      <c r="PM130" s="63"/>
      <c r="PN130" s="63"/>
      <c r="PO130" s="63"/>
      <c r="PP130" s="63"/>
      <c r="PQ130" s="63"/>
      <c r="PR130" s="63"/>
      <c r="PS130" s="63"/>
      <c r="PT130" s="63"/>
      <c r="PU130" s="63"/>
      <c r="PV130" s="63"/>
      <c r="PW130" s="63"/>
      <c r="PX130" s="63"/>
      <c r="PY130" s="63"/>
      <c r="PZ130" s="63"/>
      <c r="QA130" s="63"/>
      <c r="QB130" s="63"/>
      <c r="QC130" s="63"/>
      <c r="QD130" s="63"/>
      <c r="QE130" s="63"/>
      <c r="QF130" s="63"/>
      <c r="QG130" s="63"/>
      <c r="QH130" s="63"/>
      <c r="QI130" s="63"/>
      <c r="QJ130" s="63"/>
      <c r="QK130" s="63"/>
      <c r="QL130" s="63"/>
      <c r="QM130" s="63"/>
      <c r="QN130" s="63"/>
      <c r="QO130" s="63"/>
      <c r="QP130" s="63"/>
      <c r="QQ130" s="63"/>
      <c r="QR130" s="63"/>
      <c r="QS130" s="63"/>
      <c r="QT130" s="63"/>
      <c r="QU130" s="63"/>
      <c r="QV130" s="63"/>
      <c r="QW130" s="63"/>
      <c r="QX130" s="63"/>
      <c r="QY130" s="63"/>
      <c r="QZ130" s="63"/>
      <c r="RA130" s="63"/>
      <c r="RB130" s="63"/>
      <c r="RC130" s="63"/>
      <c r="RD130" s="63"/>
      <c r="RE130" s="63"/>
      <c r="RF130" s="63"/>
      <c r="RG130" s="63"/>
      <c r="RH130" s="63"/>
      <c r="RI130" s="63"/>
      <c r="RJ130" s="63"/>
      <c r="RK130" s="63"/>
      <c r="RL130" s="63"/>
      <c r="RM130" s="63"/>
      <c r="RN130" s="63"/>
      <c r="RO130" s="63"/>
      <c r="RP130" s="63"/>
      <c r="RQ130" s="63"/>
      <c r="RR130" s="63"/>
      <c r="RS130" s="63"/>
      <c r="RT130" s="63"/>
      <c r="RU130" s="63"/>
      <c r="RV130" s="63"/>
      <c r="RW130" s="63"/>
      <c r="RX130" s="63"/>
      <c r="RY130" s="63"/>
      <c r="RZ130" s="63"/>
      <c r="SA130" s="63"/>
      <c r="SB130" s="63"/>
      <c r="SC130" s="63"/>
      <c r="SD130" s="63"/>
      <c r="SE130" s="63"/>
      <c r="SF130" s="63"/>
      <c r="SG130" s="63"/>
      <c r="SH130" s="63"/>
      <c r="SI130" s="63"/>
      <c r="SJ130" s="63"/>
      <c r="SK130" s="63"/>
      <c r="SL130" s="63"/>
      <c r="SM130" s="63"/>
      <c r="SN130" s="63"/>
      <c r="SO130" s="63"/>
      <c r="SP130" s="63"/>
      <c r="SQ130" s="63"/>
      <c r="SR130" s="63"/>
      <c r="SS130" s="63"/>
      <c r="ST130" s="63"/>
      <c r="SU130" s="63"/>
      <c r="SV130" s="63"/>
      <c r="SW130" s="63"/>
      <c r="SX130" s="63"/>
      <c r="SY130" s="63"/>
      <c r="SZ130" s="63"/>
      <c r="TA130" s="63"/>
      <c r="TB130" s="63"/>
      <c r="TC130" s="63"/>
      <c r="TD130" s="63"/>
      <c r="TE130" s="63"/>
      <c r="TF130" s="63"/>
      <c r="TG130" s="63"/>
      <c r="TH130" s="63"/>
      <c r="TI130" s="63"/>
      <c r="TJ130" s="63"/>
      <c r="TK130" s="63"/>
      <c r="TL130" s="63"/>
      <c r="TM130" s="63"/>
      <c r="TN130" s="63"/>
      <c r="TO130" s="63"/>
      <c r="TP130" s="63"/>
      <c r="TQ130" s="63"/>
      <c r="TR130" s="63"/>
      <c r="TS130" s="63"/>
      <c r="TT130" s="63"/>
      <c r="TU130" s="63"/>
      <c r="TV130" s="63"/>
      <c r="TW130" s="63"/>
      <c r="TX130" s="63"/>
      <c r="TY130" s="63"/>
      <c r="TZ130" s="63"/>
      <c r="UA130" s="63"/>
      <c r="UB130" s="63"/>
      <c r="UC130" s="63"/>
      <c r="UD130" s="63"/>
      <c r="UE130" s="63"/>
      <c r="UF130" s="63"/>
      <c r="UG130" s="63"/>
      <c r="UH130" s="63"/>
      <c r="UI130" s="63"/>
      <c r="UJ130" s="63"/>
      <c r="UK130" s="63"/>
      <c r="UL130" s="63"/>
      <c r="UM130" s="63"/>
      <c r="UN130" s="63"/>
      <c r="UO130" s="63"/>
      <c r="UP130" s="63"/>
      <c r="UQ130" s="63"/>
      <c r="UR130" s="63"/>
      <c r="US130" s="63"/>
      <c r="UT130" s="63"/>
      <c r="UU130" s="63"/>
      <c r="UV130" s="63"/>
      <c r="UW130" s="63"/>
      <c r="UX130" s="63"/>
      <c r="UY130" s="63"/>
      <c r="UZ130" s="63"/>
      <c r="VA130" s="63"/>
      <c r="VB130" s="63"/>
      <c r="VC130" s="63"/>
      <c r="VD130" s="63"/>
      <c r="VE130" s="63"/>
      <c r="VF130" s="63"/>
      <c r="VG130" s="63"/>
      <c r="VH130" s="63"/>
      <c r="VI130" s="63"/>
      <c r="VJ130" s="63"/>
      <c r="VK130" s="63"/>
      <c r="VL130" s="63"/>
      <c r="VM130" s="63"/>
      <c r="VN130" s="63"/>
      <c r="VO130" s="63"/>
      <c r="VP130" s="63"/>
      <c r="VQ130" s="63"/>
      <c r="VR130" s="63"/>
      <c r="VS130" s="63"/>
      <c r="VT130" s="63"/>
      <c r="VU130" s="63"/>
      <c r="VV130" s="63"/>
      <c r="VW130" s="63"/>
      <c r="VX130" s="63"/>
      <c r="VY130" s="63"/>
      <c r="VZ130" s="63"/>
      <c r="WA130" s="63"/>
      <c r="WB130" s="63"/>
      <c r="WC130" s="63"/>
      <c r="WD130" s="63"/>
      <c r="WE130" s="63"/>
      <c r="WF130" s="63"/>
      <c r="WG130" s="63"/>
      <c r="WH130" s="63"/>
      <c r="WI130" s="63"/>
      <c r="WJ130" s="63"/>
      <c r="WK130" s="63"/>
      <c r="WL130" s="63"/>
      <c r="WM130" s="63"/>
      <c r="WN130" s="63"/>
      <c r="WO130" s="63"/>
      <c r="WP130" s="63"/>
      <c r="WQ130" s="63"/>
      <c r="WR130" s="63"/>
      <c r="WS130" s="63"/>
      <c r="WT130" s="63"/>
      <c r="WU130" s="63"/>
      <c r="WV130" s="63"/>
      <c r="WW130" s="63"/>
      <c r="WX130" s="63"/>
      <c r="WY130" s="63"/>
      <c r="WZ130" s="63"/>
      <c r="XA130" s="63"/>
      <c r="XB130" s="63"/>
      <c r="XC130" s="63"/>
      <c r="XD130" s="63"/>
      <c r="XE130" s="63"/>
      <c r="XF130" s="63"/>
      <c r="XG130" s="63"/>
      <c r="XH130" s="63"/>
      <c r="XI130" s="63"/>
      <c r="XJ130" s="63"/>
      <c r="XK130" s="63"/>
      <c r="XL130" s="63"/>
      <c r="XM130" s="63"/>
      <c r="XN130" s="63"/>
      <c r="XO130" s="63"/>
      <c r="XP130" s="63"/>
      <c r="XQ130" s="63"/>
      <c r="XR130" s="63"/>
      <c r="XS130" s="63"/>
      <c r="XT130" s="63"/>
      <c r="XU130" s="63"/>
      <c r="XV130" s="63"/>
      <c r="XW130" s="63"/>
      <c r="XX130" s="63"/>
      <c r="XY130" s="63"/>
      <c r="XZ130" s="63"/>
      <c r="YA130" s="63"/>
      <c r="YB130" s="63"/>
      <c r="YC130" s="63"/>
      <c r="YD130" s="63"/>
      <c r="YE130" s="63"/>
      <c r="YF130" s="63"/>
      <c r="YG130" s="63"/>
      <c r="YH130" s="63"/>
      <c r="YI130" s="63"/>
      <c r="YJ130" s="63"/>
      <c r="YK130" s="63"/>
      <c r="YL130" s="63"/>
      <c r="YM130" s="63"/>
      <c r="YN130" s="63"/>
      <c r="YO130" s="63"/>
      <c r="YP130" s="63"/>
      <c r="YQ130" s="63"/>
      <c r="YR130" s="63"/>
      <c r="YS130" s="63"/>
      <c r="YT130" s="63"/>
      <c r="YU130" s="63"/>
      <c r="YV130" s="63"/>
      <c r="YW130" s="63"/>
      <c r="YX130" s="63"/>
      <c r="YY130" s="63"/>
      <c r="YZ130" s="63"/>
      <c r="ZA130" s="63"/>
      <c r="ZB130" s="63"/>
      <c r="ZC130" s="63"/>
      <c r="ZD130" s="63"/>
      <c r="ZE130" s="63"/>
      <c r="ZF130" s="63"/>
      <c r="ZG130" s="63"/>
      <c r="ZH130" s="63"/>
      <c r="ZI130" s="63"/>
      <c r="ZJ130" s="63"/>
      <c r="ZK130" s="63"/>
      <c r="ZL130" s="63"/>
      <c r="ZM130" s="63"/>
      <c r="ZN130" s="63"/>
      <c r="ZO130" s="63"/>
      <c r="ZP130" s="63"/>
      <c r="ZQ130" s="63"/>
      <c r="ZR130" s="63"/>
      <c r="ZS130" s="63"/>
      <c r="ZT130" s="63"/>
      <c r="ZU130" s="63"/>
      <c r="ZV130" s="63"/>
      <c r="ZW130" s="63"/>
      <c r="ZX130" s="63"/>
      <c r="ZY130" s="63"/>
      <c r="ZZ130" s="63"/>
      <c r="AAA130" s="63"/>
      <c r="AAB130" s="63"/>
      <c r="AAC130" s="63"/>
      <c r="AAD130" s="63"/>
      <c r="AAE130" s="63"/>
      <c r="AAF130" s="63"/>
      <c r="AAG130" s="63"/>
      <c r="AAH130" s="63"/>
      <c r="AAI130" s="63"/>
      <c r="AAJ130" s="63"/>
      <c r="AAK130" s="63"/>
      <c r="AAL130" s="63"/>
      <c r="AAM130" s="63"/>
      <c r="AAN130" s="63"/>
      <c r="AAO130" s="63"/>
      <c r="AAP130" s="63"/>
      <c r="AAQ130" s="63"/>
      <c r="AAR130" s="63"/>
      <c r="AAS130" s="63"/>
      <c r="AAT130" s="63"/>
      <c r="AAU130" s="63"/>
      <c r="AAV130" s="63"/>
      <c r="AAW130" s="63"/>
      <c r="AAX130" s="63"/>
      <c r="AAY130" s="63"/>
      <c r="AAZ130" s="63"/>
      <c r="ABA130" s="63"/>
      <c r="ABB130" s="63"/>
      <c r="ABC130" s="63"/>
      <c r="ABD130" s="63"/>
      <c r="ABE130" s="63"/>
      <c r="ABF130" s="63"/>
      <c r="ABG130" s="63"/>
      <c r="ABH130" s="63"/>
      <c r="ABI130" s="63"/>
      <c r="ABJ130" s="63"/>
      <c r="ABK130" s="63"/>
      <c r="ABL130" s="63"/>
      <c r="ABM130" s="63"/>
      <c r="ABN130" s="63"/>
      <c r="ABO130" s="63"/>
      <c r="ABP130" s="63"/>
      <c r="ABQ130" s="63"/>
      <c r="ABR130" s="63"/>
      <c r="ABS130" s="63"/>
      <c r="ABT130" s="63"/>
      <c r="ABU130" s="63"/>
      <c r="ABV130" s="63"/>
      <c r="ABW130" s="63"/>
      <c r="ABX130" s="63"/>
      <c r="ABY130" s="63"/>
      <c r="ABZ130" s="63"/>
      <c r="ACA130" s="63"/>
      <c r="ACB130" s="63"/>
      <c r="ACC130" s="63"/>
      <c r="ACD130" s="63"/>
      <c r="ACE130" s="63"/>
      <c r="ACF130" s="63"/>
      <c r="ACG130" s="63"/>
      <c r="ACH130" s="63"/>
      <c r="ACI130" s="63"/>
      <c r="ACJ130" s="63"/>
      <c r="ACK130" s="63"/>
      <c r="ACL130" s="63"/>
      <c r="ACM130" s="63"/>
      <c r="ACN130" s="63"/>
      <c r="ACO130" s="63"/>
      <c r="ACP130" s="63"/>
      <c r="ACQ130" s="63"/>
      <c r="ACR130" s="63"/>
      <c r="ACS130" s="63"/>
      <c r="ACT130" s="63"/>
      <c r="ACU130" s="63"/>
      <c r="ACV130" s="63"/>
      <c r="ACW130" s="63"/>
      <c r="ACX130" s="63"/>
      <c r="ACY130" s="63"/>
      <c r="ACZ130" s="63"/>
      <c r="ADA130" s="63"/>
      <c r="ADB130" s="63"/>
      <c r="ADC130" s="63"/>
      <c r="ADD130" s="63"/>
      <c r="ADE130" s="63"/>
      <c r="ADF130" s="63"/>
      <c r="ADG130" s="63"/>
      <c r="ADH130" s="63"/>
      <c r="ADI130" s="63"/>
      <c r="ADJ130" s="63"/>
      <c r="ADK130" s="63"/>
      <c r="ADL130" s="63"/>
      <c r="ADM130" s="63"/>
      <c r="ADN130" s="63"/>
      <c r="ADO130" s="63"/>
      <c r="ADP130" s="63"/>
      <c r="ADQ130" s="63"/>
      <c r="ADR130" s="63"/>
      <c r="ADS130" s="63"/>
      <c r="ADT130" s="63"/>
      <c r="ADU130" s="63"/>
      <c r="ADV130" s="63"/>
      <c r="ADW130" s="63"/>
      <c r="ADX130" s="63"/>
      <c r="ADY130" s="63"/>
      <c r="ADZ130" s="63"/>
      <c r="AEA130" s="63"/>
      <c r="AEB130" s="63"/>
      <c r="AEC130" s="63"/>
      <c r="AED130" s="63"/>
      <c r="AEE130" s="63"/>
      <c r="AEF130" s="63"/>
      <c r="AEG130" s="63"/>
      <c r="AEH130" s="63"/>
      <c r="AEI130" s="63"/>
      <c r="AEJ130" s="63"/>
      <c r="AEK130" s="63"/>
      <c r="AEL130" s="63"/>
      <c r="AEM130" s="63"/>
      <c r="AEN130" s="63"/>
      <c r="AEO130" s="63"/>
      <c r="AEP130" s="63"/>
      <c r="AEQ130" s="63"/>
      <c r="AER130" s="63"/>
      <c r="AES130" s="63"/>
      <c r="AET130" s="63"/>
      <c r="AEU130" s="63"/>
      <c r="AEV130" s="63"/>
      <c r="AEW130" s="63"/>
      <c r="AEX130" s="63"/>
      <c r="AEY130" s="63"/>
      <c r="AEZ130" s="63"/>
      <c r="AFA130" s="63"/>
      <c r="AFB130" s="63"/>
      <c r="AFC130" s="63"/>
      <c r="AFD130" s="63"/>
      <c r="AFE130" s="63"/>
      <c r="AFF130" s="63"/>
      <c r="AFG130" s="63"/>
      <c r="AFH130" s="63"/>
      <c r="AFI130" s="63"/>
      <c r="AFJ130" s="63"/>
      <c r="AFK130" s="63"/>
      <c r="AFL130" s="63"/>
      <c r="AFM130" s="63"/>
      <c r="AFN130" s="63"/>
      <c r="AFO130" s="63"/>
      <c r="AFP130" s="63"/>
      <c r="AFQ130" s="63"/>
      <c r="AFR130" s="63"/>
      <c r="AFS130" s="63"/>
      <c r="AFT130" s="63"/>
      <c r="AFU130" s="63"/>
      <c r="AFV130" s="63"/>
      <c r="AFW130" s="63"/>
      <c r="AFX130" s="63"/>
      <c r="AFY130" s="63"/>
      <c r="AFZ130" s="63"/>
      <c r="AGA130" s="63"/>
      <c r="AGB130" s="63"/>
      <c r="AGC130" s="63"/>
      <c r="AGD130" s="63"/>
      <c r="AGE130" s="63"/>
      <c r="AGF130" s="63"/>
      <c r="AGG130" s="63"/>
      <c r="AGH130" s="63"/>
      <c r="AGI130" s="63"/>
      <c r="AGJ130" s="63"/>
      <c r="AGK130" s="63"/>
      <c r="AGL130" s="63"/>
      <c r="AGM130" s="63"/>
      <c r="AGN130" s="63"/>
      <c r="AGO130" s="63"/>
      <c r="AGP130" s="63"/>
      <c r="AGQ130" s="63"/>
      <c r="AGR130" s="63"/>
      <c r="AGS130" s="63"/>
      <c r="AGT130" s="63"/>
      <c r="AGU130" s="63"/>
      <c r="AGV130" s="63"/>
      <c r="AGW130" s="63"/>
      <c r="AGX130" s="63"/>
      <c r="AGY130" s="63"/>
      <c r="AGZ130" s="63"/>
      <c r="AHA130" s="63"/>
      <c r="AHB130" s="63"/>
      <c r="AHC130" s="63"/>
      <c r="AHD130" s="63"/>
      <c r="AHE130" s="63"/>
      <c r="AHF130" s="63"/>
      <c r="AHG130" s="63"/>
      <c r="AHH130" s="63"/>
      <c r="AHI130" s="63"/>
      <c r="AHJ130" s="63"/>
      <c r="AHK130" s="63"/>
      <c r="AHL130" s="63"/>
      <c r="AHM130" s="63"/>
      <c r="AHN130" s="63"/>
      <c r="AHO130" s="63"/>
      <c r="AHP130" s="63"/>
      <c r="AHQ130" s="63"/>
      <c r="AHR130" s="63"/>
      <c r="AHS130" s="63"/>
      <c r="AHT130" s="63"/>
      <c r="AHU130" s="63"/>
      <c r="AHV130" s="63"/>
      <c r="AHW130" s="63"/>
      <c r="AHX130" s="63"/>
      <c r="AHY130" s="63"/>
      <c r="AHZ130" s="63"/>
      <c r="AIA130" s="63"/>
      <c r="AIB130" s="63"/>
      <c r="AIC130" s="63"/>
      <c r="AID130" s="63"/>
      <c r="AIE130" s="63"/>
      <c r="AIF130" s="63"/>
      <c r="AIG130" s="63"/>
      <c r="AIH130" s="63"/>
      <c r="AII130" s="63"/>
      <c r="AIJ130" s="63"/>
      <c r="AIK130" s="63"/>
      <c r="AIL130" s="63"/>
      <c r="AIM130" s="63"/>
      <c r="AIN130" s="63"/>
      <c r="AIO130" s="63"/>
      <c r="AIP130" s="63"/>
      <c r="AIQ130" s="63"/>
      <c r="AIR130" s="63"/>
      <c r="AIS130" s="63"/>
      <c r="AIT130" s="63"/>
      <c r="AIU130" s="63"/>
      <c r="AIV130" s="63"/>
      <c r="AIW130" s="63"/>
      <c r="AIX130" s="63"/>
      <c r="AIY130" s="63"/>
      <c r="AIZ130" s="63"/>
      <c r="AJA130" s="63"/>
      <c r="AJB130" s="63"/>
      <c r="AJC130" s="63"/>
      <c r="AJD130" s="63"/>
      <c r="AJE130" s="63"/>
      <c r="AJF130" s="63"/>
      <c r="AJG130" s="63"/>
      <c r="AJH130" s="63"/>
      <c r="AJI130" s="63"/>
      <c r="AJJ130" s="63"/>
      <c r="AJK130" s="63"/>
      <c r="AJL130" s="63"/>
      <c r="AJM130" s="63"/>
      <c r="AJN130" s="63"/>
      <c r="AJO130" s="63"/>
      <c r="AJP130" s="63"/>
      <c r="AJQ130" s="63"/>
      <c r="AJR130" s="63"/>
      <c r="AJS130" s="63"/>
      <c r="AJT130" s="63"/>
      <c r="AJU130" s="63"/>
      <c r="AJV130" s="63"/>
      <c r="AJW130" s="63"/>
      <c r="AJX130" s="63"/>
      <c r="AJY130" s="63"/>
      <c r="AJZ130" s="63"/>
      <c r="AKA130" s="63"/>
      <c r="AKB130" s="63"/>
      <c r="AKC130" s="63"/>
      <c r="AKD130" s="63"/>
      <c r="AKE130" s="63"/>
      <c r="AKF130" s="63"/>
      <c r="AKG130" s="63"/>
      <c r="AKH130" s="63"/>
      <c r="AKI130" s="63"/>
      <c r="AKJ130" s="63"/>
      <c r="AKK130" s="63"/>
      <c r="AKL130" s="63"/>
      <c r="AKM130" s="63"/>
      <c r="AKN130" s="63"/>
      <c r="AKO130" s="63"/>
      <c r="AKP130" s="63"/>
      <c r="AKQ130" s="63"/>
      <c r="AKR130" s="63"/>
      <c r="AKS130" s="63"/>
      <c r="AKT130" s="63"/>
      <c r="AKU130" s="63"/>
      <c r="AKV130" s="63"/>
      <c r="AKW130" s="63"/>
      <c r="AKX130" s="63"/>
      <c r="AKY130" s="63"/>
      <c r="AKZ130" s="63"/>
      <c r="ALA130" s="63"/>
      <c r="ALB130" s="63"/>
      <c r="ALC130" s="63"/>
      <c r="ALD130" s="63"/>
      <c r="ALE130" s="63"/>
      <c r="ALF130" s="63"/>
      <c r="ALG130" s="63"/>
      <c r="ALH130" s="63"/>
      <c r="ALI130" s="63"/>
      <c r="ALJ130" s="63"/>
      <c r="ALK130" s="63"/>
      <c r="ALL130" s="63"/>
      <c r="ALM130" s="63"/>
      <c r="ALN130" s="63"/>
      <c r="ALO130" s="63"/>
      <c r="ALP130" s="63"/>
      <c r="ALQ130" s="63"/>
      <c r="ALR130" s="63"/>
      <c r="ALS130" s="63"/>
      <c r="ALT130" s="63"/>
      <c r="ALU130" s="63"/>
      <c r="ALV130" s="63"/>
      <c r="ALW130" s="63"/>
      <c r="ALX130" s="63"/>
      <c r="ALY130" s="63"/>
      <c r="ALZ130" s="63"/>
      <c r="AMA130" s="63"/>
      <c r="AMB130" s="63"/>
      <c r="AMC130" s="63"/>
      <c r="AMD130" s="63"/>
      <c r="AME130" s="63"/>
      <c r="AMF130" s="64"/>
      <c r="AMG130" s="64"/>
      <c r="AMH130" s="64"/>
    </row>
    <row r="131" spans="1:1022" s="3" customFormat="1" ht="42.4" customHeight="1" thickBot="1">
      <c r="A131" s="70" t="s">
        <v>12</v>
      </c>
      <c r="B131" s="70"/>
      <c r="C131" s="70"/>
      <c r="D131" s="70"/>
      <c r="E131" s="57" t="s">
        <v>280</v>
      </c>
      <c r="F131" s="10"/>
      <c r="G131" s="10"/>
      <c r="H131" s="10"/>
      <c r="I131" s="10"/>
      <c r="J131" s="10"/>
      <c r="K131" s="10"/>
      <c r="L131" s="10"/>
      <c r="M131" s="19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  <c r="AAD131" s="1"/>
      <c r="AAE131" s="1"/>
      <c r="AAF131" s="1"/>
      <c r="AAG131" s="1"/>
      <c r="AAH131" s="1"/>
      <c r="AAI131" s="1"/>
      <c r="AAJ131" s="1"/>
      <c r="AAK131" s="1"/>
      <c r="AAL131" s="1"/>
      <c r="AAM131" s="1"/>
      <c r="AAN131" s="1"/>
      <c r="AAO131" s="1"/>
      <c r="AAP131" s="1"/>
      <c r="AAQ131" s="1"/>
      <c r="AAR131" s="1"/>
      <c r="AAS131" s="1"/>
      <c r="AAT131" s="1"/>
      <c r="AAU131" s="1"/>
      <c r="AAV131" s="1"/>
      <c r="AAW131" s="1"/>
      <c r="AAX131" s="1"/>
      <c r="AAY131" s="1"/>
      <c r="AAZ131" s="1"/>
      <c r="ABA131" s="1"/>
      <c r="ABB131" s="1"/>
      <c r="ABC131" s="1"/>
      <c r="ABD131" s="1"/>
      <c r="ABE131" s="1"/>
      <c r="ABF131" s="1"/>
      <c r="ABG131" s="1"/>
      <c r="ABH131" s="1"/>
      <c r="ABI131" s="1"/>
      <c r="ABJ131" s="1"/>
      <c r="ABK131" s="1"/>
      <c r="ABL131" s="1"/>
      <c r="ABM131" s="1"/>
      <c r="ABN131" s="1"/>
      <c r="ABO131" s="1"/>
      <c r="ABP131" s="1"/>
      <c r="ABQ131" s="1"/>
      <c r="ABR131" s="1"/>
      <c r="ABS131" s="1"/>
      <c r="ABT131" s="1"/>
      <c r="ABU131" s="1"/>
      <c r="ABV131" s="1"/>
      <c r="ABW131" s="1"/>
      <c r="ABX131" s="1"/>
      <c r="ABY131" s="1"/>
      <c r="ABZ131" s="1"/>
      <c r="ACA131" s="1"/>
      <c r="ACB131" s="1"/>
      <c r="ACC131" s="1"/>
      <c r="ACD131" s="1"/>
      <c r="ACE131" s="1"/>
      <c r="ACF131" s="1"/>
      <c r="ACG131" s="1"/>
      <c r="ACH131" s="1"/>
      <c r="ACI131" s="1"/>
      <c r="ACJ131" s="1"/>
      <c r="ACK131" s="1"/>
      <c r="ACL131" s="1"/>
      <c r="ACM131" s="1"/>
      <c r="ACN131" s="1"/>
      <c r="ACO131" s="1"/>
      <c r="ACP131" s="1"/>
      <c r="ACQ131" s="1"/>
      <c r="ACR131" s="1"/>
      <c r="ACS131" s="1"/>
      <c r="ACT131" s="1"/>
      <c r="ACU131" s="1"/>
      <c r="ACV131" s="1"/>
      <c r="ACW131" s="1"/>
      <c r="ACX131" s="1"/>
      <c r="ACY131" s="1"/>
      <c r="ACZ131" s="1"/>
      <c r="ADA131" s="1"/>
      <c r="ADB131" s="1"/>
      <c r="ADC131" s="1"/>
      <c r="ADD131" s="1"/>
      <c r="ADE131" s="1"/>
      <c r="ADF131" s="1"/>
      <c r="ADG131" s="1"/>
      <c r="ADH131" s="1"/>
      <c r="ADI131" s="1"/>
      <c r="ADJ131" s="1"/>
      <c r="ADK131" s="1"/>
      <c r="ADL131" s="1"/>
      <c r="ADM131" s="1"/>
      <c r="ADN131" s="1"/>
      <c r="ADO131" s="1"/>
      <c r="ADP131" s="1"/>
      <c r="ADQ131" s="1"/>
      <c r="ADR131" s="1"/>
      <c r="ADS131" s="1"/>
      <c r="ADT131" s="1"/>
      <c r="ADU131" s="1"/>
      <c r="ADV131" s="1"/>
      <c r="ADW131" s="1"/>
      <c r="ADX131" s="1"/>
      <c r="ADY131" s="1"/>
      <c r="ADZ131" s="1"/>
      <c r="AEA131" s="1"/>
      <c r="AEB131" s="1"/>
      <c r="AEC131" s="1"/>
      <c r="AED131" s="1"/>
      <c r="AEE131" s="1"/>
      <c r="AEF131" s="1"/>
      <c r="AEG131" s="1"/>
      <c r="AEH131" s="1"/>
      <c r="AEI131" s="1"/>
      <c r="AEJ131" s="1"/>
      <c r="AEK131" s="1"/>
      <c r="AEL131" s="1"/>
      <c r="AEM131" s="1"/>
      <c r="AEN131" s="1"/>
      <c r="AEO131" s="1"/>
      <c r="AEP131" s="1"/>
      <c r="AEQ131" s="1"/>
      <c r="AER131" s="1"/>
      <c r="AES131" s="1"/>
      <c r="AET131" s="1"/>
      <c r="AEU131" s="1"/>
      <c r="AEV131" s="1"/>
      <c r="AEW131" s="1"/>
      <c r="AEX131" s="1"/>
      <c r="AEY131" s="1"/>
      <c r="AEZ131" s="1"/>
      <c r="AFA131" s="1"/>
      <c r="AFB131" s="1"/>
      <c r="AFC131" s="1"/>
      <c r="AFD131" s="1"/>
      <c r="AFE131" s="1"/>
      <c r="AFF131" s="1"/>
      <c r="AFG131" s="1"/>
      <c r="AFH131" s="1"/>
      <c r="AFI131" s="1"/>
      <c r="AFJ131" s="1"/>
      <c r="AFK131" s="1"/>
      <c r="AFL131" s="1"/>
      <c r="AFM131" s="1"/>
      <c r="AFN131" s="1"/>
      <c r="AFO131" s="1"/>
      <c r="AFP131" s="1"/>
      <c r="AFQ131" s="1"/>
      <c r="AFR131" s="1"/>
      <c r="AFS131" s="1"/>
      <c r="AFT131" s="1"/>
      <c r="AFU131" s="1"/>
      <c r="AFV131" s="1"/>
      <c r="AFW131" s="1"/>
      <c r="AFX131" s="1"/>
      <c r="AFY131" s="1"/>
      <c r="AFZ131" s="1"/>
      <c r="AGA131" s="1"/>
      <c r="AGB131" s="1"/>
      <c r="AGC131" s="1"/>
      <c r="AGD131" s="1"/>
      <c r="AGE131" s="1"/>
      <c r="AGF131" s="1"/>
      <c r="AGG131" s="1"/>
      <c r="AGH131" s="1"/>
      <c r="AGI131" s="1"/>
      <c r="AGJ131" s="1"/>
      <c r="AGK131" s="1"/>
      <c r="AGL131" s="1"/>
      <c r="AGM131" s="1"/>
      <c r="AGN131" s="1"/>
      <c r="AGO131" s="1"/>
      <c r="AGP131" s="1"/>
      <c r="AGQ131" s="1"/>
      <c r="AGR131" s="1"/>
      <c r="AGS131" s="1"/>
      <c r="AGT131" s="1"/>
      <c r="AGU131" s="1"/>
      <c r="AGV131" s="1"/>
      <c r="AGW131" s="1"/>
      <c r="AGX131" s="1"/>
      <c r="AGY131" s="1"/>
      <c r="AGZ131" s="1"/>
      <c r="AHA131" s="1"/>
      <c r="AHB131" s="1"/>
      <c r="AHC131" s="1"/>
      <c r="AHD131" s="1"/>
      <c r="AHE131" s="1"/>
      <c r="AHF131" s="1"/>
      <c r="AHG131" s="1"/>
      <c r="AHH131" s="1"/>
      <c r="AHI131" s="1"/>
      <c r="AHJ131" s="1"/>
      <c r="AHK131" s="1"/>
      <c r="AHL131" s="1"/>
      <c r="AHM131" s="1"/>
      <c r="AHN131" s="1"/>
      <c r="AHO131" s="1"/>
      <c r="AHP131" s="1"/>
      <c r="AHQ131" s="1"/>
      <c r="AHR131" s="1"/>
      <c r="AHS131" s="1"/>
      <c r="AHT131" s="1"/>
      <c r="AHU131" s="1"/>
      <c r="AHV131" s="1"/>
      <c r="AHW131" s="1"/>
      <c r="AHX131" s="1"/>
      <c r="AHY131" s="1"/>
      <c r="AHZ131" s="1"/>
      <c r="AIA131" s="1"/>
      <c r="AIB131" s="1"/>
      <c r="AIC131" s="1"/>
      <c r="AID131" s="1"/>
      <c r="AIE131" s="1"/>
      <c r="AIF131" s="1"/>
      <c r="AIG131" s="1"/>
      <c r="AIH131" s="1"/>
      <c r="AII131" s="1"/>
      <c r="AIJ131" s="1"/>
      <c r="AIK131" s="1"/>
      <c r="AIL131" s="1"/>
      <c r="AIM131" s="1"/>
      <c r="AIN131" s="1"/>
      <c r="AIO131" s="1"/>
      <c r="AIP131" s="1"/>
      <c r="AIQ131" s="1"/>
      <c r="AIR131" s="1"/>
      <c r="AIS131" s="1"/>
      <c r="AIT131" s="1"/>
      <c r="AIU131" s="1"/>
      <c r="AIV131" s="1"/>
      <c r="AIW131" s="1"/>
      <c r="AIX131" s="1"/>
      <c r="AIY131" s="1"/>
      <c r="AIZ131" s="1"/>
      <c r="AJA131" s="1"/>
      <c r="AJB131" s="1"/>
      <c r="AJC131" s="1"/>
      <c r="AJD131" s="1"/>
      <c r="AJE131" s="1"/>
      <c r="AJF131" s="1"/>
      <c r="AJG131" s="1"/>
      <c r="AJH131" s="1"/>
      <c r="AJI131" s="1"/>
      <c r="AJJ131" s="1"/>
      <c r="AJK131" s="1"/>
      <c r="AJL131" s="1"/>
      <c r="AJM131" s="1"/>
      <c r="AJN131" s="1"/>
      <c r="AJO131" s="1"/>
      <c r="AJP131" s="1"/>
      <c r="AJQ131" s="1"/>
      <c r="AJR131" s="1"/>
      <c r="AJS131" s="1"/>
      <c r="AJT131" s="1"/>
      <c r="AJU131" s="1"/>
      <c r="AJV131" s="1"/>
      <c r="AJW131" s="1"/>
      <c r="AJX131" s="1"/>
      <c r="AJY131" s="1"/>
      <c r="AJZ131" s="1"/>
      <c r="AKA131" s="1"/>
      <c r="AKB131" s="1"/>
      <c r="AKC131" s="1"/>
      <c r="AKD131" s="1"/>
      <c r="AKE131" s="1"/>
      <c r="AKF131" s="1"/>
      <c r="AKG131" s="1"/>
      <c r="AKH131" s="1"/>
      <c r="AKI131" s="1"/>
      <c r="AKJ131" s="1"/>
      <c r="AKK131" s="1"/>
      <c r="AKL131" s="1"/>
      <c r="AKM131" s="1"/>
      <c r="AKN131" s="1"/>
      <c r="AKO131" s="1"/>
      <c r="AKP131" s="1"/>
      <c r="AKQ131" s="1"/>
      <c r="AKR131" s="1"/>
      <c r="AKS131" s="1"/>
      <c r="AKT131" s="1"/>
      <c r="AKU131" s="1"/>
      <c r="AKV131" s="1"/>
      <c r="AKW131" s="1"/>
      <c r="AKX131" s="1"/>
      <c r="AKY131" s="1"/>
      <c r="AKZ131" s="1"/>
      <c r="ALA131" s="1"/>
      <c r="ALB131" s="1"/>
      <c r="ALC131" s="1"/>
      <c r="ALD131" s="1"/>
      <c r="ALE131" s="1"/>
      <c r="ALF131" s="1"/>
      <c r="ALG131" s="1"/>
      <c r="ALH131" s="1"/>
      <c r="ALI131" s="1"/>
      <c r="ALJ131" s="1"/>
      <c r="ALK131" s="1"/>
      <c r="ALL131" s="1"/>
      <c r="ALM131" s="1"/>
      <c r="ALN131" s="1"/>
      <c r="ALO131" s="1"/>
      <c r="ALP131" s="1"/>
      <c r="ALQ131" s="1"/>
      <c r="ALR131" s="1"/>
      <c r="ALS131" s="1"/>
      <c r="ALT131" s="1"/>
      <c r="ALU131" s="1"/>
      <c r="ALV131" s="1"/>
      <c r="ALW131" s="1"/>
      <c r="ALX131" s="1"/>
      <c r="ALY131" s="1"/>
      <c r="ALZ131" s="1"/>
      <c r="AMA131" s="1"/>
      <c r="AMB131" s="1"/>
      <c r="AMC131" s="1"/>
      <c r="AMD131" s="1"/>
      <c r="AME131" s="1"/>
      <c r="AMF131" s="2"/>
      <c r="AMG131" s="2"/>
    </row>
    <row r="132" spans="1:1022" s="3" customFormat="1" ht="42.4" customHeight="1">
      <c r="A132" s="44" t="s">
        <v>1</v>
      </c>
      <c r="B132" s="44" t="s">
        <v>2</v>
      </c>
      <c r="C132" s="44" t="s">
        <v>3</v>
      </c>
      <c r="D132" s="44" t="s">
        <v>4</v>
      </c>
      <c r="E132" s="56">
        <v>0.27500000000000002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  <c r="AAD132" s="1"/>
      <c r="AAE132" s="1"/>
      <c r="AAF132" s="1"/>
      <c r="AAG132" s="1"/>
      <c r="AAH132" s="1"/>
      <c r="AAI132" s="1"/>
      <c r="AAJ132" s="1"/>
      <c r="AAK132" s="1"/>
      <c r="AAL132" s="1"/>
      <c r="AAM132" s="1"/>
      <c r="AAN132" s="1"/>
      <c r="AAO132" s="1"/>
      <c r="AAP132" s="1"/>
      <c r="AAQ132" s="1"/>
      <c r="AAR132" s="1"/>
      <c r="AAS132" s="1"/>
      <c r="AAT132" s="1"/>
      <c r="AAU132" s="1"/>
      <c r="AAV132" s="1"/>
      <c r="AAW132" s="1"/>
      <c r="AAX132" s="1"/>
      <c r="AAY132" s="1"/>
      <c r="AAZ132" s="1"/>
      <c r="ABA132" s="1"/>
      <c r="ABB132" s="1"/>
      <c r="ABC132" s="1"/>
      <c r="ABD132" s="1"/>
      <c r="ABE132" s="1"/>
      <c r="ABF132" s="1"/>
      <c r="ABG132" s="1"/>
      <c r="ABH132" s="1"/>
      <c r="ABI132" s="1"/>
      <c r="ABJ132" s="1"/>
      <c r="ABK132" s="1"/>
      <c r="ABL132" s="1"/>
      <c r="ABM132" s="1"/>
      <c r="ABN132" s="1"/>
      <c r="ABO132" s="1"/>
      <c r="ABP132" s="1"/>
      <c r="ABQ132" s="1"/>
      <c r="ABR132" s="1"/>
      <c r="ABS132" s="1"/>
      <c r="ABT132" s="1"/>
      <c r="ABU132" s="1"/>
      <c r="ABV132" s="1"/>
      <c r="ABW132" s="1"/>
      <c r="ABX132" s="1"/>
      <c r="ABY132" s="1"/>
      <c r="ABZ132" s="1"/>
      <c r="ACA132" s="1"/>
      <c r="ACB132" s="1"/>
      <c r="ACC132" s="1"/>
      <c r="ACD132" s="1"/>
      <c r="ACE132" s="1"/>
      <c r="ACF132" s="1"/>
      <c r="ACG132" s="1"/>
      <c r="ACH132" s="1"/>
      <c r="ACI132" s="1"/>
      <c r="ACJ132" s="1"/>
      <c r="ACK132" s="1"/>
      <c r="ACL132" s="1"/>
      <c r="ACM132" s="1"/>
      <c r="ACN132" s="1"/>
      <c r="ACO132" s="1"/>
      <c r="ACP132" s="1"/>
      <c r="ACQ132" s="1"/>
      <c r="ACR132" s="1"/>
      <c r="ACS132" s="1"/>
      <c r="ACT132" s="1"/>
      <c r="ACU132" s="1"/>
      <c r="ACV132" s="1"/>
      <c r="ACW132" s="1"/>
      <c r="ACX132" s="1"/>
      <c r="ACY132" s="1"/>
      <c r="ACZ132" s="1"/>
      <c r="ADA132" s="1"/>
      <c r="ADB132" s="1"/>
      <c r="ADC132" s="1"/>
      <c r="ADD132" s="1"/>
      <c r="ADE132" s="1"/>
      <c r="ADF132" s="1"/>
      <c r="ADG132" s="1"/>
      <c r="ADH132" s="1"/>
      <c r="ADI132" s="1"/>
      <c r="ADJ132" s="1"/>
      <c r="ADK132" s="1"/>
      <c r="ADL132" s="1"/>
      <c r="ADM132" s="1"/>
      <c r="ADN132" s="1"/>
      <c r="ADO132" s="1"/>
      <c r="ADP132" s="1"/>
      <c r="ADQ132" s="1"/>
      <c r="ADR132" s="1"/>
      <c r="ADS132" s="1"/>
      <c r="ADT132" s="1"/>
      <c r="ADU132" s="1"/>
      <c r="ADV132" s="1"/>
      <c r="ADW132" s="1"/>
      <c r="ADX132" s="1"/>
      <c r="ADY132" s="1"/>
      <c r="ADZ132" s="1"/>
      <c r="AEA132" s="1"/>
      <c r="AEB132" s="1"/>
      <c r="AEC132" s="1"/>
      <c r="AED132" s="1"/>
      <c r="AEE132" s="1"/>
      <c r="AEF132" s="1"/>
      <c r="AEG132" s="1"/>
      <c r="AEH132" s="1"/>
      <c r="AEI132" s="1"/>
      <c r="AEJ132" s="1"/>
      <c r="AEK132" s="1"/>
      <c r="AEL132" s="1"/>
      <c r="AEM132" s="1"/>
      <c r="AEN132" s="1"/>
      <c r="AEO132" s="1"/>
      <c r="AEP132" s="1"/>
      <c r="AEQ132" s="1"/>
      <c r="AER132" s="1"/>
      <c r="AES132" s="1"/>
      <c r="AET132" s="1"/>
      <c r="AEU132" s="1"/>
      <c r="AEV132" s="1"/>
      <c r="AEW132" s="1"/>
      <c r="AEX132" s="1"/>
      <c r="AEY132" s="1"/>
      <c r="AEZ132" s="1"/>
      <c r="AFA132" s="1"/>
      <c r="AFB132" s="1"/>
      <c r="AFC132" s="1"/>
      <c r="AFD132" s="1"/>
      <c r="AFE132" s="1"/>
      <c r="AFF132" s="1"/>
      <c r="AFG132" s="1"/>
      <c r="AFH132" s="1"/>
      <c r="AFI132" s="1"/>
      <c r="AFJ132" s="1"/>
      <c r="AFK132" s="1"/>
      <c r="AFL132" s="1"/>
      <c r="AFM132" s="1"/>
      <c r="AFN132" s="1"/>
      <c r="AFO132" s="1"/>
      <c r="AFP132" s="1"/>
      <c r="AFQ132" s="1"/>
      <c r="AFR132" s="1"/>
      <c r="AFS132" s="1"/>
      <c r="AFT132" s="1"/>
      <c r="AFU132" s="1"/>
      <c r="AFV132" s="1"/>
      <c r="AFW132" s="1"/>
      <c r="AFX132" s="1"/>
      <c r="AFY132" s="1"/>
      <c r="AFZ132" s="1"/>
      <c r="AGA132" s="1"/>
      <c r="AGB132" s="1"/>
      <c r="AGC132" s="1"/>
      <c r="AGD132" s="1"/>
      <c r="AGE132" s="1"/>
      <c r="AGF132" s="1"/>
      <c r="AGG132" s="1"/>
      <c r="AGH132" s="1"/>
      <c r="AGI132" s="1"/>
      <c r="AGJ132" s="1"/>
      <c r="AGK132" s="1"/>
      <c r="AGL132" s="1"/>
      <c r="AGM132" s="1"/>
      <c r="AGN132" s="1"/>
      <c r="AGO132" s="1"/>
      <c r="AGP132" s="1"/>
      <c r="AGQ132" s="1"/>
      <c r="AGR132" s="1"/>
      <c r="AGS132" s="1"/>
      <c r="AGT132" s="1"/>
      <c r="AGU132" s="1"/>
      <c r="AGV132" s="1"/>
      <c r="AGW132" s="1"/>
      <c r="AGX132" s="1"/>
      <c r="AGY132" s="1"/>
      <c r="AGZ132" s="1"/>
      <c r="AHA132" s="1"/>
      <c r="AHB132" s="1"/>
      <c r="AHC132" s="1"/>
      <c r="AHD132" s="1"/>
      <c r="AHE132" s="1"/>
      <c r="AHF132" s="1"/>
      <c r="AHG132" s="1"/>
      <c r="AHH132" s="1"/>
      <c r="AHI132" s="1"/>
      <c r="AHJ132" s="1"/>
      <c r="AHK132" s="1"/>
      <c r="AHL132" s="1"/>
      <c r="AHM132" s="1"/>
      <c r="AHN132" s="1"/>
      <c r="AHO132" s="1"/>
      <c r="AHP132" s="1"/>
      <c r="AHQ132" s="1"/>
      <c r="AHR132" s="1"/>
      <c r="AHS132" s="1"/>
      <c r="AHT132" s="1"/>
      <c r="AHU132" s="1"/>
      <c r="AHV132" s="1"/>
      <c r="AHW132" s="1"/>
      <c r="AHX132" s="1"/>
      <c r="AHY132" s="1"/>
      <c r="AHZ132" s="1"/>
      <c r="AIA132" s="1"/>
      <c r="AIB132" s="1"/>
      <c r="AIC132" s="1"/>
      <c r="AID132" s="1"/>
      <c r="AIE132" s="1"/>
      <c r="AIF132" s="1"/>
      <c r="AIG132" s="1"/>
      <c r="AIH132" s="1"/>
      <c r="AII132" s="1"/>
      <c r="AIJ132" s="1"/>
      <c r="AIK132" s="1"/>
      <c r="AIL132" s="1"/>
      <c r="AIM132" s="1"/>
      <c r="AIN132" s="1"/>
      <c r="AIO132" s="1"/>
      <c r="AIP132" s="1"/>
      <c r="AIQ132" s="1"/>
      <c r="AIR132" s="1"/>
      <c r="AIS132" s="1"/>
      <c r="AIT132" s="1"/>
      <c r="AIU132" s="1"/>
      <c r="AIV132" s="1"/>
      <c r="AIW132" s="1"/>
      <c r="AIX132" s="1"/>
      <c r="AIY132" s="1"/>
      <c r="AIZ132" s="1"/>
      <c r="AJA132" s="1"/>
      <c r="AJB132" s="1"/>
      <c r="AJC132" s="1"/>
      <c r="AJD132" s="1"/>
      <c r="AJE132" s="1"/>
      <c r="AJF132" s="1"/>
      <c r="AJG132" s="1"/>
      <c r="AJH132" s="1"/>
      <c r="AJI132" s="1"/>
      <c r="AJJ132" s="1"/>
      <c r="AJK132" s="1"/>
      <c r="AJL132" s="1"/>
      <c r="AJM132" s="1"/>
      <c r="AJN132" s="1"/>
      <c r="AJO132" s="1"/>
      <c r="AJP132" s="1"/>
      <c r="AJQ132" s="1"/>
      <c r="AJR132" s="1"/>
      <c r="AJS132" s="1"/>
      <c r="AJT132" s="1"/>
      <c r="AJU132" s="1"/>
      <c r="AJV132" s="1"/>
      <c r="AJW132" s="1"/>
      <c r="AJX132" s="1"/>
      <c r="AJY132" s="1"/>
      <c r="AJZ132" s="1"/>
      <c r="AKA132" s="1"/>
      <c r="AKB132" s="1"/>
      <c r="AKC132" s="1"/>
      <c r="AKD132" s="1"/>
      <c r="AKE132" s="1"/>
      <c r="AKF132" s="1"/>
      <c r="AKG132" s="1"/>
      <c r="AKH132" s="1"/>
      <c r="AKI132" s="1"/>
      <c r="AKJ132" s="1"/>
      <c r="AKK132" s="1"/>
      <c r="AKL132" s="1"/>
      <c r="AKM132" s="1"/>
      <c r="AKN132" s="1"/>
      <c r="AKO132" s="1"/>
      <c r="AKP132" s="1"/>
      <c r="AKQ132" s="1"/>
      <c r="AKR132" s="1"/>
      <c r="AKS132" s="1"/>
      <c r="AKT132" s="1"/>
      <c r="AKU132" s="1"/>
      <c r="AKV132" s="1"/>
      <c r="AKW132" s="1"/>
      <c r="AKX132" s="1"/>
      <c r="AKY132" s="1"/>
      <c r="AKZ132" s="2"/>
      <c r="ALA132" s="2"/>
      <c r="ALB132" s="2"/>
      <c r="ALC132" s="2"/>
      <c r="ALD132" s="2"/>
      <c r="ALE132" s="2"/>
      <c r="ALF132" s="2"/>
      <c r="ALG132" s="2"/>
      <c r="ALH132" s="2"/>
      <c r="ALI132" s="2"/>
      <c r="ALJ132" s="2"/>
      <c r="ALK132" s="2"/>
      <c r="ALL132" s="2"/>
      <c r="ALM132" s="2"/>
      <c r="ALN132" s="2"/>
      <c r="ALO132" s="2"/>
      <c r="ALP132" s="2"/>
      <c r="ALQ132" s="2"/>
      <c r="ALR132" s="2"/>
      <c r="ALS132" s="2"/>
      <c r="ALT132" s="2"/>
      <c r="ALU132" s="2"/>
      <c r="ALV132" s="2"/>
      <c r="ALW132" s="2"/>
      <c r="ALX132" s="2"/>
      <c r="ALY132" s="2"/>
      <c r="ALZ132" s="2"/>
      <c r="AMA132" s="2"/>
      <c r="AMB132" s="2"/>
      <c r="AMC132" s="2"/>
      <c r="AMD132" s="2"/>
      <c r="AME132" s="2"/>
      <c r="AMF132" s="2"/>
      <c r="AMG132" s="2"/>
    </row>
    <row r="133" spans="1:1022" s="3" customFormat="1" ht="52.5" customHeight="1">
      <c r="A133" s="6" t="s">
        <v>110</v>
      </c>
      <c r="B133" s="5">
        <v>3135</v>
      </c>
      <c r="C133" s="5">
        <v>3500</v>
      </c>
      <c r="D133" s="5">
        <f t="shared" ref="D133:D140" si="9">SUM(B133:C133)</f>
        <v>6635</v>
      </c>
      <c r="E133" s="51">
        <f>D133*E132</f>
        <v>1824.6250000000002</v>
      </c>
      <c r="F133" s="10"/>
      <c r="G133" s="10"/>
      <c r="H133" s="10"/>
      <c r="I133" s="10"/>
      <c r="J133" s="10"/>
      <c r="K133" s="1"/>
      <c r="L133" s="10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  <c r="AAD133" s="1"/>
      <c r="AAE133" s="1"/>
      <c r="AAF133" s="1"/>
      <c r="AAG133" s="1"/>
      <c r="AAH133" s="1"/>
      <c r="AAI133" s="1"/>
      <c r="AAJ133" s="1"/>
      <c r="AAK133" s="1"/>
      <c r="AAL133" s="1"/>
      <c r="AAM133" s="1"/>
      <c r="AAN133" s="1"/>
      <c r="AAO133" s="1"/>
      <c r="AAP133" s="1"/>
      <c r="AAQ133" s="1"/>
      <c r="AAR133" s="1"/>
      <c r="AAS133" s="1"/>
      <c r="AAT133" s="1"/>
      <c r="AAU133" s="1"/>
      <c r="AAV133" s="1"/>
      <c r="AAW133" s="1"/>
      <c r="AAX133" s="1"/>
      <c r="AAY133" s="1"/>
      <c r="AAZ133" s="1"/>
      <c r="ABA133" s="1"/>
      <c r="ABB133" s="1"/>
      <c r="ABC133" s="1"/>
      <c r="ABD133" s="1"/>
      <c r="ABE133" s="1"/>
      <c r="ABF133" s="1"/>
      <c r="ABG133" s="1"/>
      <c r="ABH133" s="1"/>
      <c r="ABI133" s="1"/>
      <c r="ABJ133" s="1"/>
      <c r="ABK133" s="1"/>
      <c r="ABL133" s="1"/>
      <c r="ABM133" s="1"/>
      <c r="ABN133" s="1"/>
      <c r="ABO133" s="1"/>
      <c r="ABP133" s="1"/>
      <c r="ABQ133" s="1"/>
      <c r="ABR133" s="1"/>
      <c r="ABS133" s="1"/>
      <c r="ABT133" s="1"/>
      <c r="ABU133" s="1"/>
      <c r="ABV133" s="1"/>
      <c r="ABW133" s="1"/>
      <c r="ABX133" s="1"/>
      <c r="ABY133" s="1"/>
      <c r="ABZ133" s="1"/>
      <c r="ACA133" s="1"/>
      <c r="ACB133" s="1"/>
      <c r="ACC133" s="1"/>
      <c r="ACD133" s="1"/>
      <c r="ACE133" s="1"/>
      <c r="ACF133" s="1"/>
      <c r="ACG133" s="1"/>
      <c r="ACH133" s="1"/>
      <c r="ACI133" s="1"/>
      <c r="ACJ133" s="1"/>
      <c r="ACK133" s="1"/>
      <c r="ACL133" s="1"/>
      <c r="ACM133" s="1"/>
      <c r="ACN133" s="1"/>
      <c r="ACO133" s="1"/>
      <c r="ACP133" s="1"/>
      <c r="ACQ133" s="1"/>
      <c r="ACR133" s="1"/>
      <c r="ACS133" s="1"/>
      <c r="ACT133" s="1"/>
      <c r="ACU133" s="1"/>
      <c r="ACV133" s="1"/>
      <c r="ACW133" s="1"/>
      <c r="ACX133" s="1"/>
      <c r="ACY133" s="1"/>
      <c r="ACZ133" s="1"/>
      <c r="ADA133" s="1"/>
      <c r="ADB133" s="1"/>
      <c r="ADC133" s="1"/>
      <c r="ADD133" s="1"/>
      <c r="ADE133" s="1"/>
      <c r="ADF133" s="1"/>
      <c r="ADG133" s="1"/>
      <c r="ADH133" s="1"/>
      <c r="ADI133" s="1"/>
      <c r="ADJ133" s="1"/>
      <c r="ADK133" s="1"/>
      <c r="ADL133" s="1"/>
      <c r="ADM133" s="1"/>
      <c r="ADN133" s="1"/>
      <c r="ADO133" s="1"/>
      <c r="ADP133" s="1"/>
      <c r="ADQ133" s="1"/>
      <c r="ADR133" s="1"/>
      <c r="ADS133" s="1"/>
      <c r="ADT133" s="1"/>
      <c r="ADU133" s="1"/>
      <c r="ADV133" s="1"/>
      <c r="ADW133" s="1"/>
      <c r="ADX133" s="1"/>
      <c r="ADY133" s="1"/>
      <c r="ADZ133" s="1"/>
      <c r="AEA133" s="1"/>
      <c r="AEB133" s="1"/>
      <c r="AEC133" s="1"/>
      <c r="AED133" s="1"/>
      <c r="AEE133" s="1"/>
      <c r="AEF133" s="1"/>
      <c r="AEG133" s="1"/>
      <c r="AEH133" s="1"/>
      <c r="AEI133" s="1"/>
      <c r="AEJ133" s="1"/>
      <c r="AEK133" s="1"/>
      <c r="AEL133" s="1"/>
      <c r="AEM133" s="1"/>
      <c r="AEN133" s="1"/>
      <c r="AEO133" s="1"/>
      <c r="AEP133" s="1"/>
      <c r="AEQ133" s="1"/>
      <c r="AER133" s="1"/>
      <c r="AES133" s="1"/>
      <c r="AET133" s="1"/>
      <c r="AEU133" s="1"/>
      <c r="AEV133" s="1"/>
      <c r="AEW133" s="1"/>
      <c r="AEX133" s="1"/>
      <c r="AEY133" s="1"/>
      <c r="AEZ133" s="1"/>
      <c r="AFA133" s="1"/>
      <c r="AFB133" s="1"/>
      <c r="AFC133" s="1"/>
      <c r="AFD133" s="1"/>
      <c r="AFE133" s="1"/>
      <c r="AFF133" s="1"/>
      <c r="AFG133" s="1"/>
      <c r="AFH133" s="1"/>
      <c r="AFI133" s="1"/>
      <c r="AFJ133" s="1"/>
      <c r="AFK133" s="1"/>
      <c r="AFL133" s="1"/>
      <c r="AFM133" s="1"/>
      <c r="AFN133" s="1"/>
      <c r="AFO133" s="1"/>
      <c r="AFP133" s="1"/>
      <c r="AFQ133" s="1"/>
      <c r="AFR133" s="1"/>
      <c r="AFS133" s="1"/>
      <c r="AFT133" s="1"/>
      <c r="AFU133" s="1"/>
      <c r="AFV133" s="1"/>
      <c r="AFW133" s="1"/>
      <c r="AFX133" s="1"/>
      <c r="AFY133" s="1"/>
      <c r="AFZ133" s="1"/>
      <c r="AGA133" s="1"/>
      <c r="AGB133" s="1"/>
      <c r="AGC133" s="1"/>
      <c r="AGD133" s="1"/>
      <c r="AGE133" s="1"/>
      <c r="AGF133" s="1"/>
      <c r="AGG133" s="1"/>
      <c r="AGH133" s="1"/>
      <c r="AGI133" s="1"/>
      <c r="AGJ133" s="1"/>
      <c r="AGK133" s="1"/>
      <c r="AGL133" s="1"/>
      <c r="AGM133" s="1"/>
      <c r="AGN133" s="1"/>
      <c r="AGO133" s="1"/>
      <c r="AGP133" s="1"/>
      <c r="AGQ133" s="1"/>
      <c r="AGR133" s="1"/>
      <c r="AGS133" s="1"/>
      <c r="AGT133" s="1"/>
      <c r="AGU133" s="1"/>
      <c r="AGV133" s="1"/>
      <c r="AGW133" s="1"/>
      <c r="AGX133" s="1"/>
      <c r="AGY133" s="1"/>
      <c r="AGZ133" s="1"/>
      <c r="AHA133" s="1"/>
      <c r="AHB133" s="1"/>
      <c r="AHC133" s="1"/>
      <c r="AHD133" s="1"/>
      <c r="AHE133" s="1"/>
      <c r="AHF133" s="1"/>
      <c r="AHG133" s="1"/>
      <c r="AHH133" s="1"/>
      <c r="AHI133" s="1"/>
      <c r="AHJ133" s="1"/>
      <c r="AHK133" s="1"/>
      <c r="AHL133" s="1"/>
      <c r="AHM133" s="1"/>
      <c r="AHN133" s="1"/>
      <c r="AHO133" s="1"/>
      <c r="AHP133" s="1"/>
      <c r="AHQ133" s="1"/>
      <c r="AHR133" s="1"/>
      <c r="AHS133" s="1"/>
      <c r="AHT133" s="1"/>
      <c r="AHU133" s="1"/>
      <c r="AHV133" s="1"/>
      <c r="AHW133" s="1"/>
      <c r="AHX133" s="1"/>
      <c r="AHY133" s="1"/>
      <c r="AHZ133" s="1"/>
      <c r="AIA133" s="1"/>
      <c r="AIB133" s="1"/>
      <c r="AIC133" s="1"/>
      <c r="AID133" s="1"/>
      <c r="AIE133" s="1"/>
      <c r="AIF133" s="1"/>
      <c r="AIG133" s="1"/>
      <c r="AIH133" s="1"/>
      <c r="AII133" s="1"/>
      <c r="AIJ133" s="1"/>
      <c r="AIK133" s="1"/>
      <c r="AIL133" s="1"/>
      <c r="AIM133" s="1"/>
      <c r="AIN133" s="1"/>
      <c r="AIO133" s="1"/>
      <c r="AIP133" s="1"/>
      <c r="AIQ133" s="1"/>
      <c r="AIR133" s="1"/>
      <c r="AIS133" s="1"/>
      <c r="AIT133" s="1"/>
      <c r="AIU133" s="1"/>
      <c r="AIV133" s="1"/>
      <c r="AIW133" s="1"/>
      <c r="AIX133" s="1"/>
      <c r="AIY133" s="1"/>
      <c r="AIZ133" s="1"/>
      <c r="AJA133" s="1"/>
      <c r="AJB133" s="1"/>
      <c r="AJC133" s="1"/>
      <c r="AJD133" s="1"/>
      <c r="AJE133" s="1"/>
      <c r="AJF133" s="1"/>
      <c r="AJG133" s="1"/>
      <c r="AJH133" s="1"/>
      <c r="AJI133" s="1"/>
      <c r="AJJ133" s="1"/>
      <c r="AJK133" s="1"/>
      <c r="AJL133" s="1"/>
      <c r="AJM133" s="1"/>
      <c r="AJN133" s="1"/>
      <c r="AJO133" s="1"/>
      <c r="AJP133" s="1"/>
      <c r="AJQ133" s="1"/>
      <c r="AJR133" s="1"/>
      <c r="AJS133" s="1"/>
      <c r="AJT133" s="1"/>
      <c r="AJU133" s="1"/>
      <c r="AJV133" s="1"/>
      <c r="AJW133" s="1"/>
      <c r="AJX133" s="1"/>
      <c r="AJY133" s="1"/>
      <c r="AJZ133" s="1"/>
      <c r="AKA133" s="1"/>
      <c r="AKB133" s="1"/>
      <c r="AKC133" s="1"/>
      <c r="AKD133" s="1"/>
      <c r="AKE133" s="1"/>
      <c r="AKF133" s="1"/>
      <c r="AKG133" s="1"/>
      <c r="AKH133" s="1"/>
      <c r="AKI133" s="1"/>
      <c r="AKJ133" s="1"/>
      <c r="AKK133" s="1"/>
      <c r="AKL133" s="1"/>
      <c r="AKM133" s="1"/>
      <c r="AKN133" s="1"/>
      <c r="AKO133" s="1"/>
      <c r="AKP133" s="1"/>
      <c r="AKQ133" s="1"/>
      <c r="AKR133" s="1"/>
      <c r="AKS133" s="1"/>
      <c r="AKT133" s="1"/>
      <c r="AKU133" s="1"/>
      <c r="AKV133" s="1"/>
      <c r="AKW133" s="1"/>
      <c r="AKX133" s="1"/>
      <c r="AKY133" s="1"/>
      <c r="AKZ133" s="1"/>
      <c r="ALA133" s="1"/>
      <c r="ALB133" s="1"/>
      <c r="ALC133" s="1"/>
      <c r="ALD133" s="1"/>
      <c r="ALE133" s="1"/>
      <c r="ALF133" s="1"/>
      <c r="ALG133" s="1"/>
      <c r="ALH133" s="1"/>
      <c r="ALI133" s="1"/>
      <c r="ALJ133" s="1"/>
      <c r="ALK133" s="1"/>
      <c r="ALL133" s="1"/>
      <c r="ALM133" s="1"/>
      <c r="ALN133" s="1"/>
      <c r="ALO133" s="1"/>
      <c r="ALP133" s="1"/>
      <c r="ALQ133" s="1"/>
      <c r="ALR133" s="1"/>
      <c r="ALS133" s="1"/>
      <c r="ALT133" s="1"/>
      <c r="ALU133" s="1"/>
      <c r="ALV133" s="1"/>
      <c r="ALW133" s="1"/>
      <c r="ALX133" s="1"/>
      <c r="ALY133" s="1"/>
      <c r="ALZ133" s="1"/>
      <c r="AMA133" s="1"/>
      <c r="AMB133" s="1"/>
      <c r="AMC133" s="1"/>
      <c r="AMD133" s="1"/>
      <c r="AME133" s="1"/>
      <c r="AMF133" s="2"/>
      <c r="AMG133" s="2"/>
    </row>
    <row r="134" spans="1:1022" s="3" customFormat="1" ht="42.4" customHeight="1">
      <c r="A134" s="6" t="s">
        <v>111</v>
      </c>
      <c r="B134" s="5">
        <v>711.15</v>
      </c>
      <c r="C134" s="5">
        <v>458</v>
      </c>
      <c r="D134" s="5">
        <f t="shared" si="9"/>
        <v>1169.1500000000001</v>
      </c>
      <c r="E134" s="51">
        <f>D134*E132</f>
        <v>321.51625000000007</v>
      </c>
      <c r="F134" s="10"/>
      <c r="G134" s="10"/>
      <c r="H134" s="10"/>
      <c r="I134" s="10"/>
      <c r="J134" s="10"/>
      <c r="K134" s="1"/>
      <c r="L134" s="10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  <c r="AAD134" s="1"/>
      <c r="AAE134" s="1"/>
      <c r="AAF134" s="1"/>
      <c r="AAG134" s="1"/>
      <c r="AAH134" s="1"/>
      <c r="AAI134" s="1"/>
      <c r="AAJ134" s="1"/>
      <c r="AAK134" s="1"/>
      <c r="AAL134" s="1"/>
      <c r="AAM134" s="1"/>
      <c r="AAN134" s="1"/>
      <c r="AAO134" s="1"/>
      <c r="AAP134" s="1"/>
      <c r="AAQ134" s="1"/>
      <c r="AAR134" s="1"/>
      <c r="AAS134" s="1"/>
      <c r="AAT134" s="1"/>
      <c r="AAU134" s="1"/>
      <c r="AAV134" s="1"/>
      <c r="AAW134" s="1"/>
      <c r="AAX134" s="1"/>
      <c r="AAY134" s="1"/>
      <c r="AAZ134" s="1"/>
      <c r="ABA134" s="1"/>
      <c r="ABB134" s="1"/>
      <c r="ABC134" s="1"/>
      <c r="ABD134" s="1"/>
      <c r="ABE134" s="1"/>
      <c r="ABF134" s="1"/>
      <c r="ABG134" s="1"/>
      <c r="ABH134" s="1"/>
      <c r="ABI134" s="1"/>
      <c r="ABJ134" s="1"/>
      <c r="ABK134" s="1"/>
      <c r="ABL134" s="1"/>
      <c r="ABM134" s="1"/>
      <c r="ABN134" s="1"/>
      <c r="ABO134" s="1"/>
      <c r="ABP134" s="1"/>
      <c r="ABQ134" s="1"/>
      <c r="ABR134" s="1"/>
      <c r="ABS134" s="1"/>
      <c r="ABT134" s="1"/>
      <c r="ABU134" s="1"/>
      <c r="ABV134" s="1"/>
      <c r="ABW134" s="1"/>
      <c r="ABX134" s="1"/>
      <c r="ABY134" s="1"/>
      <c r="ABZ134" s="1"/>
      <c r="ACA134" s="1"/>
      <c r="ACB134" s="1"/>
      <c r="ACC134" s="1"/>
      <c r="ACD134" s="1"/>
      <c r="ACE134" s="1"/>
      <c r="ACF134" s="1"/>
      <c r="ACG134" s="1"/>
      <c r="ACH134" s="1"/>
      <c r="ACI134" s="1"/>
      <c r="ACJ134" s="1"/>
      <c r="ACK134" s="1"/>
      <c r="ACL134" s="1"/>
      <c r="ACM134" s="1"/>
      <c r="ACN134" s="1"/>
      <c r="ACO134" s="1"/>
      <c r="ACP134" s="1"/>
      <c r="ACQ134" s="1"/>
      <c r="ACR134" s="1"/>
      <c r="ACS134" s="1"/>
      <c r="ACT134" s="1"/>
      <c r="ACU134" s="1"/>
      <c r="ACV134" s="1"/>
      <c r="ACW134" s="1"/>
      <c r="ACX134" s="1"/>
      <c r="ACY134" s="1"/>
      <c r="ACZ134" s="1"/>
      <c r="ADA134" s="1"/>
      <c r="ADB134" s="1"/>
      <c r="ADC134" s="1"/>
      <c r="ADD134" s="1"/>
      <c r="ADE134" s="1"/>
      <c r="ADF134" s="1"/>
      <c r="ADG134" s="1"/>
      <c r="ADH134" s="1"/>
      <c r="ADI134" s="1"/>
      <c r="ADJ134" s="1"/>
      <c r="ADK134" s="1"/>
      <c r="ADL134" s="1"/>
      <c r="ADM134" s="1"/>
      <c r="ADN134" s="1"/>
      <c r="ADO134" s="1"/>
      <c r="ADP134" s="1"/>
      <c r="ADQ134" s="1"/>
      <c r="ADR134" s="1"/>
      <c r="ADS134" s="1"/>
      <c r="ADT134" s="1"/>
      <c r="ADU134" s="1"/>
      <c r="ADV134" s="1"/>
      <c r="ADW134" s="1"/>
      <c r="ADX134" s="1"/>
      <c r="ADY134" s="1"/>
      <c r="ADZ134" s="1"/>
      <c r="AEA134" s="1"/>
      <c r="AEB134" s="1"/>
      <c r="AEC134" s="1"/>
      <c r="AED134" s="1"/>
      <c r="AEE134" s="1"/>
      <c r="AEF134" s="1"/>
      <c r="AEG134" s="1"/>
      <c r="AEH134" s="1"/>
      <c r="AEI134" s="1"/>
      <c r="AEJ134" s="1"/>
      <c r="AEK134" s="1"/>
      <c r="AEL134" s="1"/>
      <c r="AEM134" s="1"/>
      <c r="AEN134" s="1"/>
      <c r="AEO134" s="1"/>
      <c r="AEP134" s="1"/>
      <c r="AEQ134" s="1"/>
      <c r="AER134" s="1"/>
      <c r="AES134" s="1"/>
      <c r="AET134" s="1"/>
      <c r="AEU134" s="1"/>
      <c r="AEV134" s="1"/>
      <c r="AEW134" s="1"/>
      <c r="AEX134" s="1"/>
      <c r="AEY134" s="1"/>
      <c r="AEZ134" s="1"/>
      <c r="AFA134" s="1"/>
      <c r="AFB134" s="1"/>
      <c r="AFC134" s="1"/>
      <c r="AFD134" s="1"/>
      <c r="AFE134" s="1"/>
      <c r="AFF134" s="1"/>
      <c r="AFG134" s="1"/>
      <c r="AFH134" s="1"/>
      <c r="AFI134" s="1"/>
      <c r="AFJ134" s="1"/>
      <c r="AFK134" s="1"/>
      <c r="AFL134" s="1"/>
      <c r="AFM134" s="1"/>
      <c r="AFN134" s="1"/>
      <c r="AFO134" s="1"/>
      <c r="AFP134" s="1"/>
      <c r="AFQ134" s="1"/>
      <c r="AFR134" s="1"/>
      <c r="AFS134" s="1"/>
      <c r="AFT134" s="1"/>
      <c r="AFU134" s="1"/>
      <c r="AFV134" s="1"/>
      <c r="AFW134" s="1"/>
      <c r="AFX134" s="1"/>
      <c r="AFY134" s="1"/>
      <c r="AFZ134" s="1"/>
      <c r="AGA134" s="1"/>
      <c r="AGB134" s="1"/>
      <c r="AGC134" s="1"/>
      <c r="AGD134" s="1"/>
      <c r="AGE134" s="1"/>
      <c r="AGF134" s="1"/>
      <c r="AGG134" s="1"/>
      <c r="AGH134" s="1"/>
      <c r="AGI134" s="1"/>
      <c r="AGJ134" s="1"/>
      <c r="AGK134" s="1"/>
      <c r="AGL134" s="1"/>
      <c r="AGM134" s="1"/>
      <c r="AGN134" s="1"/>
      <c r="AGO134" s="1"/>
      <c r="AGP134" s="1"/>
      <c r="AGQ134" s="1"/>
      <c r="AGR134" s="1"/>
      <c r="AGS134" s="1"/>
      <c r="AGT134" s="1"/>
      <c r="AGU134" s="1"/>
      <c r="AGV134" s="1"/>
      <c r="AGW134" s="1"/>
      <c r="AGX134" s="1"/>
      <c r="AGY134" s="1"/>
      <c r="AGZ134" s="1"/>
      <c r="AHA134" s="1"/>
      <c r="AHB134" s="1"/>
      <c r="AHC134" s="1"/>
      <c r="AHD134" s="1"/>
      <c r="AHE134" s="1"/>
      <c r="AHF134" s="1"/>
      <c r="AHG134" s="1"/>
      <c r="AHH134" s="1"/>
      <c r="AHI134" s="1"/>
      <c r="AHJ134" s="1"/>
      <c r="AHK134" s="1"/>
      <c r="AHL134" s="1"/>
      <c r="AHM134" s="1"/>
      <c r="AHN134" s="1"/>
      <c r="AHO134" s="1"/>
      <c r="AHP134" s="1"/>
      <c r="AHQ134" s="1"/>
      <c r="AHR134" s="1"/>
      <c r="AHS134" s="1"/>
      <c r="AHT134" s="1"/>
      <c r="AHU134" s="1"/>
      <c r="AHV134" s="1"/>
      <c r="AHW134" s="1"/>
      <c r="AHX134" s="1"/>
      <c r="AHY134" s="1"/>
      <c r="AHZ134" s="1"/>
      <c r="AIA134" s="1"/>
      <c r="AIB134" s="1"/>
      <c r="AIC134" s="1"/>
      <c r="AID134" s="1"/>
      <c r="AIE134" s="1"/>
      <c r="AIF134" s="1"/>
      <c r="AIG134" s="1"/>
      <c r="AIH134" s="1"/>
      <c r="AII134" s="1"/>
      <c r="AIJ134" s="1"/>
      <c r="AIK134" s="1"/>
      <c r="AIL134" s="1"/>
      <c r="AIM134" s="1"/>
      <c r="AIN134" s="1"/>
      <c r="AIO134" s="1"/>
      <c r="AIP134" s="1"/>
      <c r="AIQ134" s="1"/>
      <c r="AIR134" s="1"/>
      <c r="AIS134" s="1"/>
      <c r="AIT134" s="1"/>
      <c r="AIU134" s="1"/>
      <c r="AIV134" s="1"/>
      <c r="AIW134" s="1"/>
      <c r="AIX134" s="1"/>
      <c r="AIY134" s="1"/>
      <c r="AIZ134" s="1"/>
      <c r="AJA134" s="1"/>
      <c r="AJB134" s="1"/>
      <c r="AJC134" s="1"/>
      <c r="AJD134" s="1"/>
      <c r="AJE134" s="1"/>
      <c r="AJF134" s="1"/>
      <c r="AJG134" s="1"/>
      <c r="AJH134" s="1"/>
      <c r="AJI134" s="1"/>
      <c r="AJJ134" s="1"/>
      <c r="AJK134" s="1"/>
      <c r="AJL134" s="1"/>
      <c r="AJM134" s="1"/>
      <c r="AJN134" s="1"/>
      <c r="AJO134" s="1"/>
      <c r="AJP134" s="1"/>
      <c r="AJQ134" s="1"/>
      <c r="AJR134" s="1"/>
      <c r="AJS134" s="1"/>
      <c r="AJT134" s="1"/>
      <c r="AJU134" s="1"/>
      <c r="AJV134" s="1"/>
      <c r="AJW134" s="1"/>
      <c r="AJX134" s="1"/>
      <c r="AJY134" s="1"/>
      <c r="AJZ134" s="1"/>
      <c r="AKA134" s="1"/>
      <c r="AKB134" s="1"/>
      <c r="AKC134" s="1"/>
      <c r="AKD134" s="1"/>
      <c r="AKE134" s="1"/>
      <c r="AKF134" s="1"/>
      <c r="AKG134" s="1"/>
      <c r="AKH134" s="1"/>
      <c r="AKI134" s="1"/>
      <c r="AKJ134" s="1"/>
      <c r="AKK134" s="1"/>
      <c r="AKL134" s="1"/>
      <c r="AKM134" s="1"/>
      <c r="AKN134" s="1"/>
      <c r="AKO134" s="1"/>
      <c r="AKP134" s="1"/>
      <c r="AKQ134" s="1"/>
      <c r="AKR134" s="1"/>
      <c r="AKS134" s="1"/>
      <c r="AKT134" s="1"/>
      <c r="AKU134" s="1"/>
      <c r="AKV134" s="1"/>
      <c r="AKW134" s="1"/>
      <c r="AKX134" s="1"/>
      <c r="AKY134" s="1"/>
      <c r="AKZ134" s="1"/>
      <c r="ALA134" s="1"/>
      <c r="ALB134" s="1"/>
      <c r="ALC134" s="1"/>
      <c r="ALD134" s="1"/>
      <c r="ALE134" s="1"/>
      <c r="ALF134" s="1"/>
      <c r="ALG134" s="1"/>
      <c r="ALH134" s="1"/>
      <c r="ALI134" s="1"/>
      <c r="ALJ134" s="1"/>
      <c r="ALK134" s="1"/>
      <c r="ALL134" s="1"/>
      <c r="ALM134" s="1"/>
      <c r="ALN134" s="1"/>
      <c r="ALO134" s="1"/>
      <c r="ALP134" s="1"/>
      <c r="ALQ134" s="1"/>
      <c r="ALR134" s="1"/>
      <c r="ALS134" s="1"/>
      <c r="ALT134" s="1"/>
      <c r="ALU134" s="1"/>
      <c r="ALV134" s="1"/>
      <c r="ALW134" s="1"/>
      <c r="ALX134" s="1"/>
      <c r="ALY134" s="1"/>
      <c r="ALZ134" s="1"/>
      <c r="AMA134" s="1"/>
      <c r="AMB134" s="1"/>
      <c r="AMC134" s="1"/>
      <c r="AMD134" s="1"/>
      <c r="AME134" s="1"/>
      <c r="AMF134" s="2"/>
      <c r="AMG134" s="2"/>
    </row>
    <row r="135" spans="1:1022" s="3" customFormat="1" ht="42.4" customHeight="1">
      <c r="A135" s="6" t="s">
        <v>112</v>
      </c>
      <c r="B135" s="5">
        <v>1099.71</v>
      </c>
      <c r="C135" s="5">
        <v>469.05</v>
      </c>
      <c r="D135" s="5">
        <f t="shared" si="9"/>
        <v>1568.76</v>
      </c>
      <c r="E135" s="51">
        <f>D135*E132</f>
        <v>431.40900000000005</v>
      </c>
      <c r="F135" s="10"/>
      <c r="G135" s="10"/>
      <c r="H135" s="10"/>
      <c r="I135" s="10"/>
      <c r="J135" s="10"/>
      <c r="K135" s="1"/>
      <c r="L135" s="10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  <c r="AAD135" s="1"/>
      <c r="AAE135" s="1"/>
      <c r="AAF135" s="1"/>
      <c r="AAG135" s="1"/>
      <c r="AAH135" s="1"/>
      <c r="AAI135" s="1"/>
      <c r="AAJ135" s="1"/>
      <c r="AAK135" s="1"/>
      <c r="AAL135" s="1"/>
      <c r="AAM135" s="1"/>
      <c r="AAN135" s="1"/>
      <c r="AAO135" s="1"/>
      <c r="AAP135" s="1"/>
      <c r="AAQ135" s="1"/>
      <c r="AAR135" s="1"/>
      <c r="AAS135" s="1"/>
      <c r="AAT135" s="1"/>
      <c r="AAU135" s="1"/>
      <c r="AAV135" s="1"/>
      <c r="AAW135" s="1"/>
      <c r="AAX135" s="1"/>
      <c r="AAY135" s="1"/>
      <c r="AAZ135" s="1"/>
      <c r="ABA135" s="1"/>
      <c r="ABB135" s="1"/>
      <c r="ABC135" s="1"/>
      <c r="ABD135" s="1"/>
      <c r="ABE135" s="1"/>
      <c r="ABF135" s="1"/>
      <c r="ABG135" s="1"/>
      <c r="ABH135" s="1"/>
      <c r="ABI135" s="1"/>
      <c r="ABJ135" s="1"/>
      <c r="ABK135" s="1"/>
      <c r="ABL135" s="1"/>
      <c r="ABM135" s="1"/>
      <c r="ABN135" s="1"/>
      <c r="ABO135" s="1"/>
      <c r="ABP135" s="1"/>
      <c r="ABQ135" s="1"/>
      <c r="ABR135" s="1"/>
      <c r="ABS135" s="1"/>
      <c r="ABT135" s="1"/>
      <c r="ABU135" s="1"/>
      <c r="ABV135" s="1"/>
      <c r="ABW135" s="1"/>
      <c r="ABX135" s="1"/>
      <c r="ABY135" s="1"/>
      <c r="ABZ135" s="1"/>
      <c r="ACA135" s="1"/>
      <c r="ACB135" s="1"/>
      <c r="ACC135" s="1"/>
      <c r="ACD135" s="1"/>
      <c r="ACE135" s="1"/>
      <c r="ACF135" s="1"/>
      <c r="ACG135" s="1"/>
      <c r="ACH135" s="1"/>
      <c r="ACI135" s="1"/>
      <c r="ACJ135" s="1"/>
      <c r="ACK135" s="1"/>
      <c r="ACL135" s="1"/>
      <c r="ACM135" s="1"/>
      <c r="ACN135" s="1"/>
      <c r="ACO135" s="1"/>
      <c r="ACP135" s="1"/>
      <c r="ACQ135" s="1"/>
      <c r="ACR135" s="1"/>
      <c r="ACS135" s="1"/>
      <c r="ACT135" s="1"/>
      <c r="ACU135" s="1"/>
      <c r="ACV135" s="1"/>
      <c r="ACW135" s="1"/>
      <c r="ACX135" s="1"/>
      <c r="ACY135" s="1"/>
      <c r="ACZ135" s="1"/>
      <c r="ADA135" s="1"/>
      <c r="ADB135" s="1"/>
      <c r="ADC135" s="1"/>
      <c r="ADD135" s="1"/>
      <c r="ADE135" s="1"/>
      <c r="ADF135" s="1"/>
      <c r="ADG135" s="1"/>
      <c r="ADH135" s="1"/>
      <c r="ADI135" s="1"/>
      <c r="ADJ135" s="1"/>
      <c r="ADK135" s="1"/>
      <c r="ADL135" s="1"/>
      <c r="ADM135" s="1"/>
      <c r="ADN135" s="1"/>
      <c r="ADO135" s="1"/>
      <c r="ADP135" s="1"/>
      <c r="ADQ135" s="1"/>
      <c r="ADR135" s="1"/>
      <c r="ADS135" s="1"/>
      <c r="ADT135" s="1"/>
      <c r="ADU135" s="1"/>
      <c r="ADV135" s="1"/>
      <c r="ADW135" s="1"/>
      <c r="ADX135" s="1"/>
      <c r="ADY135" s="1"/>
      <c r="ADZ135" s="1"/>
      <c r="AEA135" s="1"/>
      <c r="AEB135" s="1"/>
      <c r="AEC135" s="1"/>
      <c r="AED135" s="1"/>
      <c r="AEE135" s="1"/>
      <c r="AEF135" s="1"/>
      <c r="AEG135" s="1"/>
      <c r="AEH135" s="1"/>
      <c r="AEI135" s="1"/>
      <c r="AEJ135" s="1"/>
      <c r="AEK135" s="1"/>
      <c r="AEL135" s="1"/>
      <c r="AEM135" s="1"/>
      <c r="AEN135" s="1"/>
      <c r="AEO135" s="1"/>
      <c r="AEP135" s="1"/>
      <c r="AEQ135" s="1"/>
      <c r="AER135" s="1"/>
      <c r="AES135" s="1"/>
      <c r="AET135" s="1"/>
      <c r="AEU135" s="1"/>
      <c r="AEV135" s="1"/>
      <c r="AEW135" s="1"/>
      <c r="AEX135" s="1"/>
      <c r="AEY135" s="1"/>
      <c r="AEZ135" s="1"/>
      <c r="AFA135" s="1"/>
      <c r="AFB135" s="1"/>
      <c r="AFC135" s="1"/>
      <c r="AFD135" s="1"/>
      <c r="AFE135" s="1"/>
      <c r="AFF135" s="1"/>
      <c r="AFG135" s="1"/>
      <c r="AFH135" s="1"/>
      <c r="AFI135" s="1"/>
      <c r="AFJ135" s="1"/>
      <c r="AFK135" s="1"/>
      <c r="AFL135" s="1"/>
      <c r="AFM135" s="1"/>
      <c r="AFN135" s="1"/>
      <c r="AFO135" s="1"/>
      <c r="AFP135" s="1"/>
      <c r="AFQ135" s="1"/>
      <c r="AFR135" s="1"/>
      <c r="AFS135" s="1"/>
      <c r="AFT135" s="1"/>
      <c r="AFU135" s="1"/>
      <c r="AFV135" s="1"/>
      <c r="AFW135" s="1"/>
      <c r="AFX135" s="1"/>
      <c r="AFY135" s="1"/>
      <c r="AFZ135" s="1"/>
      <c r="AGA135" s="1"/>
      <c r="AGB135" s="1"/>
      <c r="AGC135" s="1"/>
      <c r="AGD135" s="1"/>
      <c r="AGE135" s="1"/>
      <c r="AGF135" s="1"/>
      <c r="AGG135" s="1"/>
      <c r="AGH135" s="1"/>
      <c r="AGI135" s="1"/>
      <c r="AGJ135" s="1"/>
      <c r="AGK135" s="1"/>
      <c r="AGL135" s="1"/>
      <c r="AGM135" s="1"/>
      <c r="AGN135" s="1"/>
      <c r="AGO135" s="1"/>
      <c r="AGP135" s="1"/>
      <c r="AGQ135" s="1"/>
      <c r="AGR135" s="1"/>
      <c r="AGS135" s="1"/>
      <c r="AGT135" s="1"/>
      <c r="AGU135" s="1"/>
      <c r="AGV135" s="1"/>
      <c r="AGW135" s="1"/>
      <c r="AGX135" s="1"/>
      <c r="AGY135" s="1"/>
      <c r="AGZ135" s="1"/>
      <c r="AHA135" s="1"/>
      <c r="AHB135" s="1"/>
      <c r="AHC135" s="1"/>
      <c r="AHD135" s="1"/>
      <c r="AHE135" s="1"/>
      <c r="AHF135" s="1"/>
      <c r="AHG135" s="1"/>
      <c r="AHH135" s="1"/>
      <c r="AHI135" s="1"/>
      <c r="AHJ135" s="1"/>
      <c r="AHK135" s="1"/>
      <c r="AHL135" s="1"/>
      <c r="AHM135" s="1"/>
      <c r="AHN135" s="1"/>
      <c r="AHO135" s="1"/>
      <c r="AHP135" s="1"/>
      <c r="AHQ135" s="1"/>
      <c r="AHR135" s="1"/>
      <c r="AHS135" s="1"/>
      <c r="AHT135" s="1"/>
      <c r="AHU135" s="1"/>
      <c r="AHV135" s="1"/>
      <c r="AHW135" s="1"/>
      <c r="AHX135" s="1"/>
      <c r="AHY135" s="1"/>
      <c r="AHZ135" s="1"/>
      <c r="AIA135" s="1"/>
      <c r="AIB135" s="1"/>
      <c r="AIC135" s="1"/>
      <c r="AID135" s="1"/>
      <c r="AIE135" s="1"/>
      <c r="AIF135" s="1"/>
      <c r="AIG135" s="1"/>
      <c r="AIH135" s="1"/>
      <c r="AII135" s="1"/>
      <c r="AIJ135" s="1"/>
      <c r="AIK135" s="1"/>
      <c r="AIL135" s="1"/>
      <c r="AIM135" s="1"/>
      <c r="AIN135" s="1"/>
      <c r="AIO135" s="1"/>
      <c r="AIP135" s="1"/>
      <c r="AIQ135" s="1"/>
      <c r="AIR135" s="1"/>
      <c r="AIS135" s="1"/>
      <c r="AIT135" s="1"/>
      <c r="AIU135" s="1"/>
      <c r="AIV135" s="1"/>
      <c r="AIW135" s="1"/>
      <c r="AIX135" s="1"/>
      <c r="AIY135" s="1"/>
      <c r="AIZ135" s="1"/>
      <c r="AJA135" s="1"/>
      <c r="AJB135" s="1"/>
      <c r="AJC135" s="1"/>
      <c r="AJD135" s="1"/>
      <c r="AJE135" s="1"/>
      <c r="AJF135" s="1"/>
      <c r="AJG135" s="1"/>
      <c r="AJH135" s="1"/>
      <c r="AJI135" s="1"/>
      <c r="AJJ135" s="1"/>
      <c r="AJK135" s="1"/>
      <c r="AJL135" s="1"/>
      <c r="AJM135" s="1"/>
      <c r="AJN135" s="1"/>
      <c r="AJO135" s="1"/>
      <c r="AJP135" s="1"/>
      <c r="AJQ135" s="1"/>
      <c r="AJR135" s="1"/>
      <c r="AJS135" s="1"/>
      <c r="AJT135" s="1"/>
      <c r="AJU135" s="1"/>
      <c r="AJV135" s="1"/>
      <c r="AJW135" s="1"/>
      <c r="AJX135" s="1"/>
      <c r="AJY135" s="1"/>
      <c r="AJZ135" s="1"/>
      <c r="AKA135" s="1"/>
      <c r="AKB135" s="1"/>
      <c r="AKC135" s="1"/>
      <c r="AKD135" s="1"/>
      <c r="AKE135" s="1"/>
      <c r="AKF135" s="1"/>
      <c r="AKG135" s="1"/>
      <c r="AKH135" s="1"/>
      <c r="AKI135" s="1"/>
      <c r="AKJ135" s="1"/>
      <c r="AKK135" s="1"/>
      <c r="AKL135" s="1"/>
      <c r="AKM135" s="1"/>
      <c r="AKN135" s="1"/>
      <c r="AKO135" s="1"/>
      <c r="AKP135" s="1"/>
      <c r="AKQ135" s="1"/>
      <c r="AKR135" s="1"/>
      <c r="AKS135" s="1"/>
      <c r="AKT135" s="1"/>
      <c r="AKU135" s="1"/>
      <c r="AKV135" s="1"/>
      <c r="AKW135" s="1"/>
      <c r="AKX135" s="1"/>
      <c r="AKY135" s="1"/>
      <c r="AKZ135" s="1"/>
      <c r="ALA135" s="1"/>
      <c r="ALB135" s="1"/>
      <c r="ALC135" s="1"/>
      <c r="ALD135" s="1"/>
      <c r="ALE135" s="1"/>
      <c r="ALF135" s="1"/>
      <c r="ALG135" s="1"/>
      <c r="ALH135" s="1"/>
      <c r="ALI135" s="1"/>
      <c r="ALJ135" s="1"/>
      <c r="ALK135" s="1"/>
      <c r="ALL135" s="1"/>
      <c r="ALM135" s="1"/>
      <c r="ALN135" s="1"/>
      <c r="ALO135" s="1"/>
      <c r="ALP135" s="1"/>
      <c r="ALQ135" s="1"/>
      <c r="ALR135" s="1"/>
      <c r="ALS135" s="1"/>
      <c r="ALT135" s="1"/>
      <c r="ALU135" s="1"/>
      <c r="ALV135" s="1"/>
      <c r="ALW135" s="1"/>
      <c r="ALX135" s="1"/>
      <c r="ALY135" s="1"/>
      <c r="ALZ135" s="1"/>
      <c r="AMA135" s="1"/>
      <c r="AMB135" s="1"/>
      <c r="AMC135" s="1"/>
      <c r="AMD135" s="1"/>
      <c r="AME135" s="1"/>
      <c r="AMF135" s="2"/>
      <c r="AMG135" s="2"/>
    </row>
    <row r="136" spans="1:1022" s="3" customFormat="1" ht="42.4" customHeight="1">
      <c r="A136" s="26" t="s">
        <v>113</v>
      </c>
      <c r="B136" s="27">
        <v>1262.2</v>
      </c>
      <c r="C136" s="27">
        <v>198.2</v>
      </c>
      <c r="D136" s="27">
        <f t="shared" si="9"/>
        <v>1460.4</v>
      </c>
      <c r="E136" s="51">
        <f>D136*E132</f>
        <v>401.61000000000007</v>
      </c>
      <c r="F136" s="72"/>
      <c r="G136" s="72"/>
      <c r="H136" s="72"/>
      <c r="I136" s="72"/>
      <c r="J136" s="72"/>
      <c r="K136" s="1"/>
      <c r="L136" s="10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  <c r="AAD136" s="1"/>
      <c r="AAE136" s="1"/>
      <c r="AAF136" s="1"/>
      <c r="AAG136" s="1"/>
      <c r="AAH136" s="1"/>
      <c r="AAI136" s="1"/>
      <c r="AAJ136" s="1"/>
      <c r="AAK136" s="1"/>
      <c r="AAL136" s="1"/>
      <c r="AAM136" s="1"/>
      <c r="AAN136" s="1"/>
      <c r="AAO136" s="1"/>
      <c r="AAP136" s="1"/>
      <c r="AAQ136" s="1"/>
      <c r="AAR136" s="1"/>
      <c r="AAS136" s="1"/>
      <c r="AAT136" s="1"/>
      <c r="AAU136" s="1"/>
      <c r="AAV136" s="1"/>
      <c r="AAW136" s="1"/>
      <c r="AAX136" s="1"/>
      <c r="AAY136" s="1"/>
      <c r="AAZ136" s="1"/>
      <c r="ABA136" s="1"/>
      <c r="ABB136" s="1"/>
      <c r="ABC136" s="1"/>
      <c r="ABD136" s="1"/>
      <c r="ABE136" s="1"/>
      <c r="ABF136" s="1"/>
      <c r="ABG136" s="1"/>
      <c r="ABH136" s="1"/>
      <c r="ABI136" s="1"/>
      <c r="ABJ136" s="1"/>
      <c r="ABK136" s="1"/>
      <c r="ABL136" s="1"/>
      <c r="ABM136" s="1"/>
      <c r="ABN136" s="1"/>
      <c r="ABO136" s="1"/>
      <c r="ABP136" s="1"/>
      <c r="ABQ136" s="1"/>
      <c r="ABR136" s="1"/>
      <c r="ABS136" s="1"/>
      <c r="ABT136" s="1"/>
      <c r="ABU136" s="1"/>
      <c r="ABV136" s="1"/>
      <c r="ABW136" s="1"/>
      <c r="ABX136" s="1"/>
      <c r="ABY136" s="1"/>
      <c r="ABZ136" s="1"/>
      <c r="ACA136" s="1"/>
      <c r="ACB136" s="1"/>
      <c r="ACC136" s="1"/>
      <c r="ACD136" s="1"/>
      <c r="ACE136" s="1"/>
      <c r="ACF136" s="1"/>
      <c r="ACG136" s="1"/>
      <c r="ACH136" s="1"/>
      <c r="ACI136" s="1"/>
      <c r="ACJ136" s="1"/>
      <c r="ACK136" s="1"/>
      <c r="ACL136" s="1"/>
      <c r="ACM136" s="1"/>
      <c r="ACN136" s="1"/>
      <c r="ACO136" s="1"/>
      <c r="ACP136" s="1"/>
      <c r="ACQ136" s="1"/>
      <c r="ACR136" s="1"/>
      <c r="ACS136" s="1"/>
      <c r="ACT136" s="1"/>
      <c r="ACU136" s="1"/>
      <c r="ACV136" s="1"/>
      <c r="ACW136" s="1"/>
      <c r="ACX136" s="1"/>
      <c r="ACY136" s="1"/>
      <c r="ACZ136" s="1"/>
      <c r="ADA136" s="1"/>
      <c r="ADB136" s="1"/>
      <c r="ADC136" s="1"/>
      <c r="ADD136" s="1"/>
      <c r="ADE136" s="1"/>
      <c r="ADF136" s="1"/>
      <c r="ADG136" s="1"/>
      <c r="ADH136" s="1"/>
      <c r="ADI136" s="1"/>
      <c r="ADJ136" s="1"/>
      <c r="ADK136" s="1"/>
      <c r="ADL136" s="1"/>
      <c r="ADM136" s="1"/>
      <c r="ADN136" s="1"/>
      <c r="ADO136" s="1"/>
      <c r="ADP136" s="1"/>
      <c r="ADQ136" s="1"/>
      <c r="ADR136" s="1"/>
      <c r="ADS136" s="1"/>
      <c r="ADT136" s="1"/>
      <c r="ADU136" s="1"/>
      <c r="ADV136" s="1"/>
      <c r="ADW136" s="1"/>
      <c r="ADX136" s="1"/>
      <c r="ADY136" s="1"/>
      <c r="ADZ136" s="1"/>
      <c r="AEA136" s="1"/>
      <c r="AEB136" s="1"/>
      <c r="AEC136" s="1"/>
      <c r="AED136" s="1"/>
      <c r="AEE136" s="1"/>
      <c r="AEF136" s="1"/>
      <c r="AEG136" s="1"/>
      <c r="AEH136" s="1"/>
      <c r="AEI136" s="1"/>
      <c r="AEJ136" s="1"/>
      <c r="AEK136" s="1"/>
      <c r="AEL136" s="1"/>
      <c r="AEM136" s="1"/>
      <c r="AEN136" s="1"/>
      <c r="AEO136" s="1"/>
      <c r="AEP136" s="1"/>
      <c r="AEQ136" s="1"/>
      <c r="AER136" s="1"/>
      <c r="AES136" s="1"/>
      <c r="AET136" s="1"/>
      <c r="AEU136" s="1"/>
      <c r="AEV136" s="1"/>
      <c r="AEW136" s="1"/>
      <c r="AEX136" s="1"/>
      <c r="AEY136" s="1"/>
      <c r="AEZ136" s="1"/>
      <c r="AFA136" s="1"/>
      <c r="AFB136" s="1"/>
      <c r="AFC136" s="1"/>
      <c r="AFD136" s="1"/>
      <c r="AFE136" s="1"/>
      <c r="AFF136" s="1"/>
      <c r="AFG136" s="1"/>
      <c r="AFH136" s="1"/>
      <c r="AFI136" s="1"/>
      <c r="AFJ136" s="1"/>
      <c r="AFK136" s="1"/>
      <c r="AFL136" s="1"/>
      <c r="AFM136" s="1"/>
      <c r="AFN136" s="1"/>
      <c r="AFO136" s="1"/>
      <c r="AFP136" s="1"/>
      <c r="AFQ136" s="1"/>
      <c r="AFR136" s="1"/>
      <c r="AFS136" s="1"/>
      <c r="AFT136" s="1"/>
      <c r="AFU136" s="1"/>
      <c r="AFV136" s="1"/>
      <c r="AFW136" s="1"/>
      <c r="AFX136" s="1"/>
      <c r="AFY136" s="1"/>
      <c r="AFZ136" s="1"/>
      <c r="AGA136" s="1"/>
      <c r="AGB136" s="1"/>
      <c r="AGC136" s="1"/>
      <c r="AGD136" s="1"/>
      <c r="AGE136" s="1"/>
      <c r="AGF136" s="1"/>
      <c r="AGG136" s="1"/>
      <c r="AGH136" s="1"/>
      <c r="AGI136" s="1"/>
      <c r="AGJ136" s="1"/>
      <c r="AGK136" s="1"/>
      <c r="AGL136" s="1"/>
      <c r="AGM136" s="1"/>
      <c r="AGN136" s="1"/>
      <c r="AGO136" s="1"/>
      <c r="AGP136" s="1"/>
      <c r="AGQ136" s="1"/>
      <c r="AGR136" s="1"/>
      <c r="AGS136" s="1"/>
      <c r="AGT136" s="1"/>
      <c r="AGU136" s="1"/>
      <c r="AGV136" s="1"/>
      <c r="AGW136" s="1"/>
      <c r="AGX136" s="1"/>
      <c r="AGY136" s="1"/>
      <c r="AGZ136" s="1"/>
      <c r="AHA136" s="1"/>
      <c r="AHB136" s="1"/>
      <c r="AHC136" s="1"/>
      <c r="AHD136" s="1"/>
      <c r="AHE136" s="1"/>
      <c r="AHF136" s="1"/>
      <c r="AHG136" s="1"/>
      <c r="AHH136" s="1"/>
      <c r="AHI136" s="1"/>
      <c r="AHJ136" s="1"/>
      <c r="AHK136" s="1"/>
      <c r="AHL136" s="1"/>
      <c r="AHM136" s="1"/>
      <c r="AHN136" s="1"/>
      <c r="AHO136" s="1"/>
      <c r="AHP136" s="1"/>
      <c r="AHQ136" s="1"/>
      <c r="AHR136" s="1"/>
      <c r="AHS136" s="1"/>
      <c r="AHT136" s="1"/>
      <c r="AHU136" s="1"/>
      <c r="AHV136" s="1"/>
      <c r="AHW136" s="1"/>
      <c r="AHX136" s="1"/>
      <c r="AHY136" s="1"/>
      <c r="AHZ136" s="1"/>
      <c r="AIA136" s="1"/>
      <c r="AIB136" s="1"/>
      <c r="AIC136" s="1"/>
      <c r="AID136" s="1"/>
      <c r="AIE136" s="1"/>
      <c r="AIF136" s="1"/>
      <c r="AIG136" s="1"/>
      <c r="AIH136" s="1"/>
      <c r="AII136" s="1"/>
      <c r="AIJ136" s="1"/>
      <c r="AIK136" s="1"/>
      <c r="AIL136" s="1"/>
      <c r="AIM136" s="1"/>
      <c r="AIN136" s="1"/>
      <c r="AIO136" s="1"/>
      <c r="AIP136" s="1"/>
      <c r="AIQ136" s="1"/>
      <c r="AIR136" s="1"/>
      <c r="AIS136" s="1"/>
      <c r="AIT136" s="1"/>
      <c r="AIU136" s="1"/>
      <c r="AIV136" s="1"/>
      <c r="AIW136" s="1"/>
      <c r="AIX136" s="1"/>
      <c r="AIY136" s="1"/>
      <c r="AIZ136" s="1"/>
      <c r="AJA136" s="1"/>
      <c r="AJB136" s="1"/>
      <c r="AJC136" s="1"/>
      <c r="AJD136" s="1"/>
      <c r="AJE136" s="1"/>
      <c r="AJF136" s="1"/>
      <c r="AJG136" s="1"/>
      <c r="AJH136" s="1"/>
      <c r="AJI136" s="1"/>
      <c r="AJJ136" s="1"/>
      <c r="AJK136" s="1"/>
      <c r="AJL136" s="1"/>
      <c r="AJM136" s="1"/>
      <c r="AJN136" s="1"/>
      <c r="AJO136" s="1"/>
      <c r="AJP136" s="1"/>
      <c r="AJQ136" s="1"/>
      <c r="AJR136" s="1"/>
      <c r="AJS136" s="1"/>
      <c r="AJT136" s="1"/>
      <c r="AJU136" s="1"/>
      <c r="AJV136" s="1"/>
      <c r="AJW136" s="1"/>
      <c r="AJX136" s="1"/>
      <c r="AJY136" s="1"/>
      <c r="AJZ136" s="1"/>
      <c r="AKA136" s="1"/>
      <c r="AKB136" s="1"/>
      <c r="AKC136" s="1"/>
      <c r="AKD136" s="1"/>
      <c r="AKE136" s="1"/>
      <c r="AKF136" s="1"/>
      <c r="AKG136" s="1"/>
      <c r="AKH136" s="1"/>
      <c r="AKI136" s="1"/>
      <c r="AKJ136" s="1"/>
      <c r="AKK136" s="1"/>
      <c r="AKL136" s="1"/>
      <c r="AKM136" s="1"/>
      <c r="AKN136" s="1"/>
      <c r="AKO136" s="1"/>
      <c r="AKP136" s="1"/>
      <c r="AKQ136" s="1"/>
      <c r="AKR136" s="1"/>
      <c r="AKS136" s="1"/>
      <c r="AKT136" s="1"/>
      <c r="AKU136" s="1"/>
      <c r="AKV136" s="1"/>
      <c r="AKW136" s="1"/>
      <c r="AKX136" s="1"/>
      <c r="AKY136" s="1"/>
      <c r="AKZ136" s="1"/>
      <c r="ALA136" s="1"/>
      <c r="ALB136" s="1"/>
      <c r="ALC136" s="1"/>
      <c r="ALD136" s="1"/>
      <c r="ALE136" s="1"/>
      <c r="ALF136" s="1"/>
      <c r="ALG136" s="1"/>
      <c r="ALH136" s="1"/>
      <c r="ALI136" s="1"/>
      <c r="ALJ136" s="1"/>
      <c r="ALK136" s="1"/>
      <c r="ALL136" s="1"/>
      <c r="ALM136" s="1"/>
      <c r="ALN136" s="1"/>
      <c r="ALO136" s="1"/>
      <c r="ALP136" s="1"/>
      <c r="ALQ136" s="1"/>
      <c r="ALR136" s="1"/>
      <c r="ALS136" s="1"/>
      <c r="ALT136" s="1"/>
      <c r="ALU136" s="1"/>
      <c r="ALV136" s="1"/>
      <c r="ALW136" s="1"/>
      <c r="ALX136" s="1"/>
      <c r="ALY136" s="1"/>
      <c r="ALZ136" s="1"/>
      <c r="AMA136" s="1"/>
      <c r="AMB136" s="1"/>
      <c r="AMC136" s="1"/>
      <c r="AMD136" s="1"/>
      <c r="AME136" s="1"/>
      <c r="AMF136" s="2"/>
      <c r="AMG136" s="2"/>
    </row>
    <row r="137" spans="1:1022" s="3" customFormat="1" ht="42.4" customHeight="1">
      <c r="A137" s="6" t="s">
        <v>114</v>
      </c>
      <c r="B137" s="5">
        <v>643.36</v>
      </c>
      <c r="C137" s="5">
        <v>200</v>
      </c>
      <c r="D137" s="5">
        <f t="shared" si="9"/>
        <v>843.36</v>
      </c>
      <c r="E137" s="51">
        <f>D137*E132</f>
        <v>231.92400000000004</v>
      </c>
      <c r="F137" s="10"/>
      <c r="G137" s="10"/>
      <c r="H137" s="10"/>
      <c r="I137" s="10"/>
      <c r="J137" s="10"/>
      <c r="K137" s="1"/>
      <c r="L137" s="10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  <c r="AAD137" s="1"/>
      <c r="AAE137" s="1"/>
      <c r="AAF137" s="1"/>
      <c r="AAG137" s="1"/>
      <c r="AAH137" s="1"/>
      <c r="AAI137" s="1"/>
      <c r="AAJ137" s="1"/>
      <c r="AAK137" s="1"/>
      <c r="AAL137" s="1"/>
      <c r="AAM137" s="1"/>
      <c r="AAN137" s="1"/>
      <c r="AAO137" s="1"/>
      <c r="AAP137" s="1"/>
      <c r="AAQ137" s="1"/>
      <c r="AAR137" s="1"/>
      <c r="AAS137" s="1"/>
      <c r="AAT137" s="1"/>
      <c r="AAU137" s="1"/>
      <c r="AAV137" s="1"/>
      <c r="AAW137" s="1"/>
      <c r="AAX137" s="1"/>
      <c r="AAY137" s="1"/>
      <c r="AAZ137" s="1"/>
      <c r="ABA137" s="1"/>
      <c r="ABB137" s="1"/>
      <c r="ABC137" s="1"/>
      <c r="ABD137" s="1"/>
      <c r="ABE137" s="1"/>
      <c r="ABF137" s="1"/>
      <c r="ABG137" s="1"/>
      <c r="ABH137" s="1"/>
      <c r="ABI137" s="1"/>
      <c r="ABJ137" s="1"/>
      <c r="ABK137" s="1"/>
      <c r="ABL137" s="1"/>
      <c r="ABM137" s="1"/>
      <c r="ABN137" s="1"/>
      <c r="ABO137" s="1"/>
      <c r="ABP137" s="1"/>
      <c r="ABQ137" s="1"/>
      <c r="ABR137" s="1"/>
      <c r="ABS137" s="1"/>
      <c r="ABT137" s="1"/>
      <c r="ABU137" s="1"/>
      <c r="ABV137" s="1"/>
      <c r="ABW137" s="1"/>
      <c r="ABX137" s="1"/>
      <c r="ABY137" s="1"/>
      <c r="ABZ137" s="1"/>
      <c r="ACA137" s="1"/>
      <c r="ACB137" s="1"/>
      <c r="ACC137" s="1"/>
      <c r="ACD137" s="1"/>
      <c r="ACE137" s="1"/>
      <c r="ACF137" s="1"/>
      <c r="ACG137" s="1"/>
      <c r="ACH137" s="1"/>
      <c r="ACI137" s="1"/>
      <c r="ACJ137" s="1"/>
      <c r="ACK137" s="1"/>
      <c r="ACL137" s="1"/>
      <c r="ACM137" s="1"/>
      <c r="ACN137" s="1"/>
      <c r="ACO137" s="1"/>
      <c r="ACP137" s="1"/>
      <c r="ACQ137" s="1"/>
      <c r="ACR137" s="1"/>
      <c r="ACS137" s="1"/>
      <c r="ACT137" s="1"/>
      <c r="ACU137" s="1"/>
      <c r="ACV137" s="1"/>
      <c r="ACW137" s="1"/>
      <c r="ACX137" s="1"/>
      <c r="ACY137" s="1"/>
      <c r="ACZ137" s="1"/>
      <c r="ADA137" s="1"/>
      <c r="ADB137" s="1"/>
      <c r="ADC137" s="1"/>
      <c r="ADD137" s="1"/>
      <c r="ADE137" s="1"/>
      <c r="ADF137" s="1"/>
      <c r="ADG137" s="1"/>
      <c r="ADH137" s="1"/>
      <c r="ADI137" s="1"/>
      <c r="ADJ137" s="1"/>
      <c r="ADK137" s="1"/>
      <c r="ADL137" s="1"/>
      <c r="ADM137" s="1"/>
      <c r="ADN137" s="1"/>
      <c r="ADO137" s="1"/>
      <c r="ADP137" s="1"/>
      <c r="ADQ137" s="1"/>
      <c r="ADR137" s="1"/>
      <c r="ADS137" s="1"/>
      <c r="ADT137" s="1"/>
      <c r="ADU137" s="1"/>
      <c r="ADV137" s="1"/>
      <c r="ADW137" s="1"/>
      <c r="ADX137" s="1"/>
      <c r="ADY137" s="1"/>
      <c r="ADZ137" s="1"/>
      <c r="AEA137" s="1"/>
      <c r="AEB137" s="1"/>
      <c r="AEC137" s="1"/>
      <c r="AED137" s="1"/>
      <c r="AEE137" s="1"/>
      <c r="AEF137" s="1"/>
      <c r="AEG137" s="1"/>
      <c r="AEH137" s="1"/>
      <c r="AEI137" s="1"/>
      <c r="AEJ137" s="1"/>
      <c r="AEK137" s="1"/>
      <c r="AEL137" s="1"/>
      <c r="AEM137" s="1"/>
      <c r="AEN137" s="1"/>
      <c r="AEO137" s="1"/>
      <c r="AEP137" s="1"/>
      <c r="AEQ137" s="1"/>
      <c r="AER137" s="1"/>
      <c r="AES137" s="1"/>
      <c r="AET137" s="1"/>
      <c r="AEU137" s="1"/>
      <c r="AEV137" s="1"/>
      <c r="AEW137" s="1"/>
      <c r="AEX137" s="1"/>
      <c r="AEY137" s="1"/>
      <c r="AEZ137" s="1"/>
      <c r="AFA137" s="1"/>
      <c r="AFB137" s="1"/>
      <c r="AFC137" s="1"/>
      <c r="AFD137" s="1"/>
      <c r="AFE137" s="1"/>
      <c r="AFF137" s="1"/>
      <c r="AFG137" s="1"/>
      <c r="AFH137" s="1"/>
      <c r="AFI137" s="1"/>
      <c r="AFJ137" s="1"/>
      <c r="AFK137" s="1"/>
      <c r="AFL137" s="1"/>
      <c r="AFM137" s="1"/>
      <c r="AFN137" s="1"/>
      <c r="AFO137" s="1"/>
      <c r="AFP137" s="1"/>
      <c r="AFQ137" s="1"/>
      <c r="AFR137" s="1"/>
      <c r="AFS137" s="1"/>
      <c r="AFT137" s="1"/>
      <c r="AFU137" s="1"/>
      <c r="AFV137" s="1"/>
      <c r="AFW137" s="1"/>
      <c r="AFX137" s="1"/>
      <c r="AFY137" s="1"/>
      <c r="AFZ137" s="1"/>
      <c r="AGA137" s="1"/>
      <c r="AGB137" s="1"/>
      <c r="AGC137" s="1"/>
      <c r="AGD137" s="1"/>
      <c r="AGE137" s="1"/>
      <c r="AGF137" s="1"/>
      <c r="AGG137" s="1"/>
      <c r="AGH137" s="1"/>
      <c r="AGI137" s="1"/>
      <c r="AGJ137" s="1"/>
      <c r="AGK137" s="1"/>
      <c r="AGL137" s="1"/>
      <c r="AGM137" s="1"/>
      <c r="AGN137" s="1"/>
      <c r="AGO137" s="1"/>
      <c r="AGP137" s="1"/>
      <c r="AGQ137" s="1"/>
      <c r="AGR137" s="1"/>
      <c r="AGS137" s="1"/>
      <c r="AGT137" s="1"/>
      <c r="AGU137" s="1"/>
      <c r="AGV137" s="1"/>
      <c r="AGW137" s="1"/>
      <c r="AGX137" s="1"/>
      <c r="AGY137" s="1"/>
      <c r="AGZ137" s="1"/>
      <c r="AHA137" s="1"/>
      <c r="AHB137" s="1"/>
      <c r="AHC137" s="1"/>
      <c r="AHD137" s="1"/>
      <c r="AHE137" s="1"/>
      <c r="AHF137" s="1"/>
      <c r="AHG137" s="1"/>
      <c r="AHH137" s="1"/>
      <c r="AHI137" s="1"/>
      <c r="AHJ137" s="1"/>
      <c r="AHK137" s="1"/>
      <c r="AHL137" s="1"/>
      <c r="AHM137" s="1"/>
      <c r="AHN137" s="1"/>
      <c r="AHO137" s="1"/>
      <c r="AHP137" s="1"/>
      <c r="AHQ137" s="1"/>
      <c r="AHR137" s="1"/>
      <c r="AHS137" s="1"/>
      <c r="AHT137" s="1"/>
      <c r="AHU137" s="1"/>
      <c r="AHV137" s="1"/>
      <c r="AHW137" s="1"/>
      <c r="AHX137" s="1"/>
      <c r="AHY137" s="1"/>
      <c r="AHZ137" s="1"/>
      <c r="AIA137" s="1"/>
      <c r="AIB137" s="1"/>
      <c r="AIC137" s="1"/>
      <c r="AID137" s="1"/>
      <c r="AIE137" s="1"/>
      <c r="AIF137" s="1"/>
      <c r="AIG137" s="1"/>
      <c r="AIH137" s="1"/>
      <c r="AII137" s="1"/>
      <c r="AIJ137" s="1"/>
      <c r="AIK137" s="1"/>
      <c r="AIL137" s="1"/>
      <c r="AIM137" s="1"/>
      <c r="AIN137" s="1"/>
      <c r="AIO137" s="1"/>
      <c r="AIP137" s="1"/>
      <c r="AIQ137" s="1"/>
      <c r="AIR137" s="1"/>
      <c r="AIS137" s="1"/>
      <c r="AIT137" s="1"/>
      <c r="AIU137" s="1"/>
      <c r="AIV137" s="1"/>
      <c r="AIW137" s="1"/>
      <c r="AIX137" s="1"/>
      <c r="AIY137" s="1"/>
      <c r="AIZ137" s="1"/>
      <c r="AJA137" s="1"/>
      <c r="AJB137" s="1"/>
      <c r="AJC137" s="1"/>
      <c r="AJD137" s="1"/>
      <c r="AJE137" s="1"/>
      <c r="AJF137" s="1"/>
      <c r="AJG137" s="1"/>
      <c r="AJH137" s="1"/>
      <c r="AJI137" s="1"/>
      <c r="AJJ137" s="1"/>
      <c r="AJK137" s="1"/>
      <c r="AJL137" s="1"/>
      <c r="AJM137" s="1"/>
      <c r="AJN137" s="1"/>
      <c r="AJO137" s="1"/>
      <c r="AJP137" s="1"/>
      <c r="AJQ137" s="1"/>
      <c r="AJR137" s="1"/>
      <c r="AJS137" s="1"/>
      <c r="AJT137" s="1"/>
      <c r="AJU137" s="1"/>
      <c r="AJV137" s="1"/>
      <c r="AJW137" s="1"/>
      <c r="AJX137" s="1"/>
      <c r="AJY137" s="1"/>
      <c r="AJZ137" s="1"/>
      <c r="AKA137" s="1"/>
      <c r="AKB137" s="1"/>
      <c r="AKC137" s="1"/>
      <c r="AKD137" s="1"/>
      <c r="AKE137" s="1"/>
      <c r="AKF137" s="1"/>
      <c r="AKG137" s="1"/>
      <c r="AKH137" s="1"/>
      <c r="AKI137" s="1"/>
      <c r="AKJ137" s="1"/>
      <c r="AKK137" s="1"/>
      <c r="AKL137" s="1"/>
      <c r="AKM137" s="1"/>
      <c r="AKN137" s="1"/>
      <c r="AKO137" s="1"/>
      <c r="AKP137" s="1"/>
      <c r="AKQ137" s="1"/>
      <c r="AKR137" s="1"/>
      <c r="AKS137" s="1"/>
      <c r="AKT137" s="1"/>
      <c r="AKU137" s="1"/>
      <c r="AKV137" s="1"/>
      <c r="AKW137" s="1"/>
      <c r="AKX137" s="1"/>
      <c r="AKY137" s="1"/>
      <c r="AKZ137" s="1"/>
      <c r="ALA137" s="1"/>
      <c r="ALB137" s="1"/>
      <c r="ALC137" s="1"/>
      <c r="ALD137" s="1"/>
      <c r="ALE137" s="1"/>
      <c r="ALF137" s="1"/>
      <c r="ALG137" s="1"/>
      <c r="ALH137" s="1"/>
      <c r="ALI137" s="1"/>
      <c r="ALJ137" s="1"/>
      <c r="ALK137" s="1"/>
      <c r="ALL137" s="1"/>
      <c r="ALM137" s="1"/>
      <c r="ALN137" s="1"/>
      <c r="ALO137" s="1"/>
      <c r="ALP137" s="1"/>
      <c r="ALQ137" s="1"/>
      <c r="ALR137" s="1"/>
      <c r="ALS137" s="1"/>
      <c r="ALT137" s="1"/>
      <c r="ALU137" s="1"/>
      <c r="ALV137" s="1"/>
      <c r="ALW137" s="1"/>
      <c r="ALX137" s="1"/>
      <c r="ALY137" s="1"/>
      <c r="ALZ137" s="1"/>
      <c r="AMA137" s="1"/>
      <c r="AMB137" s="1"/>
      <c r="AMC137" s="1"/>
      <c r="AMD137" s="1"/>
      <c r="AME137" s="1"/>
      <c r="AMF137" s="2"/>
      <c r="AMG137" s="2"/>
    </row>
    <row r="138" spans="1:1022" s="3" customFormat="1" ht="42.4" customHeight="1">
      <c r="A138" s="6" t="s">
        <v>115</v>
      </c>
      <c r="B138" s="5">
        <v>329</v>
      </c>
      <c r="C138" s="5">
        <v>1004.57</v>
      </c>
      <c r="D138" s="5">
        <f t="shared" si="9"/>
        <v>1333.5700000000002</v>
      </c>
      <c r="E138" s="51">
        <f>D138*E132</f>
        <v>366.73175000000009</v>
      </c>
      <c r="F138" s="10"/>
      <c r="G138" s="10"/>
      <c r="H138" s="10"/>
      <c r="I138" s="10"/>
      <c r="J138" s="10"/>
      <c r="K138" s="1"/>
      <c r="L138" s="10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  <c r="AAD138" s="1"/>
      <c r="AAE138" s="1"/>
      <c r="AAF138" s="1"/>
      <c r="AAG138" s="1"/>
      <c r="AAH138" s="1"/>
      <c r="AAI138" s="1"/>
      <c r="AAJ138" s="1"/>
      <c r="AAK138" s="1"/>
      <c r="AAL138" s="1"/>
      <c r="AAM138" s="1"/>
      <c r="AAN138" s="1"/>
      <c r="AAO138" s="1"/>
      <c r="AAP138" s="1"/>
      <c r="AAQ138" s="1"/>
      <c r="AAR138" s="1"/>
      <c r="AAS138" s="1"/>
      <c r="AAT138" s="1"/>
      <c r="AAU138" s="1"/>
      <c r="AAV138" s="1"/>
      <c r="AAW138" s="1"/>
      <c r="AAX138" s="1"/>
      <c r="AAY138" s="1"/>
      <c r="AAZ138" s="1"/>
      <c r="ABA138" s="1"/>
      <c r="ABB138" s="1"/>
      <c r="ABC138" s="1"/>
      <c r="ABD138" s="1"/>
      <c r="ABE138" s="1"/>
      <c r="ABF138" s="1"/>
      <c r="ABG138" s="1"/>
      <c r="ABH138" s="1"/>
      <c r="ABI138" s="1"/>
      <c r="ABJ138" s="1"/>
      <c r="ABK138" s="1"/>
      <c r="ABL138" s="1"/>
      <c r="ABM138" s="1"/>
      <c r="ABN138" s="1"/>
      <c r="ABO138" s="1"/>
      <c r="ABP138" s="1"/>
      <c r="ABQ138" s="1"/>
      <c r="ABR138" s="1"/>
      <c r="ABS138" s="1"/>
      <c r="ABT138" s="1"/>
      <c r="ABU138" s="1"/>
      <c r="ABV138" s="1"/>
      <c r="ABW138" s="1"/>
      <c r="ABX138" s="1"/>
      <c r="ABY138" s="1"/>
      <c r="ABZ138" s="1"/>
      <c r="ACA138" s="1"/>
      <c r="ACB138" s="1"/>
      <c r="ACC138" s="1"/>
      <c r="ACD138" s="1"/>
      <c r="ACE138" s="1"/>
      <c r="ACF138" s="1"/>
      <c r="ACG138" s="1"/>
      <c r="ACH138" s="1"/>
      <c r="ACI138" s="1"/>
      <c r="ACJ138" s="1"/>
      <c r="ACK138" s="1"/>
      <c r="ACL138" s="1"/>
      <c r="ACM138" s="1"/>
      <c r="ACN138" s="1"/>
      <c r="ACO138" s="1"/>
      <c r="ACP138" s="1"/>
      <c r="ACQ138" s="1"/>
      <c r="ACR138" s="1"/>
      <c r="ACS138" s="1"/>
      <c r="ACT138" s="1"/>
      <c r="ACU138" s="1"/>
      <c r="ACV138" s="1"/>
      <c r="ACW138" s="1"/>
      <c r="ACX138" s="1"/>
      <c r="ACY138" s="1"/>
      <c r="ACZ138" s="1"/>
      <c r="ADA138" s="1"/>
      <c r="ADB138" s="1"/>
      <c r="ADC138" s="1"/>
      <c r="ADD138" s="1"/>
      <c r="ADE138" s="1"/>
      <c r="ADF138" s="1"/>
      <c r="ADG138" s="1"/>
      <c r="ADH138" s="1"/>
      <c r="ADI138" s="1"/>
      <c r="ADJ138" s="1"/>
      <c r="ADK138" s="1"/>
      <c r="ADL138" s="1"/>
      <c r="ADM138" s="1"/>
      <c r="ADN138" s="1"/>
      <c r="ADO138" s="1"/>
      <c r="ADP138" s="1"/>
      <c r="ADQ138" s="1"/>
      <c r="ADR138" s="1"/>
      <c r="ADS138" s="1"/>
      <c r="ADT138" s="1"/>
      <c r="ADU138" s="1"/>
      <c r="ADV138" s="1"/>
      <c r="ADW138" s="1"/>
      <c r="ADX138" s="1"/>
      <c r="ADY138" s="1"/>
      <c r="ADZ138" s="1"/>
      <c r="AEA138" s="1"/>
      <c r="AEB138" s="1"/>
      <c r="AEC138" s="1"/>
      <c r="AED138" s="1"/>
      <c r="AEE138" s="1"/>
      <c r="AEF138" s="1"/>
      <c r="AEG138" s="1"/>
      <c r="AEH138" s="1"/>
      <c r="AEI138" s="1"/>
      <c r="AEJ138" s="1"/>
      <c r="AEK138" s="1"/>
      <c r="AEL138" s="1"/>
      <c r="AEM138" s="1"/>
      <c r="AEN138" s="1"/>
      <c r="AEO138" s="1"/>
      <c r="AEP138" s="1"/>
      <c r="AEQ138" s="1"/>
      <c r="AER138" s="1"/>
      <c r="AES138" s="1"/>
      <c r="AET138" s="1"/>
      <c r="AEU138" s="1"/>
      <c r="AEV138" s="1"/>
      <c r="AEW138" s="1"/>
      <c r="AEX138" s="1"/>
      <c r="AEY138" s="1"/>
      <c r="AEZ138" s="1"/>
      <c r="AFA138" s="1"/>
      <c r="AFB138" s="1"/>
      <c r="AFC138" s="1"/>
      <c r="AFD138" s="1"/>
      <c r="AFE138" s="1"/>
      <c r="AFF138" s="1"/>
      <c r="AFG138" s="1"/>
      <c r="AFH138" s="1"/>
      <c r="AFI138" s="1"/>
      <c r="AFJ138" s="1"/>
      <c r="AFK138" s="1"/>
      <c r="AFL138" s="1"/>
      <c r="AFM138" s="1"/>
      <c r="AFN138" s="1"/>
      <c r="AFO138" s="1"/>
      <c r="AFP138" s="1"/>
      <c r="AFQ138" s="1"/>
      <c r="AFR138" s="1"/>
      <c r="AFS138" s="1"/>
      <c r="AFT138" s="1"/>
      <c r="AFU138" s="1"/>
      <c r="AFV138" s="1"/>
      <c r="AFW138" s="1"/>
      <c r="AFX138" s="1"/>
      <c r="AFY138" s="1"/>
      <c r="AFZ138" s="1"/>
      <c r="AGA138" s="1"/>
      <c r="AGB138" s="1"/>
      <c r="AGC138" s="1"/>
      <c r="AGD138" s="1"/>
      <c r="AGE138" s="1"/>
      <c r="AGF138" s="1"/>
      <c r="AGG138" s="1"/>
      <c r="AGH138" s="1"/>
      <c r="AGI138" s="1"/>
      <c r="AGJ138" s="1"/>
      <c r="AGK138" s="1"/>
      <c r="AGL138" s="1"/>
      <c r="AGM138" s="1"/>
      <c r="AGN138" s="1"/>
      <c r="AGO138" s="1"/>
      <c r="AGP138" s="1"/>
      <c r="AGQ138" s="1"/>
      <c r="AGR138" s="1"/>
      <c r="AGS138" s="1"/>
      <c r="AGT138" s="1"/>
      <c r="AGU138" s="1"/>
      <c r="AGV138" s="1"/>
      <c r="AGW138" s="1"/>
      <c r="AGX138" s="1"/>
      <c r="AGY138" s="1"/>
      <c r="AGZ138" s="1"/>
      <c r="AHA138" s="1"/>
      <c r="AHB138" s="1"/>
      <c r="AHC138" s="1"/>
      <c r="AHD138" s="1"/>
      <c r="AHE138" s="1"/>
      <c r="AHF138" s="1"/>
      <c r="AHG138" s="1"/>
      <c r="AHH138" s="1"/>
      <c r="AHI138" s="1"/>
      <c r="AHJ138" s="1"/>
      <c r="AHK138" s="1"/>
      <c r="AHL138" s="1"/>
      <c r="AHM138" s="1"/>
      <c r="AHN138" s="1"/>
      <c r="AHO138" s="1"/>
      <c r="AHP138" s="1"/>
      <c r="AHQ138" s="1"/>
      <c r="AHR138" s="1"/>
      <c r="AHS138" s="1"/>
      <c r="AHT138" s="1"/>
      <c r="AHU138" s="1"/>
      <c r="AHV138" s="1"/>
      <c r="AHW138" s="1"/>
      <c r="AHX138" s="1"/>
      <c r="AHY138" s="1"/>
      <c r="AHZ138" s="1"/>
      <c r="AIA138" s="1"/>
      <c r="AIB138" s="1"/>
      <c r="AIC138" s="1"/>
      <c r="AID138" s="1"/>
      <c r="AIE138" s="1"/>
      <c r="AIF138" s="1"/>
      <c r="AIG138" s="1"/>
      <c r="AIH138" s="1"/>
      <c r="AII138" s="1"/>
      <c r="AIJ138" s="1"/>
      <c r="AIK138" s="1"/>
      <c r="AIL138" s="1"/>
      <c r="AIM138" s="1"/>
      <c r="AIN138" s="1"/>
      <c r="AIO138" s="1"/>
      <c r="AIP138" s="1"/>
      <c r="AIQ138" s="1"/>
      <c r="AIR138" s="1"/>
      <c r="AIS138" s="1"/>
      <c r="AIT138" s="1"/>
      <c r="AIU138" s="1"/>
      <c r="AIV138" s="1"/>
      <c r="AIW138" s="1"/>
      <c r="AIX138" s="1"/>
      <c r="AIY138" s="1"/>
      <c r="AIZ138" s="1"/>
      <c r="AJA138" s="1"/>
      <c r="AJB138" s="1"/>
      <c r="AJC138" s="1"/>
      <c r="AJD138" s="1"/>
      <c r="AJE138" s="1"/>
      <c r="AJF138" s="1"/>
      <c r="AJG138" s="1"/>
      <c r="AJH138" s="1"/>
      <c r="AJI138" s="1"/>
      <c r="AJJ138" s="1"/>
      <c r="AJK138" s="1"/>
      <c r="AJL138" s="1"/>
      <c r="AJM138" s="1"/>
      <c r="AJN138" s="1"/>
      <c r="AJO138" s="1"/>
      <c r="AJP138" s="1"/>
      <c r="AJQ138" s="1"/>
      <c r="AJR138" s="1"/>
      <c r="AJS138" s="1"/>
      <c r="AJT138" s="1"/>
      <c r="AJU138" s="1"/>
      <c r="AJV138" s="1"/>
      <c r="AJW138" s="1"/>
      <c r="AJX138" s="1"/>
      <c r="AJY138" s="1"/>
      <c r="AJZ138" s="1"/>
      <c r="AKA138" s="1"/>
      <c r="AKB138" s="1"/>
      <c r="AKC138" s="1"/>
      <c r="AKD138" s="1"/>
      <c r="AKE138" s="1"/>
      <c r="AKF138" s="1"/>
      <c r="AKG138" s="1"/>
      <c r="AKH138" s="1"/>
      <c r="AKI138" s="1"/>
      <c r="AKJ138" s="1"/>
      <c r="AKK138" s="1"/>
      <c r="AKL138" s="1"/>
      <c r="AKM138" s="1"/>
      <c r="AKN138" s="1"/>
      <c r="AKO138" s="1"/>
      <c r="AKP138" s="1"/>
      <c r="AKQ138" s="1"/>
      <c r="AKR138" s="1"/>
      <c r="AKS138" s="1"/>
      <c r="AKT138" s="1"/>
      <c r="AKU138" s="1"/>
      <c r="AKV138" s="1"/>
      <c r="AKW138" s="1"/>
      <c r="AKX138" s="1"/>
      <c r="AKY138" s="1"/>
      <c r="AKZ138" s="1"/>
      <c r="ALA138" s="1"/>
      <c r="ALB138" s="1"/>
      <c r="ALC138" s="1"/>
      <c r="ALD138" s="1"/>
      <c r="ALE138" s="1"/>
      <c r="ALF138" s="1"/>
      <c r="ALG138" s="1"/>
      <c r="ALH138" s="1"/>
      <c r="ALI138" s="1"/>
      <c r="ALJ138" s="1"/>
      <c r="ALK138" s="1"/>
      <c r="ALL138" s="1"/>
      <c r="ALM138" s="1"/>
      <c r="ALN138" s="1"/>
      <c r="ALO138" s="1"/>
      <c r="ALP138" s="1"/>
      <c r="ALQ138" s="1"/>
      <c r="ALR138" s="1"/>
      <c r="ALS138" s="1"/>
      <c r="ALT138" s="1"/>
      <c r="ALU138" s="1"/>
      <c r="ALV138" s="1"/>
      <c r="ALW138" s="1"/>
      <c r="ALX138" s="1"/>
      <c r="ALY138" s="1"/>
      <c r="ALZ138" s="1"/>
      <c r="AMA138" s="1"/>
      <c r="AMB138" s="1"/>
      <c r="AMC138" s="1"/>
      <c r="AMD138" s="1"/>
      <c r="AME138" s="1"/>
      <c r="AMF138" s="2"/>
      <c r="AMG138" s="2"/>
    </row>
    <row r="139" spans="1:1022" s="3" customFormat="1" ht="42.4" customHeight="1">
      <c r="A139" s="6" t="s">
        <v>116</v>
      </c>
      <c r="B139" s="5">
        <v>329</v>
      </c>
      <c r="C139" s="5">
        <v>705.14</v>
      </c>
      <c r="D139" s="5">
        <f t="shared" si="9"/>
        <v>1034.1399999999999</v>
      </c>
      <c r="E139" s="51">
        <f>D139*E132</f>
        <v>284.38849999999996</v>
      </c>
      <c r="F139" s="10"/>
      <c r="G139" s="10"/>
      <c r="H139" s="10"/>
      <c r="I139" s="10"/>
      <c r="J139" s="10"/>
      <c r="K139" s="1"/>
      <c r="L139" s="10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  <c r="AAD139" s="1"/>
      <c r="AAE139" s="1"/>
      <c r="AAF139" s="1"/>
      <c r="AAG139" s="1"/>
      <c r="AAH139" s="1"/>
      <c r="AAI139" s="1"/>
      <c r="AAJ139" s="1"/>
      <c r="AAK139" s="1"/>
      <c r="AAL139" s="1"/>
      <c r="AAM139" s="1"/>
      <c r="AAN139" s="1"/>
      <c r="AAO139" s="1"/>
      <c r="AAP139" s="1"/>
      <c r="AAQ139" s="1"/>
      <c r="AAR139" s="1"/>
      <c r="AAS139" s="1"/>
      <c r="AAT139" s="1"/>
      <c r="AAU139" s="1"/>
      <c r="AAV139" s="1"/>
      <c r="AAW139" s="1"/>
      <c r="AAX139" s="1"/>
      <c r="AAY139" s="1"/>
      <c r="AAZ139" s="1"/>
      <c r="ABA139" s="1"/>
      <c r="ABB139" s="1"/>
      <c r="ABC139" s="1"/>
      <c r="ABD139" s="1"/>
      <c r="ABE139" s="1"/>
      <c r="ABF139" s="1"/>
      <c r="ABG139" s="1"/>
      <c r="ABH139" s="1"/>
      <c r="ABI139" s="1"/>
      <c r="ABJ139" s="1"/>
      <c r="ABK139" s="1"/>
      <c r="ABL139" s="1"/>
      <c r="ABM139" s="1"/>
      <c r="ABN139" s="1"/>
      <c r="ABO139" s="1"/>
      <c r="ABP139" s="1"/>
      <c r="ABQ139" s="1"/>
      <c r="ABR139" s="1"/>
      <c r="ABS139" s="1"/>
      <c r="ABT139" s="1"/>
      <c r="ABU139" s="1"/>
      <c r="ABV139" s="1"/>
      <c r="ABW139" s="1"/>
      <c r="ABX139" s="1"/>
      <c r="ABY139" s="1"/>
      <c r="ABZ139" s="1"/>
      <c r="ACA139" s="1"/>
      <c r="ACB139" s="1"/>
      <c r="ACC139" s="1"/>
      <c r="ACD139" s="1"/>
      <c r="ACE139" s="1"/>
      <c r="ACF139" s="1"/>
      <c r="ACG139" s="1"/>
      <c r="ACH139" s="1"/>
      <c r="ACI139" s="1"/>
      <c r="ACJ139" s="1"/>
      <c r="ACK139" s="1"/>
      <c r="ACL139" s="1"/>
      <c r="ACM139" s="1"/>
      <c r="ACN139" s="1"/>
      <c r="ACO139" s="1"/>
      <c r="ACP139" s="1"/>
      <c r="ACQ139" s="1"/>
      <c r="ACR139" s="1"/>
      <c r="ACS139" s="1"/>
      <c r="ACT139" s="1"/>
      <c r="ACU139" s="1"/>
      <c r="ACV139" s="1"/>
      <c r="ACW139" s="1"/>
      <c r="ACX139" s="1"/>
      <c r="ACY139" s="1"/>
      <c r="ACZ139" s="1"/>
      <c r="ADA139" s="1"/>
      <c r="ADB139" s="1"/>
      <c r="ADC139" s="1"/>
      <c r="ADD139" s="1"/>
      <c r="ADE139" s="1"/>
      <c r="ADF139" s="1"/>
      <c r="ADG139" s="1"/>
      <c r="ADH139" s="1"/>
      <c r="ADI139" s="1"/>
      <c r="ADJ139" s="1"/>
      <c r="ADK139" s="1"/>
      <c r="ADL139" s="1"/>
      <c r="ADM139" s="1"/>
      <c r="ADN139" s="1"/>
      <c r="ADO139" s="1"/>
      <c r="ADP139" s="1"/>
      <c r="ADQ139" s="1"/>
      <c r="ADR139" s="1"/>
      <c r="ADS139" s="1"/>
      <c r="ADT139" s="1"/>
      <c r="ADU139" s="1"/>
      <c r="ADV139" s="1"/>
      <c r="ADW139" s="1"/>
      <c r="ADX139" s="1"/>
      <c r="ADY139" s="1"/>
      <c r="ADZ139" s="1"/>
      <c r="AEA139" s="1"/>
      <c r="AEB139" s="1"/>
      <c r="AEC139" s="1"/>
      <c r="AED139" s="1"/>
      <c r="AEE139" s="1"/>
      <c r="AEF139" s="1"/>
      <c r="AEG139" s="1"/>
      <c r="AEH139" s="1"/>
      <c r="AEI139" s="1"/>
      <c r="AEJ139" s="1"/>
      <c r="AEK139" s="1"/>
      <c r="AEL139" s="1"/>
      <c r="AEM139" s="1"/>
      <c r="AEN139" s="1"/>
      <c r="AEO139" s="1"/>
      <c r="AEP139" s="1"/>
      <c r="AEQ139" s="1"/>
      <c r="AER139" s="1"/>
      <c r="AES139" s="1"/>
      <c r="AET139" s="1"/>
      <c r="AEU139" s="1"/>
      <c r="AEV139" s="1"/>
      <c r="AEW139" s="1"/>
      <c r="AEX139" s="1"/>
      <c r="AEY139" s="1"/>
      <c r="AEZ139" s="1"/>
      <c r="AFA139" s="1"/>
      <c r="AFB139" s="1"/>
      <c r="AFC139" s="1"/>
      <c r="AFD139" s="1"/>
      <c r="AFE139" s="1"/>
      <c r="AFF139" s="1"/>
      <c r="AFG139" s="1"/>
      <c r="AFH139" s="1"/>
      <c r="AFI139" s="1"/>
      <c r="AFJ139" s="1"/>
      <c r="AFK139" s="1"/>
      <c r="AFL139" s="1"/>
      <c r="AFM139" s="1"/>
      <c r="AFN139" s="1"/>
      <c r="AFO139" s="1"/>
      <c r="AFP139" s="1"/>
      <c r="AFQ139" s="1"/>
      <c r="AFR139" s="1"/>
      <c r="AFS139" s="1"/>
      <c r="AFT139" s="1"/>
      <c r="AFU139" s="1"/>
      <c r="AFV139" s="1"/>
      <c r="AFW139" s="1"/>
      <c r="AFX139" s="1"/>
      <c r="AFY139" s="1"/>
      <c r="AFZ139" s="1"/>
      <c r="AGA139" s="1"/>
      <c r="AGB139" s="1"/>
      <c r="AGC139" s="1"/>
      <c r="AGD139" s="1"/>
      <c r="AGE139" s="1"/>
      <c r="AGF139" s="1"/>
      <c r="AGG139" s="1"/>
      <c r="AGH139" s="1"/>
      <c r="AGI139" s="1"/>
      <c r="AGJ139" s="1"/>
      <c r="AGK139" s="1"/>
      <c r="AGL139" s="1"/>
      <c r="AGM139" s="1"/>
      <c r="AGN139" s="1"/>
      <c r="AGO139" s="1"/>
      <c r="AGP139" s="1"/>
      <c r="AGQ139" s="1"/>
      <c r="AGR139" s="1"/>
      <c r="AGS139" s="1"/>
      <c r="AGT139" s="1"/>
      <c r="AGU139" s="1"/>
      <c r="AGV139" s="1"/>
      <c r="AGW139" s="1"/>
      <c r="AGX139" s="1"/>
      <c r="AGY139" s="1"/>
      <c r="AGZ139" s="1"/>
      <c r="AHA139" s="1"/>
      <c r="AHB139" s="1"/>
      <c r="AHC139" s="1"/>
      <c r="AHD139" s="1"/>
      <c r="AHE139" s="1"/>
      <c r="AHF139" s="1"/>
      <c r="AHG139" s="1"/>
      <c r="AHH139" s="1"/>
      <c r="AHI139" s="1"/>
      <c r="AHJ139" s="1"/>
      <c r="AHK139" s="1"/>
      <c r="AHL139" s="1"/>
      <c r="AHM139" s="1"/>
      <c r="AHN139" s="1"/>
      <c r="AHO139" s="1"/>
      <c r="AHP139" s="1"/>
      <c r="AHQ139" s="1"/>
      <c r="AHR139" s="1"/>
      <c r="AHS139" s="1"/>
      <c r="AHT139" s="1"/>
      <c r="AHU139" s="1"/>
      <c r="AHV139" s="1"/>
      <c r="AHW139" s="1"/>
      <c r="AHX139" s="1"/>
      <c r="AHY139" s="1"/>
      <c r="AHZ139" s="1"/>
      <c r="AIA139" s="1"/>
      <c r="AIB139" s="1"/>
      <c r="AIC139" s="1"/>
      <c r="AID139" s="1"/>
      <c r="AIE139" s="1"/>
      <c r="AIF139" s="1"/>
      <c r="AIG139" s="1"/>
      <c r="AIH139" s="1"/>
      <c r="AII139" s="1"/>
      <c r="AIJ139" s="1"/>
      <c r="AIK139" s="1"/>
      <c r="AIL139" s="1"/>
      <c r="AIM139" s="1"/>
      <c r="AIN139" s="1"/>
      <c r="AIO139" s="1"/>
      <c r="AIP139" s="1"/>
      <c r="AIQ139" s="1"/>
      <c r="AIR139" s="1"/>
      <c r="AIS139" s="1"/>
      <c r="AIT139" s="1"/>
      <c r="AIU139" s="1"/>
      <c r="AIV139" s="1"/>
      <c r="AIW139" s="1"/>
      <c r="AIX139" s="1"/>
      <c r="AIY139" s="1"/>
      <c r="AIZ139" s="1"/>
      <c r="AJA139" s="1"/>
      <c r="AJB139" s="1"/>
      <c r="AJC139" s="1"/>
      <c r="AJD139" s="1"/>
      <c r="AJE139" s="1"/>
      <c r="AJF139" s="1"/>
      <c r="AJG139" s="1"/>
      <c r="AJH139" s="1"/>
      <c r="AJI139" s="1"/>
      <c r="AJJ139" s="1"/>
      <c r="AJK139" s="1"/>
      <c r="AJL139" s="1"/>
      <c r="AJM139" s="1"/>
      <c r="AJN139" s="1"/>
      <c r="AJO139" s="1"/>
      <c r="AJP139" s="1"/>
      <c r="AJQ139" s="1"/>
      <c r="AJR139" s="1"/>
      <c r="AJS139" s="1"/>
      <c r="AJT139" s="1"/>
      <c r="AJU139" s="1"/>
      <c r="AJV139" s="1"/>
      <c r="AJW139" s="1"/>
      <c r="AJX139" s="1"/>
      <c r="AJY139" s="1"/>
      <c r="AJZ139" s="1"/>
      <c r="AKA139" s="1"/>
      <c r="AKB139" s="1"/>
      <c r="AKC139" s="1"/>
      <c r="AKD139" s="1"/>
      <c r="AKE139" s="1"/>
      <c r="AKF139" s="1"/>
      <c r="AKG139" s="1"/>
      <c r="AKH139" s="1"/>
      <c r="AKI139" s="1"/>
      <c r="AKJ139" s="1"/>
      <c r="AKK139" s="1"/>
      <c r="AKL139" s="1"/>
      <c r="AKM139" s="1"/>
      <c r="AKN139" s="1"/>
      <c r="AKO139" s="1"/>
      <c r="AKP139" s="1"/>
      <c r="AKQ139" s="1"/>
      <c r="AKR139" s="1"/>
      <c r="AKS139" s="1"/>
      <c r="AKT139" s="1"/>
      <c r="AKU139" s="1"/>
      <c r="AKV139" s="1"/>
      <c r="AKW139" s="1"/>
      <c r="AKX139" s="1"/>
      <c r="AKY139" s="1"/>
      <c r="AKZ139" s="1"/>
      <c r="ALA139" s="1"/>
      <c r="ALB139" s="1"/>
      <c r="ALC139" s="1"/>
      <c r="ALD139" s="1"/>
      <c r="ALE139" s="1"/>
      <c r="ALF139" s="1"/>
      <c r="ALG139" s="1"/>
      <c r="ALH139" s="1"/>
      <c r="ALI139" s="1"/>
      <c r="ALJ139" s="1"/>
      <c r="ALK139" s="1"/>
      <c r="ALL139" s="1"/>
      <c r="ALM139" s="1"/>
      <c r="ALN139" s="1"/>
      <c r="ALO139" s="1"/>
      <c r="ALP139" s="1"/>
      <c r="ALQ139" s="1"/>
      <c r="ALR139" s="1"/>
      <c r="ALS139" s="1"/>
      <c r="ALT139" s="1"/>
      <c r="ALU139" s="1"/>
      <c r="ALV139" s="1"/>
      <c r="ALW139" s="1"/>
      <c r="ALX139" s="1"/>
      <c r="ALY139" s="1"/>
      <c r="ALZ139" s="1"/>
      <c r="AMA139" s="1"/>
      <c r="AMB139" s="1"/>
      <c r="AMC139" s="1"/>
      <c r="AMD139" s="1"/>
      <c r="AME139" s="1"/>
      <c r="AMF139" s="2"/>
      <c r="AMG139" s="2"/>
    </row>
    <row r="140" spans="1:1022" s="3" customFormat="1" ht="42.4" customHeight="1">
      <c r="A140" s="6" t="s">
        <v>117</v>
      </c>
      <c r="B140" s="5">
        <v>275</v>
      </c>
      <c r="C140" s="5">
        <v>5380</v>
      </c>
      <c r="D140" s="5">
        <f t="shared" si="9"/>
        <v>5655</v>
      </c>
      <c r="E140" s="51">
        <f>D140*E132</f>
        <v>1555.1250000000002</v>
      </c>
      <c r="F140" s="10"/>
      <c r="G140" s="10"/>
      <c r="H140" s="10"/>
      <c r="I140" s="10"/>
      <c r="J140" s="10"/>
      <c r="K140" s="1"/>
      <c r="L140" s="10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  <c r="AAD140" s="1"/>
      <c r="AAE140" s="1"/>
      <c r="AAF140" s="1"/>
      <c r="AAG140" s="1"/>
      <c r="AAH140" s="1"/>
      <c r="AAI140" s="1"/>
      <c r="AAJ140" s="1"/>
      <c r="AAK140" s="1"/>
      <c r="AAL140" s="1"/>
      <c r="AAM140" s="1"/>
      <c r="AAN140" s="1"/>
      <c r="AAO140" s="1"/>
      <c r="AAP140" s="1"/>
      <c r="AAQ140" s="1"/>
      <c r="AAR140" s="1"/>
      <c r="AAS140" s="1"/>
      <c r="AAT140" s="1"/>
      <c r="AAU140" s="1"/>
      <c r="AAV140" s="1"/>
      <c r="AAW140" s="1"/>
      <c r="AAX140" s="1"/>
      <c r="AAY140" s="1"/>
      <c r="AAZ140" s="1"/>
      <c r="ABA140" s="1"/>
      <c r="ABB140" s="1"/>
      <c r="ABC140" s="1"/>
      <c r="ABD140" s="1"/>
      <c r="ABE140" s="1"/>
      <c r="ABF140" s="1"/>
      <c r="ABG140" s="1"/>
      <c r="ABH140" s="1"/>
      <c r="ABI140" s="1"/>
      <c r="ABJ140" s="1"/>
      <c r="ABK140" s="1"/>
      <c r="ABL140" s="1"/>
      <c r="ABM140" s="1"/>
      <c r="ABN140" s="1"/>
      <c r="ABO140" s="1"/>
      <c r="ABP140" s="1"/>
      <c r="ABQ140" s="1"/>
      <c r="ABR140" s="1"/>
      <c r="ABS140" s="1"/>
      <c r="ABT140" s="1"/>
      <c r="ABU140" s="1"/>
      <c r="ABV140" s="1"/>
      <c r="ABW140" s="1"/>
      <c r="ABX140" s="1"/>
      <c r="ABY140" s="1"/>
      <c r="ABZ140" s="1"/>
      <c r="ACA140" s="1"/>
      <c r="ACB140" s="1"/>
      <c r="ACC140" s="1"/>
      <c r="ACD140" s="1"/>
      <c r="ACE140" s="1"/>
      <c r="ACF140" s="1"/>
      <c r="ACG140" s="1"/>
      <c r="ACH140" s="1"/>
      <c r="ACI140" s="1"/>
      <c r="ACJ140" s="1"/>
      <c r="ACK140" s="1"/>
      <c r="ACL140" s="1"/>
      <c r="ACM140" s="1"/>
      <c r="ACN140" s="1"/>
      <c r="ACO140" s="1"/>
      <c r="ACP140" s="1"/>
      <c r="ACQ140" s="1"/>
      <c r="ACR140" s="1"/>
      <c r="ACS140" s="1"/>
      <c r="ACT140" s="1"/>
      <c r="ACU140" s="1"/>
      <c r="ACV140" s="1"/>
      <c r="ACW140" s="1"/>
      <c r="ACX140" s="1"/>
      <c r="ACY140" s="1"/>
      <c r="ACZ140" s="1"/>
      <c r="ADA140" s="1"/>
      <c r="ADB140" s="1"/>
      <c r="ADC140" s="1"/>
      <c r="ADD140" s="1"/>
      <c r="ADE140" s="1"/>
      <c r="ADF140" s="1"/>
      <c r="ADG140" s="1"/>
      <c r="ADH140" s="1"/>
      <c r="ADI140" s="1"/>
      <c r="ADJ140" s="1"/>
      <c r="ADK140" s="1"/>
      <c r="ADL140" s="1"/>
      <c r="ADM140" s="1"/>
      <c r="ADN140" s="1"/>
      <c r="ADO140" s="1"/>
      <c r="ADP140" s="1"/>
      <c r="ADQ140" s="1"/>
      <c r="ADR140" s="1"/>
      <c r="ADS140" s="1"/>
      <c r="ADT140" s="1"/>
      <c r="ADU140" s="1"/>
      <c r="ADV140" s="1"/>
      <c r="ADW140" s="1"/>
      <c r="ADX140" s="1"/>
      <c r="ADY140" s="1"/>
      <c r="ADZ140" s="1"/>
      <c r="AEA140" s="1"/>
      <c r="AEB140" s="1"/>
      <c r="AEC140" s="1"/>
      <c r="AED140" s="1"/>
      <c r="AEE140" s="1"/>
      <c r="AEF140" s="1"/>
      <c r="AEG140" s="1"/>
      <c r="AEH140" s="1"/>
      <c r="AEI140" s="1"/>
      <c r="AEJ140" s="1"/>
      <c r="AEK140" s="1"/>
      <c r="AEL140" s="1"/>
      <c r="AEM140" s="1"/>
      <c r="AEN140" s="1"/>
      <c r="AEO140" s="1"/>
      <c r="AEP140" s="1"/>
      <c r="AEQ140" s="1"/>
      <c r="AER140" s="1"/>
      <c r="AES140" s="1"/>
      <c r="AET140" s="1"/>
      <c r="AEU140" s="1"/>
      <c r="AEV140" s="1"/>
      <c r="AEW140" s="1"/>
      <c r="AEX140" s="1"/>
      <c r="AEY140" s="1"/>
      <c r="AEZ140" s="1"/>
      <c r="AFA140" s="1"/>
      <c r="AFB140" s="1"/>
      <c r="AFC140" s="1"/>
      <c r="AFD140" s="1"/>
      <c r="AFE140" s="1"/>
      <c r="AFF140" s="1"/>
      <c r="AFG140" s="1"/>
      <c r="AFH140" s="1"/>
      <c r="AFI140" s="1"/>
      <c r="AFJ140" s="1"/>
      <c r="AFK140" s="1"/>
      <c r="AFL140" s="1"/>
      <c r="AFM140" s="1"/>
      <c r="AFN140" s="1"/>
      <c r="AFO140" s="1"/>
      <c r="AFP140" s="1"/>
      <c r="AFQ140" s="1"/>
      <c r="AFR140" s="1"/>
      <c r="AFS140" s="1"/>
      <c r="AFT140" s="1"/>
      <c r="AFU140" s="1"/>
      <c r="AFV140" s="1"/>
      <c r="AFW140" s="1"/>
      <c r="AFX140" s="1"/>
      <c r="AFY140" s="1"/>
      <c r="AFZ140" s="1"/>
      <c r="AGA140" s="1"/>
      <c r="AGB140" s="1"/>
      <c r="AGC140" s="1"/>
      <c r="AGD140" s="1"/>
      <c r="AGE140" s="1"/>
      <c r="AGF140" s="1"/>
      <c r="AGG140" s="1"/>
      <c r="AGH140" s="1"/>
      <c r="AGI140" s="1"/>
      <c r="AGJ140" s="1"/>
      <c r="AGK140" s="1"/>
      <c r="AGL140" s="1"/>
      <c r="AGM140" s="1"/>
      <c r="AGN140" s="1"/>
      <c r="AGO140" s="1"/>
      <c r="AGP140" s="1"/>
      <c r="AGQ140" s="1"/>
      <c r="AGR140" s="1"/>
      <c r="AGS140" s="1"/>
      <c r="AGT140" s="1"/>
      <c r="AGU140" s="1"/>
      <c r="AGV140" s="1"/>
      <c r="AGW140" s="1"/>
      <c r="AGX140" s="1"/>
      <c r="AGY140" s="1"/>
      <c r="AGZ140" s="1"/>
      <c r="AHA140" s="1"/>
      <c r="AHB140" s="1"/>
      <c r="AHC140" s="1"/>
      <c r="AHD140" s="1"/>
      <c r="AHE140" s="1"/>
      <c r="AHF140" s="1"/>
      <c r="AHG140" s="1"/>
      <c r="AHH140" s="1"/>
      <c r="AHI140" s="1"/>
      <c r="AHJ140" s="1"/>
      <c r="AHK140" s="1"/>
      <c r="AHL140" s="1"/>
      <c r="AHM140" s="1"/>
      <c r="AHN140" s="1"/>
      <c r="AHO140" s="1"/>
      <c r="AHP140" s="1"/>
      <c r="AHQ140" s="1"/>
      <c r="AHR140" s="1"/>
      <c r="AHS140" s="1"/>
      <c r="AHT140" s="1"/>
      <c r="AHU140" s="1"/>
      <c r="AHV140" s="1"/>
      <c r="AHW140" s="1"/>
      <c r="AHX140" s="1"/>
      <c r="AHY140" s="1"/>
      <c r="AHZ140" s="1"/>
      <c r="AIA140" s="1"/>
      <c r="AIB140" s="1"/>
      <c r="AIC140" s="1"/>
      <c r="AID140" s="1"/>
      <c r="AIE140" s="1"/>
      <c r="AIF140" s="1"/>
      <c r="AIG140" s="1"/>
      <c r="AIH140" s="1"/>
      <c r="AII140" s="1"/>
      <c r="AIJ140" s="1"/>
      <c r="AIK140" s="1"/>
      <c r="AIL140" s="1"/>
      <c r="AIM140" s="1"/>
      <c r="AIN140" s="1"/>
      <c r="AIO140" s="1"/>
      <c r="AIP140" s="1"/>
      <c r="AIQ140" s="1"/>
      <c r="AIR140" s="1"/>
      <c r="AIS140" s="1"/>
      <c r="AIT140" s="1"/>
      <c r="AIU140" s="1"/>
      <c r="AIV140" s="1"/>
      <c r="AIW140" s="1"/>
      <c r="AIX140" s="1"/>
      <c r="AIY140" s="1"/>
      <c r="AIZ140" s="1"/>
      <c r="AJA140" s="1"/>
      <c r="AJB140" s="1"/>
      <c r="AJC140" s="1"/>
      <c r="AJD140" s="1"/>
      <c r="AJE140" s="1"/>
      <c r="AJF140" s="1"/>
      <c r="AJG140" s="1"/>
      <c r="AJH140" s="1"/>
      <c r="AJI140" s="1"/>
      <c r="AJJ140" s="1"/>
      <c r="AJK140" s="1"/>
      <c r="AJL140" s="1"/>
      <c r="AJM140" s="1"/>
      <c r="AJN140" s="1"/>
      <c r="AJO140" s="1"/>
      <c r="AJP140" s="1"/>
      <c r="AJQ140" s="1"/>
      <c r="AJR140" s="1"/>
      <c r="AJS140" s="1"/>
      <c r="AJT140" s="1"/>
      <c r="AJU140" s="1"/>
      <c r="AJV140" s="1"/>
      <c r="AJW140" s="1"/>
      <c r="AJX140" s="1"/>
      <c r="AJY140" s="1"/>
      <c r="AJZ140" s="1"/>
      <c r="AKA140" s="1"/>
      <c r="AKB140" s="1"/>
      <c r="AKC140" s="1"/>
      <c r="AKD140" s="1"/>
      <c r="AKE140" s="1"/>
      <c r="AKF140" s="1"/>
      <c r="AKG140" s="1"/>
      <c r="AKH140" s="1"/>
      <c r="AKI140" s="1"/>
      <c r="AKJ140" s="1"/>
      <c r="AKK140" s="1"/>
      <c r="AKL140" s="1"/>
      <c r="AKM140" s="1"/>
      <c r="AKN140" s="1"/>
      <c r="AKO140" s="1"/>
      <c r="AKP140" s="1"/>
      <c r="AKQ140" s="1"/>
      <c r="AKR140" s="1"/>
      <c r="AKS140" s="1"/>
      <c r="AKT140" s="1"/>
      <c r="AKU140" s="1"/>
      <c r="AKV140" s="1"/>
      <c r="AKW140" s="1"/>
      <c r="AKX140" s="1"/>
      <c r="AKY140" s="1"/>
      <c r="AKZ140" s="1"/>
      <c r="ALA140" s="1"/>
      <c r="ALB140" s="1"/>
      <c r="ALC140" s="1"/>
      <c r="ALD140" s="1"/>
      <c r="ALE140" s="1"/>
      <c r="ALF140" s="1"/>
      <c r="ALG140" s="1"/>
      <c r="ALH140" s="1"/>
      <c r="ALI140" s="1"/>
      <c r="ALJ140" s="1"/>
      <c r="ALK140" s="1"/>
      <c r="ALL140" s="1"/>
      <c r="ALM140" s="1"/>
      <c r="ALN140" s="1"/>
      <c r="ALO140" s="1"/>
      <c r="ALP140" s="1"/>
      <c r="ALQ140" s="1"/>
      <c r="ALR140" s="1"/>
      <c r="ALS140" s="1"/>
      <c r="ALT140" s="1"/>
      <c r="ALU140" s="1"/>
      <c r="ALV140" s="1"/>
      <c r="ALW140" s="1"/>
      <c r="ALX140" s="1"/>
      <c r="ALY140" s="1"/>
      <c r="ALZ140" s="1"/>
      <c r="AMA140" s="1"/>
      <c r="AMB140" s="1"/>
      <c r="AMC140" s="1"/>
      <c r="AMD140" s="1"/>
      <c r="AME140" s="1"/>
      <c r="AMF140" s="2"/>
      <c r="AMG140" s="2"/>
      <c r="AMH140" s="2"/>
    </row>
    <row r="141" spans="1:1022" s="3" customFormat="1" ht="42.4" customHeight="1">
      <c r="A141" s="68" t="s">
        <v>9</v>
      </c>
      <c r="B141" s="68"/>
      <c r="C141" s="68"/>
      <c r="D141" s="58">
        <f>SUM(D133:D140)</f>
        <v>19699.379999999997</v>
      </c>
      <c r="E141" s="53">
        <f>SUM(E133:E140)</f>
        <v>5417.3295000000007</v>
      </c>
      <c r="F141" s="10"/>
      <c r="G141" s="10"/>
      <c r="H141" s="10"/>
      <c r="I141" s="10"/>
      <c r="J141" s="10"/>
      <c r="K141" s="1"/>
      <c r="L141" s="10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  <c r="AAD141" s="1"/>
      <c r="AAE141" s="1"/>
      <c r="AAF141" s="1"/>
      <c r="AAG141" s="1"/>
      <c r="AAH141" s="1"/>
      <c r="AAI141" s="1"/>
      <c r="AAJ141" s="1"/>
      <c r="AAK141" s="1"/>
      <c r="AAL141" s="1"/>
      <c r="AAM141" s="1"/>
      <c r="AAN141" s="1"/>
      <c r="AAO141" s="1"/>
      <c r="AAP141" s="1"/>
      <c r="AAQ141" s="1"/>
      <c r="AAR141" s="1"/>
      <c r="AAS141" s="1"/>
      <c r="AAT141" s="1"/>
      <c r="AAU141" s="1"/>
      <c r="AAV141" s="1"/>
      <c r="AAW141" s="1"/>
      <c r="AAX141" s="1"/>
      <c r="AAY141" s="1"/>
      <c r="AAZ141" s="1"/>
      <c r="ABA141" s="1"/>
      <c r="ABB141" s="1"/>
      <c r="ABC141" s="1"/>
      <c r="ABD141" s="1"/>
      <c r="ABE141" s="1"/>
      <c r="ABF141" s="1"/>
      <c r="ABG141" s="1"/>
      <c r="ABH141" s="1"/>
      <c r="ABI141" s="1"/>
      <c r="ABJ141" s="1"/>
      <c r="ABK141" s="1"/>
      <c r="ABL141" s="1"/>
      <c r="ABM141" s="1"/>
      <c r="ABN141" s="1"/>
      <c r="ABO141" s="1"/>
      <c r="ABP141" s="1"/>
      <c r="ABQ141" s="1"/>
      <c r="ABR141" s="1"/>
      <c r="ABS141" s="1"/>
      <c r="ABT141" s="1"/>
      <c r="ABU141" s="1"/>
      <c r="ABV141" s="1"/>
      <c r="ABW141" s="1"/>
      <c r="ABX141" s="1"/>
      <c r="ABY141" s="1"/>
      <c r="ABZ141" s="1"/>
      <c r="ACA141" s="1"/>
      <c r="ACB141" s="1"/>
      <c r="ACC141" s="1"/>
      <c r="ACD141" s="1"/>
      <c r="ACE141" s="1"/>
      <c r="ACF141" s="1"/>
      <c r="ACG141" s="1"/>
      <c r="ACH141" s="1"/>
      <c r="ACI141" s="1"/>
      <c r="ACJ141" s="1"/>
      <c r="ACK141" s="1"/>
      <c r="ACL141" s="1"/>
      <c r="ACM141" s="1"/>
      <c r="ACN141" s="1"/>
      <c r="ACO141" s="1"/>
      <c r="ACP141" s="1"/>
      <c r="ACQ141" s="1"/>
      <c r="ACR141" s="1"/>
      <c r="ACS141" s="1"/>
      <c r="ACT141" s="1"/>
      <c r="ACU141" s="1"/>
      <c r="ACV141" s="1"/>
      <c r="ACW141" s="1"/>
      <c r="ACX141" s="1"/>
      <c r="ACY141" s="1"/>
      <c r="ACZ141" s="1"/>
      <c r="ADA141" s="1"/>
      <c r="ADB141" s="1"/>
      <c r="ADC141" s="1"/>
      <c r="ADD141" s="1"/>
      <c r="ADE141" s="1"/>
      <c r="ADF141" s="1"/>
      <c r="ADG141" s="1"/>
      <c r="ADH141" s="1"/>
      <c r="ADI141" s="1"/>
      <c r="ADJ141" s="1"/>
      <c r="ADK141" s="1"/>
      <c r="ADL141" s="1"/>
      <c r="ADM141" s="1"/>
      <c r="ADN141" s="1"/>
      <c r="ADO141" s="1"/>
      <c r="ADP141" s="1"/>
      <c r="ADQ141" s="1"/>
      <c r="ADR141" s="1"/>
      <c r="ADS141" s="1"/>
      <c r="ADT141" s="1"/>
      <c r="ADU141" s="1"/>
      <c r="ADV141" s="1"/>
      <c r="ADW141" s="1"/>
      <c r="ADX141" s="1"/>
      <c r="ADY141" s="1"/>
      <c r="ADZ141" s="1"/>
      <c r="AEA141" s="1"/>
      <c r="AEB141" s="1"/>
      <c r="AEC141" s="1"/>
      <c r="AED141" s="1"/>
      <c r="AEE141" s="1"/>
      <c r="AEF141" s="1"/>
      <c r="AEG141" s="1"/>
      <c r="AEH141" s="1"/>
      <c r="AEI141" s="1"/>
      <c r="AEJ141" s="1"/>
      <c r="AEK141" s="1"/>
      <c r="AEL141" s="1"/>
      <c r="AEM141" s="1"/>
      <c r="AEN141" s="1"/>
      <c r="AEO141" s="1"/>
      <c r="AEP141" s="1"/>
      <c r="AEQ141" s="1"/>
      <c r="AER141" s="1"/>
      <c r="AES141" s="1"/>
      <c r="AET141" s="1"/>
      <c r="AEU141" s="1"/>
      <c r="AEV141" s="1"/>
      <c r="AEW141" s="1"/>
      <c r="AEX141" s="1"/>
      <c r="AEY141" s="1"/>
      <c r="AEZ141" s="1"/>
      <c r="AFA141" s="1"/>
      <c r="AFB141" s="1"/>
      <c r="AFC141" s="1"/>
      <c r="AFD141" s="1"/>
      <c r="AFE141" s="1"/>
      <c r="AFF141" s="1"/>
      <c r="AFG141" s="1"/>
      <c r="AFH141" s="1"/>
      <c r="AFI141" s="1"/>
      <c r="AFJ141" s="1"/>
      <c r="AFK141" s="1"/>
      <c r="AFL141" s="1"/>
      <c r="AFM141" s="1"/>
      <c r="AFN141" s="1"/>
      <c r="AFO141" s="1"/>
      <c r="AFP141" s="1"/>
      <c r="AFQ141" s="1"/>
      <c r="AFR141" s="1"/>
      <c r="AFS141" s="1"/>
      <c r="AFT141" s="1"/>
      <c r="AFU141" s="1"/>
      <c r="AFV141" s="1"/>
      <c r="AFW141" s="1"/>
      <c r="AFX141" s="1"/>
      <c r="AFY141" s="1"/>
      <c r="AFZ141" s="1"/>
      <c r="AGA141" s="1"/>
      <c r="AGB141" s="1"/>
      <c r="AGC141" s="1"/>
      <c r="AGD141" s="1"/>
      <c r="AGE141" s="1"/>
      <c r="AGF141" s="1"/>
      <c r="AGG141" s="1"/>
      <c r="AGH141" s="1"/>
      <c r="AGI141" s="1"/>
      <c r="AGJ141" s="1"/>
      <c r="AGK141" s="1"/>
      <c r="AGL141" s="1"/>
      <c r="AGM141" s="1"/>
      <c r="AGN141" s="1"/>
      <c r="AGO141" s="1"/>
      <c r="AGP141" s="1"/>
      <c r="AGQ141" s="1"/>
      <c r="AGR141" s="1"/>
      <c r="AGS141" s="1"/>
      <c r="AGT141" s="1"/>
      <c r="AGU141" s="1"/>
      <c r="AGV141" s="1"/>
      <c r="AGW141" s="1"/>
      <c r="AGX141" s="1"/>
      <c r="AGY141" s="1"/>
      <c r="AGZ141" s="1"/>
      <c r="AHA141" s="1"/>
      <c r="AHB141" s="1"/>
      <c r="AHC141" s="1"/>
      <c r="AHD141" s="1"/>
      <c r="AHE141" s="1"/>
      <c r="AHF141" s="1"/>
      <c r="AHG141" s="1"/>
      <c r="AHH141" s="1"/>
      <c r="AHI141" s="1"/>
      <c r="AHJ141" s="1"/>
      <c r="AHK141" s="1"/>
      <c r="AHL141" s="1"/>
      <c r="AHM141" s="1"/>
      <c r="AHN141" s="1"/>
      <c r="AHO141" s="1"/>
      <c r="AHP141" s="1"/>
      <c r="AHQ141" s="1"/>
      <c r="AHR141" s="1"/>
      <c r="AHS141" s="1"/>
      <c r="AHT141" s="1"/>
      <c r="AHU141" s="1"/>
      <c r="AHV141" s="1"/>
      <c r="AHW141" s="1"/>
      <c r="AHX141" s="1"/>
      <c r="AHY141" s="1"/>
      <c r="AHZ141" s="1"/>
      <c r="AIA141" s="1"/>
      <c r="AIB141" s="1"/>
      <c r="AIC141" s="1"/>
      <c r="AID141" s="1"/>
      <c r="AIE141" s="1"/>
      <c r="AIF141" s="1"/>
      <c r="AIG141" s="1"/>
      <c r="AIH141" s="1"/>
      <c r="AII141" s="1"/>
      <c r="AIJ141" s="1"/>
      <c r="AIK141" s="1"/>
      <c r="AIL141" s="1"/>
      <c r="AIM141" s="1"/>
      <c r="AIN141" s="1"/>
      <c r="AIO141" s="1"/>
      <c r="AIP141" s="1"/>
      <c r="AIQ141" s="1"/>
      <c r="AIR141" s="1"/>
      <c r="AIS141" s="1"/>
      <c r="AIT141" s="1"/>
      <c r="AIU141" s="1"/>
      <c r="AIV141" s="1"/>
      <c r="AIW141" s="1"/>
      <c r="AIX141" s="1"/>
      <c r="AIY141" s="1"/>
      <c r="AIZ141" s="1"/>
      <c r="AJA141" s="1"/>
      <c r="AJB141" s="1"/>
      <c r="AJC141" s="1"/>
      <c r="AJD141" s="1"/>
      <c r="AJE141" s="1"/>
      <c r="AJF141" s="1"/>
      <c r="AJG141" s="1"/>
      <c r="AJH141" s="1"/>
      <c r="AJI141" s="1"/>
      <c r="AJJ141" s="1"/>
      <c r="AJK141" s="1"/>
      <c r="AJL141" s="1"/>
      <c r="AJM141" s="1"/>
      <c r="AJN141" s="1"/>
      <c r="AJO141" s="1"/>
      <c r="AJP141" s="1"/>
      <c r="AJQ141" s="1"/>
      <c r="AJR141" s="1"/>
      <c r="AJS141" s="1"/>
      <c r="AJT141" s="1"/>
      <c r="AJU141" s="1"/>
      <c r="AJV141" s="1"/>
      <c r="AJW141" s="1"/>
      <c r="AJX141" s="1"/>
      <c r="AJY141" s="1"/>
      <c r="AJZ141" s="1"/>
      <c r="AKA141" s="1"/>
      <c r="AKB141" s="1"/>
      <c r="AKC141" s="1"/>
      <c r="AKD141" s="1"/>
      <c r="AKE141" s="1"/>
      <c r="AKF141" s="1"/>
      <c r="AKG141" s="1"/>
      <c r="AKH141" s="1"/>
      <c r="AKI141" s="1"/>
      <c r="AKJ141" s="1"/>
      <c r="AKK141" s="1"/>
      <c r="AKL141" s="1"/>
      <c r="AKM141" s="1"/>
      <c r="AKN141" s="1"/>
      <c r="AKO141" s="1"/>
      <c r="AKP141" s="1"/>
      <c r="AKQ141" s="1"/>
      <c r="AKR141" s="1"/>
      <c r="AKS141" s="1"/>
      <c r="AKT141" s="1"/>
      <c r="AKU141" s="1"/>
      <c r="AKV141" s="1"/>
      <c r="AKW141" s="1"/>
      <c r="AKX141" s="1"/>
      <c r="AKY141" s="1"/>
      <c r="AKZ141" s="1"/>
      <c r="ALA141" s="1"/>
      <c r="ALB141" s="1"/>
      <c r="ALC141" s="1"/>
      <c r="ALD141" s="1"/>
      <c r="ALE141" s="1"/>
      <c r="ALF141" s="1"/>
      <c r="ALG141" s="1"/>
      <c r="ALH141" s="1"/>
      <c r="ALI141" s="1"/>
      <c r="ALJ141" s="1"/>
      <c r="ALK141" s="1"/>
      <c r="ALL141" s="1"/>
      <c r="ALM141" s="1"/>
      <c r="ALN141" s="1"/>
      <c r="ALO141" s="1"/>
      <c r="ALP141" s="1"/>
      <c r="ALQ141" s="1"/>
      <c r="ALR141" s="1"/>
      <c r="ALS141" s="1"/>
      <c r="ALT141" s="1"/>
      <c r="ALU141" s="1"/>
      <c r="ALV141" s="1"/>
      <c r="ALW141" s="1"/>
      <c r="ALX141" s="1"/>
      <c r="ALY141" s="1"/>
      <c r="ALZ141" s="1"/>
      <c r="AMA141" s="1"/>
      <c r="AMB141" s="1"/>
      <c r="AMC141" s="1"/>
      <c r="AMD141" s="1"/>
      <c r="AME141" s="1"/>
      <c r="AMF141" s="2"/>
      <c r="AMG141" s="2"/>
    </row>
    <row r="142" spans="1:1022" s="3" customFormat="1" ht="42.4" customHeight="1">
      <c r="A142" s="67" t="s">
        <v>277</v>
      </c>
      <c r="B142" s="67"/>
      <c r="C142" s="67"/>
      <c r="D142" s="54">
        <f>E141</f>
        <v>5417.3295000000007</v>
      </c>
      <c r="E142" s="12"/>
      <c r="F142" s="10"/>
      <c r="G142" s="10"/>
      <c r="H142" s="10"/>
      <c r="I142" s="10"/>
      <c r="J142" s="10"/>
      <c r="K142" s="1"/>
      <c r="L142" s="10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  <c r="AAD142" s="1"/>
      <c r="AAE142" s="1"/>
      <c r="AAF142" s="1"/>
      <c r="AAG142" s="1"/>
      <c r="AAH142" s="1"/>
      <c r="AAI142" s="1"/>
      <c r="AAJ142" s="1"/>
      <c r="AAK142" s="1"/>
      <c r="AAL142" s="1"/>
      <c r="AAM142" s="1"/>
      <c r="AAN142" s="1"/>
      <c r="AAO142" s="1"/>
      <c r="AAP142" s="1"/>
      <c r="AAQ142" s="1"/>
      <c r="AAR142" s="1"/>
      <c r="AAS142" s="1"/>
      <c r="AAT142" s="1"/>
      <c r="AAU142" s="1"/>
      <c r="AAV142" s="1"/>
      <c r="AAW142" s="1"/>
      <c r="AAX142" s="1"/>
      <c r="AAY142" s="1"/>
      <c r="AAZ142" s="1"/>
      <c r="ABA142" s="1"/>
      <c r="ABB142" s="1"/>
      <c r="ABC142" s="1"/>
      <c r="ABD142" s="1"/>
      <c r="ABE142" s="1"/>
      <c r="ABF142" s="1"/>
      <c r="ABG142" s="1"/>
      <c r="ABH142" s="1"/>
      <c r="ABI142" s="1"/>
      <c r="ABJ142" s="1"/>
      <c r="ABK142" s="1"/>
      <c r="ABL142" s="1"/>
      <c r="ABM142" s="1"/>
      <c r="ABN142" s="1"/>
      <c r="ABO142" s="1"/>
      <c r="ABP142" s="1"/>
      <c r="ABQ142" s="1"/>
      <c r="ABR142" s="1"/>
      <c r="ABS142" s="1"/>
      <c r="ABT142" s="1"/>
      <c r="ABU142" s="1"/>
      <c r="ABV142" s="1"/>
      <c r="ABW142" s="1"/>
      <c r="ABX142" s="1"/>
      <c r="ABY142" s="1"/>
      <c r="ABZ142" s="1"/>
      <c r="ACA142" s="1"/>
      <c r="ACB142" s="1"/>
      <c r="ACC142" s="1"/>
      <c r="ACD142" s="1"/>
      <c r="ACE142" s="1"/>
      <c r="ACF142" s="1"/>
      <c r="ACG142" s="1"/>
      <c r="ACH142" s="1"/>
      <c r="ACI142" s="1"/>
      <c r="ACJ142" s="1"/>
      <c r="ACK142" s="1"/>
      <c r="ACL142" s="1"/>
      <c r="ACM142" s="1"/>
      <c r="ACN142" s="1"/>
      <c r="ACO142" s="1"/>
      <c r="ACP142" s="1"/>
      <c r="ACQ142" s="1"/>
      <c r="ACR142" s="1"/>
      <c r="ACS142" s="1"/>
      <c r="ACT142" s="1"/>
      <c r="ACU142" s="1"/>
      <c r="ACV142" s="1"/>
      <c r="ACW142" s="1"/>
      <c r="ACX142" s="1"/>
      <c r="ACY142" s="1"/>
      <c r="ACZ142" s="1"/>
      <c r="ADA142" s="1"/>
      <c r="ADB142" s="1"/>
      <c r="ADC142" s="1"/>
      <c r="ADD142" s="1"/>
      <c r="ADE142" s="1"/>
      <c r="ADF142" s="1"/>
      <c r="ADG142" s="1"/>
      <c r="ADH142" s="1"/>
      <c r="ADI142" s="1"/>
      <c r="ADJ142" s="1"/>
      <c r="ADK142" s="1"/>
      <c r="ADL142" s="1"/>
      <c r="ADM142" s="1"/>
      <c r="ADN142" s="1"/>
      <c r="ADO142" s="1"/>
      <c r="ADP142" s="1"/>
      <c r="ADQ142" s="1"/>
      <c r="ADR142" s="1"/>
      <c r="ADS142" s="1"/>
      <c r="ADT142" s="1"/>
      <c r="ADU142" s="1"/>
      <c r="ADV142" s="1"/>
      <c r="ADW142" s="1"/>
      <c r="ADX142" s="1"/>
      <c r="ADY142" s="1"/>
      <c r="ADZ142" s="1"/>
      <c r="AEA142" s="1"/>
      <c r="AEB142" s="1"/>
      <c r="AEC142" s="1"/>
      <c r="AED142" s="1"/>
      <c r="AEE142" s="1"/>
      <c r="AEF142" s="1"/>
      <c r="AEG142" s="1"/>
      <c r="AEH142" s="1"/>
      <c r="AEI142" s="1"/>
      <c r="AEJ142" s="1"/>
      <c r="AEK142" s="1"/>
      <c r="AEL142" s="1"/>
      <c r="AEM142" s="1"/>
      <c r="AEN142" s="1"/>
      <c r="AEO142" s="1"/>
      <c r="AEP142" s="1"/>
      <c r="AEQ142" s="1"/>
      <c r="AER142" s="1"/>
      <c r="AES142" s="1"/>
      <c r="AET142" s="1"/>
      <c r="AEU142" s="1"/>
      <c r="AEV142" s="1"/>
      <c r="AEW142" s="1"/>
      <c r="AEX142" s="1"/>
      <c r="AEY142" s="1"/>
      <c r="AEZ142" s="1"/>
      <c r="AFA142" s="1"/>
      <c r="AFB142" s="1"/>
      <c r="AFC142" s="1"/>
      <c r="AFD142" s="1"/>
      <c r="AFE142" s="1"/>
      <c r="AFF142" s="1"/>
      <c r="AFG142" s="1"/>
      <c r="AFH142" s="1"/>
      <c r="AFI142" s="1"/>
      <c r="AFJ142" s="1"/>
      <c r="AFK142" s="1"/>
      <c r="AFL142" s="1"/>
      <c r="AFM142" s="1"/>
      <c r="AFN142" s="1"/>
      <c r="AFO142" s="1"/>
      <c r="AFP142" s="1"/>
      <c r="AFQ142" s="1"/>
      <c r="AFR142" s="1"/>
      <c r="AFS142" s="1"/>
      <c r="AFT142" s="1"/>
      <c r="AFU142" s="1"/>
      <c r="AFV142" s="1"/>
      <c r="AFW142" s="1"/>
      <c r="AFX142" s="1"/>
      <c r="AFY142" s="1"/>
      <c r="AFZ142" s="1"/>
      <c r="AGA142" s="1"/>
      <c r="AGB142" s="1"/>
      <c r="AGC142" s="1"/>
      <c r="AGD142" s="1"/>
      <c r="AGE142" s="1"/>
      <c r="AGF142" s="1"/>
      <c r="AGG142" s="1"/>
      <c r="AGH142" s="1"/>
      <c r="AGI142" s="1"/>
      <c r="AGJ142" s="1"/>
      <c r="AGK142" s="1"/>
      <c r="AGL142" s="1"/>
      <c r="AGM142" s="1"/>
      <c r="AGN142" s="1"/>
      <c r="AGO142" s="1"/>
      <c r="AGP142" s="1"/>
      <c r="AGQ142" s="1"/>
      <c r="AGR142" s="1"/>
      <c r="AGS142" s="1"/>
      <c r="AGT142" s="1"/>
      <c r="AGU142" s="1"/>
      <c r="AGV142" s="1"/>
      <c r="AGW142" s="1"/>
      <c r="AGX142" s="1"/>
      <c r="AGY142" s="1"/>
      <c r="AGZ142" s="1"/>
      <c r="AHA142" s="1"/>
      <c r="AHB142" s="1"/>
      <c r="AHC142" s="1"/>
      <c r="AHD142" s="1"/>
      <c r="AHE142" s="1"/>
      <c r="AHF142" s="1"/>
      <c r="AHG142" s="1"/>
      <c r="AHH142" s="1"/>
      <c r="AHI142" s="1"/>
      <c r="AHJ142" s="1"/>
      <c r="AHK142" s="1"/>
      <c r="AHL142" s="1"/>
      <c r="AHM142" s="1"/>
      <c r="AHN142" s="1"/>
      <c r="AHO142" s="1"/>
      <c r="AHP142" s="1"/>
      <c r="AHQ142" s="1"/>
      <c r="AHR142" s="1"/>
      <c r="AHS142" s="1"/>
      <c r="AHT142" s="1"/>
      <c r="AHU142" s="1"/>
      <c r="AHV142" s="1"/>
      <c r="AHW142" s="1"/>
      <c r="AHX142" s="1"/>
      <c r="AHY142" s="1"/>
      <c r="AHZ142" s="1"/>
      <c r="AIA142" s="1"/>
      <c r="AIB142" s="1"/>
      <c r="AIC142" s="1"/>
      <c r="AID142" s="1"/>
      <c r="AIE142" s="1"/>
      <c r="AIF142" s="1"/>
      <c r="AIG142" s="1"/>
      <c r="AIH142" s="1"/>
      <c r="AII142" s="1"/>
      <c r="AIJ142" s="1"/>
      <c r="AIK142" s="1"/>
      <c r="AIL142" s="1"/>
      <c r="AIM142" s="1"/>
      <c r="AIN142" s="1"/>
      <c r="AIO142" s="1"/>
      <c r="AIP142" s="1"/>
      <c r="AIQ142" s="1"/>
      <c r="AIR142" s="1"/>
      <c r="AIS142" s="1"/>
      <c r="AIT142" s="1"/>
      <c r="AIU142" s="1"/>
      <c r="AIV142" s="1"/>
      <c r="AIW142" s="1"/>
      <c r="AIX142" s="1"/>
      <c r="AIY142" s="1"/>
      <c r="AIZ142" s="1"/>
      <c r="AJA142" s="1"/>
      <c r="AJB142" s="1"/>
      <c r="AJC142" s="1"/>
      <c r="AJD142" s="1"/>
      <c r="AJE142" s="1"/>
      <c r="AJF142" s="1"/>
      <c r="AJG142" s="1"/>
      <c r="AJH142" s="1"/>
      <c r="AJI142" s="1"/>
      <c r="AJJ142" s="1"/>
      <c r="AJK142" s="1"/>
      <c r="AJL142" s="1"/>
      <c r="AJM142" s="1"/>
      <c r="AJN142" s="1"/>
      <c r="AJO142" s="1"/>
      <c r="AJP142" s="1"/>
      <c r="AJQ142" s="1"/>
      <c r="AJR142" s="1"/>
      <c r="AJS142" s="1"/>
      <c r="AJT142" s="1"/>
      <c r="AJU142" s="1"/>
      <c r="AJV142" s="1"/>
      <c r="AJW142" s="1"/>
      <c r="AJX142" s="1"/>
      <c r="AJY142" s="1"/>
      <c r="AJZ142" s="1"/>
      <c r="AKA142" s="1"/>
      <c r="AKB142" s="1"/>
      <c r="AKC142" s="1"/>
      <c r="AKD142" s="1"/>
      <c r="AKE142" s="1"/>
      <c r="AKF142" s="1"/>
      <c r="AKG142" s="1"/>
      <c r="AKH142" s="1"/>
      <c r="AKI142" s="1"/>
      <c r="AKJ142" s="1"/>
      <c r="AKK142" s="1"/>
      <c r="AKL142" s="1"/>
      <c r="AKM142" s="1"/>
      <c r="AKN142" s="1"/>
      <c r="AKO142" s="1"/>
      <c r="AKP142" s="1"/>
      <c r="AKQ142" s="1"/>
      <c r="AKR142" s="1"/>
      <c r="AKS142" s="1"/>
      <c r="AKT142" s="1"/>
      <c r="AKU142" s="1"/>
      <c r="AKV142" s="1"/>
      <c r="AKW142" s="1"/>
      <c r="AKX142" s="1"/>
      <c r="AKY142" s="1"/>
      <c r="AKZ142" s="1"/>
      <c r="ALA142" s="1"/>
      <c r="ALB142" s="1"/>
      <c r="ALC142" s="1"/>
      <c r="ALD142" s="1"/>
      <c r="ALE142" s="1"/>
      <c r="ALF142" s="1"/>
      <c r="ALG142" s="1"/>
      <c r="ALH142" s="1"/>
      <c r="ALI142" s="1"/>
      <c r="ALJ142" s="1"/>
      <c r="ALK142" s="1"/>
      <c r="ALL142" s="1"/>
      <c r="ALM142" s="1"/>
      <c r="ALN142" s="1"/>
      <c r="ALO142" s="1"/>
      <c r="ALP142" s="1"/>
      <c r="ALQ142" s="1"/>
      <c r="ALR142" s="1"/>
      <c r="ALS142" s="1"/>
      <c r="ALT142" s="1"/>
      <c r="ALU142" s="1"/>
      <c r="ALV142" s="1"/>
      <c r="ALW142" s="1"/>
      <c r="ALX142" s="1"/>
      <c r="ALY142" s="1"/>
      <c r="ALZ142" s="1"/>
      <c r="AMA142" s="1"/>
      <c r="AMB142" s="1"/>
      <c r="AMC142" s="1"/>
      <c r="AMD142" s="1"/>
      <c r="AME142" s="1"/>
      <c r="AMF142" s="2"/>
      <c r="AMG142" s="2"/>
      <c r="AMH142" s="2"/>
    </row>
    <row r="143" spans="1:1022" s="3" customFormat="1" ht="42.4" customHeight="1">
      <c r="A143" s="67" t="s">
        <v>276</v>
      </c>
      <c r="B143" s="67"/>
      <c r="C143" s="67"/>
      <c r="D143" s="55">
        <f>D142*2</f>
        <v>10834.659000000001</v>
      </c>
      <c r="E143" s="12"/>
      <c r="F143" s="10"/>
      <c r="G143" s="10"/>
      <c r="H143" s="10"/>
      <c r="I143" s="10"/>
      <c r="J143" s="10"/>
      <c r="K143" s="1"/>
      <c r="L143" s="10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  <c r="AAD143" s="1"/>
      <c r="AAE143" s="1"/>
      <c r="AAF143" s="1"/>
      <c r="AAG143" s="1"/>
      <c r="AAH143" s="1"/>
      <c r="AAI143" s="1"/>
      <c r="AAJ143" s="1"/>
      <c r="AAK143" s="1"/>
      <c r="AAL143" s="1"/>
      <c r="AAM143" s="1"/>
      <c r="AAN143" s="1"/>
      <c r="AAO143" s="1"/>
      <c r="AAP143" s="1"/>
      <c r="AAQ143" s="1"/>
      <c r="AAR143" s="1"/>
      <c r="AAS143" s="1"/>
      <c r="AAT143" s="1"/>
      <c r="AAU143" s="1"/>
      <c r="AAV143" s="1"/>
      <c r="AAW143" s="1"/>
      <c r="AAX143" s="1"/>
      <c r="AAY143" s="1"/>
      <c r="AAZ143" s="1"/>
      <c r="ABA143" s="1"/>
      <c r="ABB143" s="1"/>
      <c r="ABC143" s="1"/>
      <c r="ABD143" s="1"/>
      <c r="ABE143" s="1"/>
      <c r="ABF143" s="1"/>
      <c r="ABG143" s="1"/>
      <c r="ABH143" s="1"/>
      <c r="ABI143" s="1"/>
      <c r="ABJ143" s="1"/>
      <c r="ABK143" s="1"/>
      <c r="ABL143" s="1"/>
      <c r="ABM143" s="1"/>
      <c r="ABN143" s="1"/>
      <c r="ABO143" s="1"/>
      <c r="ABP143" s="1"/>
      <c r="ABQ143" s="1"/>
      <c r="ABR143" s="1"/>
      <c r="ABS143" s="1"/>
      <c r="ABT143" s="1"/>
      <c r="ABU143" s="1"/>
      <c r="ABV143" s="1"/>
      <c r="ABW143" s="1"/>
      <c r="ABX143" s="1"/>
      <c r="ABY143" s="1"/>
      <c r="ABZ143" s="1"/>
      <c r="ACA143" s="1"/>
      <c r="ACB143" s="1"/>
      <c r="ACC143" s="1"/>
      <c r="ACD143" s="1"/>
      <c r="ACE143" s="1"/>
      <c r="ACF143" s="1"/>
      <c r="ACG143" s="1"/>
      <c r="ACH143" s="1"/>
      <c r="ACI143" s="1"/>
      <c r="ACJ143" s="1"/>
      <c r="ACK143" s="1"/>
      <c r="ACL143" s="1"/>
      <c r="ACM143" s="1"/>
      <c r="ACN143" s="1"/>
      <c r="ACO143" s="1"/>
      <c r="ACP143" s="1"/>
      <c r="ACQ143" s="1"/>
      <c r="ACR143" s="1"/>
      <c r="ACS143" s="1"/>
      <c r="ACT143" s="1"/>
      <c r="ACU143" s="1"/>
      <c r="ACV143" s="1"/>
      <c r="ACW143" s="1"/>
      <c r="ACX143" s="1"/>
      <c r="ACY143" s="1"/>
      <c r="ACZ143" s="1"/>
      <c r="ADA143" s="1"/>
      <c r="ADB143" s="1"/>
      <c r="ADC143" s="1"/>
      <c r="ADD143" s="1"/>
      <c r="ADE143" s="1"/>
      <c r="ADF143" s="1"/>
      <c r="ADG143" s="1"/>
      <c r="ADH143" s="1"/>
      <c r="ADI143" s="1"/>
      <c r="ADJ143" s="1"/>
      <c r="ADK143" s="1"/>
      <c r="ADL143" s="1"/>
      <c r="ADM143" s="1"/>
      <c r="ADN143" s="1"/>
      <c r="ADO143" s="1"/>
      <c r="ADP143" s="1"/>
      <c r="ADQ143" s="1"/>
      <c r="ADR143" s="1"/>
      <c r="ADS143" s="1"/>
      <c r="ADT143" s="1"/>
      <c r="ADU143" s="1"/>
      <c r="ADV143" s="1"/>
      <c r="ADW143" s="1"/>
      <c r="ADX143" s="1"/>
      <c r="ADY143" s="1"/>
      <c r="ADZ143" s="1"/>
      <c r="AEA143" s="1"/>
      <c r="AEB143" s="1"/>
      <c r="AEC143" s="1"/>
      <c r="AED143" s="1"/>
      <c r="AEE143" s="1"/>
      <c r="AEF143" s="1"/>
      <c r="AEG143" s="1"/>
      <c r="AEH143" s="1"/>
      <c r="AEI143" s="1"/>
      <c r="AEJ143" s="1"/>
      <c r="AEK143" s="1"/>
      <c r="AEL143" s="1"/>
      <c r="AEM143" s="1"/>
      <c r="AEN143" s="1"/>
      <c r="AEO143" s="1"/>
      <c r="AEP143" s="1"/>
      <c r="AEQ143" s="1"/>
      <c r="AER143" s="1"/>
      <c r="AES143" s="1"/>
      <c r="AET143" s="1"/>
      <c r="AEU143" s="1"/>
      <c r="AEV143" s="1"/>
      <c r="AEW143" s="1"/>
      <c r="AEX143" s="1"/>
      <c r="AEY143" s="1"/>
      <c r="AEZ143" s="1"/>
      <c r="AFA143" s="1"/>
      <c r="AFB143" s="1"/>
      <c r="AFC143" s="1"/>
      <c r="AFD143" s="1"/>
      <c r="AFE143" s="1"/>
      <c r="AFF143" s="1"/>
      <c r="AFG143" s="1"/>
      <c r="AFH143" s="1"/>
      <c r="AFI143" s="1"/>
      <c r="AFJ143" s="1"/>
      <c r="AFK143" s="1"/>
      <c r="AFL143" s="1"/>
      <c r="AFM143" s="1"/>
      <c r="AFN143" s="1"/>
      <c r="AFO143" s="1"/>
      <c r="AFP143" s="1"/>
      <c r="AFQ143" s="1"/>
      <c r="AFR143" s="1"/>
      <c r="AFS143" s="1"/>
      <c r="AFT143" s="1"/>
      <c r="AFU143" s="1"/>
      <c r="AFV143" s="1"/>
      <c r="AFW143" s="1"/>
      <c r="AFX143" s="1"/>
      <c r="AFY143" s="1"/>
      <c r="AFZ143" s="1"/>
      <c r="AGA143" s="1"/>
      <c r="AGB143" s="1"/>
      <c r="AGC143" s="1"/>
      <c r="AGD143" s="1"/>
      <c r="AGE143" s="1"/>
      <c r="AGF143" s="1"/>
      <c r="AGG143" s="1"/>
      <c r="AGH143" s="1"/>
      <c r="AGI143" s="1"/>
      <c r="AGJ143" s="1"/>
      <c r="AGK143" s="1"/>
      <c r="AGL143" s="1"/>
      <c r="AGM143" s="1"/>
      <c r="AGN143" s="1"/>
      <c r="AGO143" s="1"/>
      <c r="AGP143" s="1"/>
      <c r="AGQ143" s="1"/>
      <c r="AGR143" s="1"/>
      <c r="AGS143" s="1"/>
      <c r="AGT143" s="1"/>
      <c r="AGU143" s="1"/>
      <c r="AGV143" s="1"/>
      <c r="AGW143" s="1"/>
      <c r="AGX143" s="1"/>
      <c r="AGY143" s="1"/>
      <c r="AGZ143" s="1"/>
      <c r="AHA143" s="1"/>
      <c r="AHB143" s="1"/>
      <c r="AHC143" s="1"/>
      <c r="AHD143" s="1"/>
      <c r="AHE143" s="1"/>
      <c r="AHF143" s="1"/>
      <c r="AHG143" s="1"/>
      <c r="AHH143" s="1"/>
      <c r="AHI143" s="1"/>
      <c r="AHJ143" s="1"/>
      <c r="AHK143" s="1"/>
      <c r="AHL143" s="1"/>
      <c r="AHM143" s="1"/>
      <c r="AHN143" s="1"/>
      <c r="AHO143" s="1"/>
      <c r="AHP143" s="1"/>
      <c r="AHQ143" s="1"/>
      <c r="AHR143" s="1"/>
      <c r="AHS143" s="1"/>
      <c r="AHT143" s="1"/>
      <c r="AHU143" s="1"/>
      <c r="AHV143" s="1"/>
      <c r="AHW143" s="1"/>
      <c r="AHX143" s="1"/>
      <c r="AHY143" s="1"/>
      <c r="AHZ143" s="1"/>
      <c r="AIA143" s="1"/>
      <c r="AIB143" s="1"/>
      <c r="AIC143" s="1"/>
      <c r="AID143" s="1"/>
      <c r="AIE143" s="1"/>
      <c r="AIF143" s="1"/>
      <c r="AIG143" s="1"/>
      <c r="AIH143" s="1"/>
      <c r="AII143" s="1"/>
      <c r="AIJ143" s="1"/>
      <c r="AIK143" s="1"/>
      <c r="AIL143" s="1"/>
      <c r="AIM143" s="1"/>
      <c r="AIN143" s="1"/>
      <c r="AIO143" s="1"/>
      <c r="AIP143" s="1"/>
      <c r="AIQ143" s="1"/>
      <c r="AIR143" s="1"/>
      <c r="AIS143" s="1"/>
      <c r="AIT143" s="1"/>
      <c r="AIU143" s="1"/>
      <c r="AIV143" s="1"/>
      <c r="AIW143" s="1"/>
      <c r="AIX143" s="1"/>
      <c r="AIY143" s="1"/>
      <c r="AIZ143" s="1"/>
      <c r="AJA143" s="1"/>
      <c r="AJB143" s="1"/>
      <c r="AJC143" s="1"/>
      <c r="AJD143" s="1"/>
      <c r="AJE143" s="1"/>
      <c r="AJF143" s="1"/>
      <c r="AJG143" s="1"/>
      <c r="AJH143" s="1"/>
      <c r="AJI143" s="1"/>
      <c r="AJJ143" s="1"/>
      <c r="AJK143" s="1"/>
      <c r="AJL143" s="1"/>
      <c r="AJM143" s="1"/>
      <c r="AJN143" s="1"/>
      <c r="AJO143" s="1"/>
      <c r="AJP143" s="1"/>
      <c r="AJQ143" s="1"/>
      <c r="AJR143" s="1"/>
      <c r="AJS143" s="1"/>
      <c r="AJT143" s="1"/>
      <c r="AJU143" s="1"/>
      <c r="AJV143" s="1"/>
      <c r="AJW143" s="1"/>
      <c r="AJX143" s="1"/>
      <c r="AJY143" s="1"/>
      <c r="AJZ143" s="1"/>
      <c r="AKA143" s="1"/>
      <c r="AKB143" s="1"/>
      <c r="AKC143" s="1"/>
      <c r="AKD143" s="1"/>
      <c r="AKE143" s="1"/>
      <c r="AKF143" s="1"/>
      <c r="AKG143" s="1"/>
      <c r="AKH143" s="1"/>
      <c r="AKI143" s="1"/>
      <c r="AKJ143" s="1"/>
      <c r="AKK143" s="1"/>
      <c r="AKL143" s="1"/>
      <c r="AKM143" s="1"/>
      <c r="AKN143" s="1"/>
      <c r="AKO143" s="1"/>
      <c r="AKP143" s="1"/>
      <c r="AKQ143" s="1"/>
      <c r="AKR143" s="1"/>
      <c r="AKS143" s="1"/>
      <c r="AKT143" s="1"/>
      <c r="AKU143" s="1"/>
      <c r="AKV143" s="1"/>
      <c r="AKW143" s="1"/>
      <c r="AKX143" s="1"/>
      <c r="AKY143" s="1"/>
      <c r="AKZ143" s="1"/>
      <c r="ALA143" s="1"/>
      <c r="ALB143" s="1"/>
      <c r="ALC143" s="1"/>
      <c r="ALD143" s="1"/>
      <c r="ALE143" s="1"/>
      <c r="ALF143" s="1"/>
      <c r="ALG143" s="1"/>
      <c r="ALH143" s="1"/>
      <c r="ALI143" s="1"/>
      <c r="ALJ143" s="1"/>
      <c r="ALK143" s="1"/>
      <c r="ALL143" s="1"/>
      <c r="ALM143" s="1"/>
      <c r="ALN143" s="1"/>
      <c r="ALO143" s="1"/>
      <c r="ALP143" s="1"/>
      <c r="ALQ143" s="1"/>
      <c r="ALR143" s="1"/>
      <c r="ALS143" s="1"/>
      <c r="ALT143" s="1"/>
      <c r="ALU143" s="1"/>
      <c r="ALV143" s="1"/>
      <c r="ALW143" s="1"/>
      <c r="ALX143" s="1"/>
      <c r="ALY143" s="1"/>
      <c r="ALZ143" s="1"/>
      <c r="AMA143" s="1"/>
      <c r="AMB143" s="1"/>
      <c r="AMC143" s="1"/>
      <c r="AMD143" s="1"/>
      <c r="AME143" s="1"/>
      <c r="AMF143" s="2"/>
      <c r="AMG143" s="2"/>
      <c r="AMH143" s="2"/>
    </row>
    <row r="144" spans="1:1022" s="3" customFormat="1" ht="42.4" customHeight="1">
      <c r="A144" s="10"/>
      <c r="B144" s="10"/>
      <c r="C144" s="10"/>
      <c r="D144" s="10"/>
      <c r="E144" s="10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  <c r="AAD144" s="1"/>
      <c r="AAE144" s="1"/>
      <c r="AAF144" s="1"/>
      <c r="AAG144" s="1"/>
      <c r="AAH144" s="1"/>
      <c r="AAI144" s="1"/>
      <c r="AAJ144" s="1"/>
      <c r="AAK144" s="1"/>
      <c r="AAL144" s="1"/>
      <c r="AAM144" s="1"/>
      <c r="AAN144" s="1"/>
      <c r="AAO144" s="1"/>
      <c r="AAP144" s="1"/>
      <c r="AAQ144" s="1"/>
      <c r="AAR144" s="1"/>
      <c r="AAS144" s="1"/>
      <c r="AAT144" s="1"/>
      <c r="AAU144" s="1"/>
      <c r="AAV144" s="1"/>
      <c r="AAW144" s="1"/>
      <c r="AAX144" s="1"/>
      <c r="AAY144" s="1"/>
      <c r="AAZ144" s="1"/>
      <c r="ABA144" s="1"/>
      <c r="ABB144" s="1"/>
      <c r="ABC144" s="1"/>
      <c r="ABD144" s="1"/>
      <c r="ABE144" s="1"/>
      <c r="ABF144" s="1"/>
      <c r="ABG144" s="1"/>
      <c r="ABH144" s="1"/>
      <c r="ABI144" s="1"/>
      <c r="ABJ144" s="1"/>
      <c r="ABK144" s="1"/>
      <c r="ABL144" s="1"/>
      <c r="ABM144" s="1"/>
      <c r="ABN144" s="1"/>
      <c r="ABO144" s="1"/>
      <c r="ABP144" s="1"/>
      <c r="ABQ144" s="1"/>
      <c r="ABR144" s="1"/>
      <c r="ABS144" s="1"/>
      <c r="ABT144" s="1"/>
      <c r="ABU144" s="1"/>
      <c r="ABV144" s="1"/>
      <c r="ABW144" s="1"/>
      <c r="ABX144" s="1"/>
      <c r="ABY144" s="1"/>
      <c r="ABZ144" s="1"/>
      <c r="ACA144" s="1"/>
      <c r="ACB144" s="1"/>
      <c r="ACC144" s="1"/>
      <c r="ACD144" s="1"/>
      <c r="ACE144" s="1"/>
      <c r="ACF144" s="1"/>
      <c r="ACG144" s="1"/>
      <c r="ACH144" s="1"/>
      <c r="ACI144" s="1"/>
      <c r="ACJ144" s="1"/>
      <c r="ACK144" s="1"/>
      <c r="ACL144" s="1"/>
      <c r="ACM144" s="1"/>
      <c r="ACN144" s="1"/>
      <c r="ACO144" s="1"/>
      <c r="ACP144" s="1"/>
      <c r="ACQ144" s="1"/>
      <c r="ACR144" s="1"/>
      <c r="ACS144" s="1"/>
      <c r="ACT144" s="1"/>
      <c r="ACU144" s="1"/>
      <c r="ACV144" s="1"/>
      <c r="ACW144" s="1"/>
      <c r="ACX144" s="1"/>
      <c r="ACY144" s="1"/>
      <c r="ACZ144" s="1"/>
      <c r="ADA144" s="1"/>
      <c r="ADB144" s="1"/>
      <c r="ADC144" s="1"/>
      <c r="ADD144" s="1"/>
      <c r="ADE144" s="1"/>
      <c r="ADF144" s="1"/>
      <c r="ADG144" s="1"/>
      <c r="ADH144" s="1"/>
      <c r="ADI144" s="1"/>
      <c r="ADJ144" s="1"/>
      <c r="ADK144" s="1"/>
      <c r="ADL144" s="1"/>
      <c r="ADM144" s="1"/>
      <c r="ADN144" s="1"/>
      <c r="ADO144" s="1"/>
      <c r="ADP144" s="1"/>
      <c r="ADQ144" s="1"/>
      <c r="ADR144" s="1"/>
      <c r="ADS144" s="1"/>
      <c r="ADT144" s="1"/>
      <c r="ADU144" s="1"/>
      <c r="ADV144" s="1"/>
      <c r="ADW144" s="1"/>
      <c r="ADX144" s="1"/>
      <c r="ADY144" s="1"/>
      <c r="ADZ144" s="1"/>
      <c r="AEA144" s="1"/>
      <c r="AEB144" s="1"/>
      <c r="AEC144" s="1"/>
      <c r="AED144" s="1"/>
      <c r="AEE144" s="1"/>
      <c r="AEF144" s="1"/>
      <c r="AEG144" s="1"/>
      <c r="AEH144" s="1"/>
      <c r="AEI144" s="1"/>
      <c r="AEJ144" s="1"/>
      <c r="AEK144" s="1"/>
      <c r="AEL144" s="1"/>
      <c r="AEM144" s="1"/>
      <c r="AEN144" s="1"/>
      <c r="AEO144" s="1"/>
      <c r="AEP144" s="1"/>
      <c r="AEQ144" s="1"/>
      <c r="AER144" s="1"/>
      <c r="AES144" s="1"/>
      <c r="AET144" s="1"/>
      <c r="AEU144" s="1"/>
      <c r="AEV144" s="1"/>
      <c r="AEW144" s="1"/>
      <c r="AEX144" s="1"/>
      <c r="AEY144" s="1"/>
      <c r="AEZ144" s="1"/>
      <c r="AFA144" s="1"/>
      <c r="AFB144" s="1"/>
      <c r="AFC144" s="1"/>
      <c r="AFD144" s="1"/>
      <c r="AFE144" s="1"/>
      <c r="AFF144" s="1"/>
      <c r="AFG144" s="1"/>
      <c r="AFH144" s="1"/>
      <c r="AFI144" s="1"/>
      <c r="AFJ144" s="1"/>
      <c r="AFK144" s="1"/>
      <c r="AFL144" s="1"/>
      <c r="AFM144" s="1"/>
      <c r="AFN144" s="1"/>
      <c r="AFO144" s="1"/>
      <c r="AFP144" s="1"/>
      <c r="AFQ144" s="1"/>
      <c r="AFR144" s="1"/>
      <c r="AFS144" s="1"/>
      <c r="AFT144" s="1"/>
      <c r="AFU144" s="1"/>
      <c r="AFV144" s="1"/>
      <c r="AFW144" s="1"/>
      <c r="AFX144" s="1"/>
      <c r="AFY144" s="1"/>
      <c r="AFZ144" s="1"/>
      <c r="AGA144" s="1"/>
      <c r="AGB144" s="1"/>
      <c r="AGC144" s="1"/>
      <c r="AGD144" s="1"/>
      <c r="AGE144" s="1"/>
      <c r="AGF144" s="1"/>
      <c r="AGG144" s="1"/>
      <c r="AGH144" s="1"/>
      <c r="AGI144" s="1"/>
      <c r="AGJ144" s="1"/>
      <c r="AGK144" s="1"/>
      <c r="AGL144" s="1"/>
      <c r="AGM144" s="1"/>
      <c r="AGN144" s="1"/>
      <c r="AGO144" s="1"/>
      <c r="AGP144" s="1"/>
      <c r="AGQ144" s="1"/>
      <c r="AGR144" s="1"/>
      <c r="AGS144" s="1"/>
      <c r="AGT144" s="1"/>
      <c r="AGU144" s="1"/>
      <c r="AGV144" s="1"/>
      <c r="AGW144" s="1"/>
      <c r="AGX144" s="1"/>
      <c r="AGY144" s="1"/>
      <c r="AGZ144" s="1"/>
      <c r="AHA144" s="1"/>
      <c r="AHB144" s="1"/>
      <c r="AHC144" s="1"/>
      <c r="AHD144" s="1"/>
      <c r="AHE144" s="1"/>
      <c r="AHF144" s="1"/>
      <c r="AHG144" s="1"/>
      <c r="AHH144" s="1"/>
      <c r="AHI144" s="1"/>
      <c r="AHJ144" s="1"/>
      <c r="AHK144" s="1"/>
      <c r="AHL144" s="1"/>
      <c r="AHM144" s="1"/>
      <c r="AHN144" s="1"/>
      <c r="AHO144" s="1"/>
      <c r="AHP144" s="1"/>
      <c r="AHQ144" s="1"/>
      <c r="AHR144" s="1"/>
      <c r="AHS144" s="1"/>
      <c r="AHT144" s="1"/>
      <c r="AHU144" s="1"/>
      <c r="AHV144" s="1"/>
      <c r="AHW144" s="1"/>
      <c r="AHX144" s="1"/>
      <c r="AHY144" s="1"/>
      <c r="AHZ144" s="1"/>
      <c r="AIA144" s="1"/>
      <c r="AIB144" s="1"/>
      <c r="AIC144" s="1"/>
      <c r="AID144" s="1"/>
      <c r="AIE144" s="1"/>
      <c r="AIF144" s="1"/>
      <c r="AIG144" s="1"/>
      <c r="AIH144" s="1"/>
      <c r="AII144" s="1"/>
      <c r="AIJ144" s="1"/>
      <c r="AIK144" s="1"/>
      <c r="AIL144" s="1"/>
      <c r="AIM144" s="1"/>
      <c r="AIN144" s="1"/>
      <c r="AIO144" s="1"/>
      <c r="AIP144" s="1"/>
      <c r="AIQ144" s="1"/>
      <c r="AIR144" s="1"/>
      <c r="AIS144" s="1"/>
      <c r="AIT144" s="1"/>
      <c r="AIU144" s="1"/>
      <c r="AIV144" s="1"/>
      <c r="AIW144" s="1"/>
      <c r="AIX144" s="1"/>
      <c r="AIY144" s="1"/>
      <c r="AIZ144" s="1"/>
      <c r="AJA144" s="1"/>
      <c r="AJB144" s="1"/>
      <c r="AJC144" s="1"/>
      <c r="AJD144" s="1"/>
      <c r="AJE144" s="1"/>
      <c r="AJF144" s="1"/>
      <c r="AJG144" s="1"/>
      <c r="AJH144" s="1"/>
      <c r="AJI144" s="1"/>
      <c r="AJJ144" s="1"/>
      <c r="AJK144" s="1"/>
      <c r="AJL144" s="1"/>
      <c r="AJM144" s="1"/>
      <c r="AJN144" s="1"/>
      <c r="AJO144" s="1"/>
      <c r="AJP144" s="1"/>
      <c r="AJQ144" s="1"/>
      <c r="AJR144" s="1"/>
      <c r="AJS144" s="1"/>
      <c r="AJT144" s="1"/>
      <c r="AJU144" s="1"/>
      <c r="AJV144" s="1"/>
      <c r="AJW144" s="1"/>
      <c r="AJX144" s="1"/>
      <c r="AJY144" s="1"/>
      <c r="AJZ144" s="1"/>
      <c r="AKA144" s="1"/>
      <c r="AKB144" s="1"/>
      <c r="AKC144" s="1"/>
      <c r="AKD144" s="1"/>
      <c r="AKE144" s="1"/>
      <c r="AKF144" s="1"/>
      <c r="AKG144" s="1"/>
      <c r="AKH144" s="1"/>
      <c r="AKI144" s="1"/>
      <c r="AKJ144" s="1"/>
      <c r="AKK144" s="1"/>
      <c r="AKL144" s="1"/>
      <c r="AKM144" s="1"/>
      <c r="AKN144" s="1"/>
      <c r="AKO144" s="1"/>
      <c r="AKP144" s="1"/>
      <c r="AKQ144" s="1"/>
      <c r="AKR144" s="1"/>
      <c r="AKS144" s="1"/>
      <c r="AKT144" s="1"/>
      <c r="AKU144" s="1"/>
      <c r="AKV144" s="1"/>
      <c r="AKW144" s="1"/>
      <c r="AKX144" s="1"/>
      <c r="AKY144" s="1"/>
      <c r="AKZ144" s="2"/>
      <c r="ALA144" s="2"/>
      <c r="ALB144" s="2"/>
      <c r="ALC144" s="2"/>
      <c r="ALD144" s="2"/>
      <c r="ALE144" s="2"/>
      <c r="ALF144" s="2"/>
      <c r="ALG144" s="2"/>
      <c r="ALH144" s="2"/>
      <c r="ALI144" s="2"/>
      <c r="ALJ144" s="2"/>
      <c r="ALK144" s="2"/>
      <c r="ALL144" s="2"/>
      <c r="ALM144" s="2"/>
      <c r="ALN144" s="2"/>
      <c r="ALO144" s="2"/>
      <c r="ALP144" s="2"/>
      <c r="ALQ144" s="2"/>
      <c r="ALR144" s="2"/>
      <c r="ALS144" s="2"/>
      <c r="ALT144" s="2"/>
      <c r="ALU144" s="2"/>
      <c r="ALV144" s="2"/>
      <c r="ALW144" s="2"/>
      <c r="ALX144" s="2"/>
      <c r="ALY144" s="2"/>
      <c r="ALZ144" s="2"/>
      <c r="AMA144" s="2"/>
      <c r="AMB144" s="2"/>
      <c r="AMC144" s="2"/>
      <c r="AMD144" s="2"/>
      <c r="AME144" s="2"/>
      <c r="AMF144" s="2"/>
      <c r="AMG144" s="2"/>
      <c r="AMH144" s="2"/>
    </row>
    <row r="145" spans="1:1022" s="3" customFormat="1" ht="42.4" customHeight="1" thickBot="1">
      <c r="A145" s="10"/>
      <c r="B145" s="10"/>
      <c r="C145" s="10"/>
      <c r="D145" s="10"/>
      <c r="E145" s="10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  <c r="AAD145" s="1"/>
      <c r="AAE145" s="1"/>
      <c r="AAF145" s="1"/>
      <c r="AAG145" s="1"/>
      <c r="AAH145" s="1"/>
      <c r="AAI145" s="1"/>
      <c r="AAJ145" s="1"/>
      <c r="AAK145" s="1"/>
      <c r="AAL145" s="1"/>
      <c r="AAM145" s="1"/>
      <c r="AAN145" s="1"/>
      <c r="AAO145" s="1"/>
      <c r="AAP145" s="1"/>
      <c r="AAQ145" s="1"/>
      <c r="AAR145" s="1"/>
      <c r="AAS145" s="1"/>
      <c r="AAT145" s="1"/>
      <c r="AAU145" s="1"/>
      <c r="AAV145" s="1"/>
      <c r="AAW145" s="1"/>
      <c r="AAX145" s="1"/>
      <c r="AAY145" s="1"/>
      <c r="AAZ145" s="1"/>
      <c r="ABA145" s="1"/>
      <c r="ABB145" s="1"/>
      <c r="ABC145" s="1"/>
      <c r="ABD145" s="1"/>
      <c r="ABE145" s="1"/>
      <c r="ABF145" s="1"/>
      <c r="ABG145" s="1"/>
      <c r="ABH145" s="1"/>
      <c r="ABI145" s="1"/>
      <c r="ABJ145" s="1"/>
      <c r="ABK145" s="1"/>
      <c r="ABL145" s="1"/>
      <c r="ABM145" s="1"/>
      <c r="ABN145" s="1"/>
      <c r="ABO145" s="1"/>
      <c r="ABP145" s="1"/>
      <c r="ABQ145" s="1"/>
      <c r="ABR145" s="1"/>
      <c r="ABS145" s="1"/>
      <c r="ABT145" s="1"/>
      <c r="ABU145" s="1"/>
      <c r="ABV145" s="1"/>
      <c r="ABW145" s="1"/>
      <c r="ABX145" s="1"/>
      <c r="ABY145" s="1"/>
      <c r="ABZ145" s="1"/>
      <c r="ACA145" s="1"/>
      <c r="ACB145" s="1"/>
      <c r="ACC145" s="1"/>
      <c r="ACD145" s="1"/>
      <c r="ACE145" s="1"/>
      <c r="ACF145" s="1"/>
      <c r="ACG145" s="1"/>
      <c r="ACH145" s="1"/>
      <c r="ACI145" s="1"/>
      <c r="ACJ145" s="1"/>
      <c r="ACK145" s="1"/>
      <c r="ACL145" s="1"/>
      <c r="ACM145" s="1"/>
      <c r="ACN145" s="1"/>
      <c r="ACO145" s="1"/>
      <c r="ACP145" s="1"/>
      <c r="ACQ145" s="1"/>
      <c r="ACR145" s="1"/>
      <c r="ACS145" s="1"/>
      <c r="ACT145" s="1"/>
      <c r="ACU145" s="1"/>
      <c r="ACV145" s="1"/>
      <c r="ACW145" s="1"/>
      <c r="ACX145" s="1"/>
      <c r="ACY145" s="1"/>
      <c r="ACZ145" s="1"/>
      <c r="ADA145" s="1"/>
      <c r="ADB145" s="1"/>
      <c r="ADC145" s="1"/>
      <c r="ADD145" s="1"/>
      <c r="ADE145" s="1"/>
      <c r="ADF145" s="1"/>
      <c r="ADG145" s="1"/>
      <c r="ADH145" s="1"/>
      <c r="ADI145" s="1"/>
      <c r="ADJ145" s="1"/>
      <c r="ADK145" s="1"/>
      <c r="ADL145" s="1"/>
      <c r="ADM145" s="1"/>
      <c r="ADN145" s="1"/>
      <c r="ADO145" s="1"/>
      <c r="ADP145" s="1"/>
      <c r="ADQ145" s="1"/>
      <c r="ADR145" s="1"/>
      <c r="ADS145" s="1"/>
      <c r="ADT145" s="1"/>
      <c r="ADU145" s="1"/>
      <c r="ADV145" s="1"/>
      <c r="ADW145" s="1"/>
      <c r="ADX145" s="1"/>
      <c r="ADY145" s="1"/>
      <c r="ADZ145" s="1"/>
      <c r="AEA145" s="1"/>
      <c r="AEB145" s="1"/>
      <c r="AEC145" s="1"/>
      <c r="AED145" s="1"/>
      <c r="AEE145" s="1"/>
      <c r="AEF145" s="1"/>
      <c r="AEG145" s="1"/>
      <c r="AEH145" s="1"/>
      <c r="AEI145" s="1"/>
      <c r="AEJ145" s="1"/>
      <c r="AEK145" s="1"/>
      <c r="AEL145" s="1"/>
      <c r="AEM145" s="1"/>
      <c r="AEN145" s="1"/>
      <c r="AEO145" s="1"/>
      <c r="AEP145" s="1"/>
      <c r="AEQ145" s="1"/>
      <c r="AER145" s="1"/>
      <c r="AES145" s="1"/>
      <c r="AET145" s="1"/>
      <c r="AEU145" s="1"/>
      <c r="AEV145" s="1"/>
      <c r="AEW145" s="1"/>
      <c r="AEX145" s="1"/>
      <c r="AEY145" s="1"/>
      <c r="AEZ145" s="1"/>
      <c r="AFA145" s="1"/>
      <c r="AFB145" s="1"/>
      <c r="AFC145" s="1"/>
      <c r="AFD145" s="1"/>
      <c r="AFE145" s="1"/>
      <c r="AFF145" s="1"/>
      <c r="AFG145" s="1"/>
      <c r="AFH145" s="1"/>
      <c r="AFI145" s="1"/>
      <c r="AFJ145" s="1"/>
      <c r="AFK145" s="1"/>
      <c r="AFL145" s="1"/>
      <c r="AFM145" s="1"/>
      <c r="AFN145" s="1"/>
      <c r="AFO145" s="1"/>
      <c r="AFP145" s="1"/>
      <c r="AFQ145" s="1"/>
      <c r="AFR145" s="1"/>
      <c r="AFS145" s="1"/>
      <c r="AFT145" s="1"/>
      <c r="AFU145" s="1"/>
      <c r="AFV145" s="1"/>
      <c r="AFW145" s="1"/>
      <c r="AFX145" s="1"/>
      <c r="AFY145" s="1"/>
      <c r="AFZ145" s="1"/>
      <c r="AGA145" s="1"/>
      <c r="AGB145" s="1"/>
      <c r="AGC145" s="1"/>
      <c r="AGD145" s="1"/>
      <c r="AGE145" s="1"/>
      <c r="AGF145" s="1"/>
      <c r="AGG145" s="1"/>
      <c r="AGH145" s="1"/>
      <c r="AGI145" s="1"/>
      <c r="AGJ145" s="1"/>
      <c r="AGK145" s="1"/>
      <c r="AGL145" s="1"/>
      <c r="AGM145" s="1"/>
      <c r="AGN145" s="1"/>
      <c r="AGO145" s="1"/>
      <c r="AGP145" s="1"/>
      <c r="AGQ145" s="1"/>
      <c r="AGR145" s="1"/>
      <c r="AGS145" s="1"/>
      <c r="AGT145" s="1"/>
      <c r="AGU145" s="1"/>
      <c r="AGV145" s="1"/>
      <c r="AGW145" s="1"/>
      <c r="AGX145" s="1"/>
      <c r="AGY145" s="1"/>
      <c r="AGZ145" s="1"/>
      <c r="AHA145" s="1"/>
      <c r="AHB145" s="1"/>
      <c r="AHC145" s="1"/>
      <c r="AHD145" s="1"/>
      <c r="AHE145" s="1"/>
      <c r="AHF145" s="1"/>
      <c r="AHG145" s="1"/>
      <c r="AHH145" s="1"/>
      <c r="AHI145" s="1"/>
      <c r="AHJ145" s="1"/>
      <c r="AHK145" s="1"/>
      <c r="AHL145" s="1"/>
      <c r="AHM145" s="1"/>
      <c r="AHN145" s="1"/>
      <c r="AHO145" s="1"/>
      <c r="AHP145" s="1"/>
      <c r="AHQ145" s="1"/>
      <c r="AHR145" s="1"/>
      <c r="AHS145" s="1"/>
      <c r="AHT145" s="1"/>
      <c r="AHU145" s="1"/>
      <c r="AHV145" s="1"/>
      <c r="AHW145" s="1"/>
      <c r="AHX145" s="1"/>
      <c r="AHY145" s="1"/>
      <c r="AHZ145" s="1"/>
      <c r="AIA145" s="1"/>
      <c r="AIB145" s="1"/>
      <c r="AIC145" s="1"/>
      <c r="AID145" s="1"/>
      <c r="AIE145" s="1"/>
      <c r="AIF145" s="1"/>
      <c r="AIG145" s="1"/>
      <c r="AIH145" s="1"/>
      <c r="AII145" s="1"/>
      <c r="AIJ145" s="1"/>
      <c r="AIK145" s="1"/>
      <c r="AIL145" s="1"/>
      <c r="AIM145" s="1"/>
      <c r="AIN145" s="1"/>
      <c r="AIO145" s="1"/>
      <c r="AIP145" s="1"/>
      <c r="AIQ145" s="1"/>
      <c r="AIR145" s="1"/>
      <c r="AIS145" s="1"/>
      <c r="AIT145" s="1"/>
      <c r="AIU145" s="1"/>
      <c r="AIV145" s="1"/>
      <c r="AIW145" s="1"/>
      <c r="AIX145" s="1"/>
      <c r="AIY145" s="1"/>
      <c r="AIZ145" s="1"/>
      <c r="AJA145" s="1"/>
      <c r="AJB145" s="1"/>
      <c r="AJC145" s="1"/>
      <c r="AJD145" s="1"/>
      <c r="AJE145" s="1"/>
      <c r="AJF145" s="1"/>
      <c r="AJG145" s="1"/>
      <c r="AJH145" s="1"/>
      <c r="AJI145" s="1"/>
      <c r="AJJ145" s="1"/>
      <c r="AJK145" s="1"/>
      <c r="AJL145" s="1"/>
      <c r="AJM145" s="1"/>
      <c r="AJN145" s="1"/>
      <c r="AJO145" s="1"/>
      <c r="AJP145" s="1"/>
      <c r="AJQ145" s="1"/>
      <c r="AJR145" s="1"/>
      <c r="AJS145" s="1"/>
      <c r="AJT145" s="1"/>
      <c r="AJU145" s="1"/>
      <c r="AJV145" s="1"/>
      <c r="AJW145" s="1"/>
      <c r="AJX145" s="1"/>
      <c r="AJY145" s="1"/>
      <c r="AJZ145" s="1"/>
      <c r="AKA145" s="1"/>
      <c r="AKB145" s="1"/>
      <c r="AKC145" s="1"/>
      <c r="AKD145" s="1"/>
      <c r="AKE145" s="1"/>
      <c r="AKF145" s="1"/>
      <c r="AKG145" s="1"/>
      <c r="AKH145" s="1"/>
      <c r="AKI145" s="1"/>
      <c r="AKJ145" s="1"/>
      <c r="AKK145" s="1"/>
      <c r="AKL145" s="1"/>
      <c r="AKM145" s="1"/>
      <c r="AKN145" s="1"/>
      <c r="AKO145" s="1"/>
      <c r="AKP145" s="1"/>
      <c r="AKQ145" s="1"/>
      <c r="AKR145" s="1"/>
      <c r="AKS145" s="1"/>
      <c r="AKT145" s="1"/>
      <c r="AKU145" s="1"/>
      <c r="AKV145" s="1"/>
      <c r="AKW145" s="1"/>
      <c r="AKX145" s="1"/>
      <c r="AKY145" s="1"/>
      <c r="AKZ145" s="2"/>
      <c r="ALA145" s="2"/>
      <c r="ALB145" s="2"/>
      <c r="ALC145" s="2"/>
      <c r="ALD145" s="2"/>
      <c r="ALE145" s="2"/>
      <c r="ALF145" s="2"/>
      <c r="ALG145" s="2"/>
      <c r="ALH145" s="2"/>
      <c r="ALI145" s="2"/>
      <c r="ALJ145" s="2"/>
      <c r="ALK145" s="2"/>
      <c r="ALL145" s="2"/>
      <c r="ALM145" s="2"/>
      <c r="ALN145" s="2"/>
      <c r="ALO145" s="2"/>
      <c r="ALP145" s="2"/>
      <c r="ALQ145" s="2"/>
      <c r="ALR145" s="2"/>
      <c r="ALS145" s="2"/>
      <c r="ALT145" s="2"/>
      <c r="ALU145" s="2"/>
      <c r="ALV145" s="2"/>
      <c r="ALW145" s="2"/>
      <c r="ALX145" s="2"/>
      <c r="ALY145" s="2"/>
      <c r="ALZ145" s="2"/>
      <c r="AMA145" s="2"/>
      <c r="AMB145" s="2"/>
      <c r="AMC145" s="2"/>
      <c r="AMD145" s="2"/>
      <c r="AME145" s="2"/>
      <c r="AMF145" s="2"/>
      <c r="AMG145" s="2"/>
      <c r="AMH145" s="2"/>
    </row>
    <row r="146" spans="1:1022" s="3" customFormat="1" ht="42.4" customHeight="1" thickBot="1">
      <c r="A146" s="70" t="s">
        <v>13</v>
      </c>
      <c r="B146" s="70"/>
      <c r="C146" s="70"/>
      <c r="D146" s="70"/>
      <c r="E146" s="57" t="s">
        <v>280</v>
      </c>
      <c r="F146" s="10"/>
      <c r="G146" s="10"/>
      <c r="H146" s="10"/>
      <c r="I146" s="10"/>
      <c r="J146" s="10"/>
      <c r="K146" s="10"/>
      <c r="L146" s="10"/>
      <c r="M146" s="19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  <c r="AAD146" s="1"/>
      <c r="AAE146" s="1"/>
      <c r="AAF146" s="1"/>
      <c r="AAG146" s="1"/>
      <c r="AAH146" s="1"/>
      <c r="AAI146" s="1"/>
      <c r="AAJ146" s="1"/>
      <c r="AAK146" s="1"/>
      <c r="AAL146" s="1"/>
      <c r="AAM146" s="1"/>
      <c r="AAN146" s="1"/>
      <c r="AAO146" s="1"/>
      <c r="AAP146" s="1"/>
      <c r="AAQ146" s="1"/>
      <c r="AAR146" s="1"/>
      <c r="AAS146" s="1"/>
      <c r="AAT146" s="1"/>
      <c r="AAU146" s="1"/>
      <c r="AAV146" s="1"/>
      <c r="AAW146" s="1"/>
      <c r="AAX146" s="1"/>
      <c r="AAY146" s="1"/>
      <c r="AAZ146" s="1"/>
      <c r="ABA146" s="1"/>
      <c r="ABB146" s="1"/>
      <c r="ABC146" s="1"/>
      <c r="ABD146" s="1"/>
      <c r="ABE146" s="1"/>
      <c r="ABF146" s="1"/>
      <c r="ABG146" s="1"/>
      <c r="ABH146" s="1"/>
      <c r="ABI146" s="1"/>
      <c r="ABJ146" s="1"/>
      <c r="ABK146" s="1"/>
      <c r="ABL146" s="1"/>
      <c r="ABM146" s="1"/>
      <c r="ABN146" s="1"/>
      <c r="ABO146" s="1"/>
      <c r="ABP146" s="1"/>
      <c r="ABQ146" s="1"/>
      <c r="ABR146" s="1"/>
      <c r="ABS146" s="1"/>
      <c r="ABT146" s="1"/>
      <c r="ABU146" s="1"/>
      <c r="ABV146" s="1"/>
      <c r="ABW146" s="1"/>
      <c r="ABX146" s="1"/>
      <c r="ABY146" s="1"/>
      <c r="ABZ146" s="1"/>
      <c r="ACA146" s="1"/>
      <c r="ACB146" s="1"/>
      <c r="ACC146" s="1"/>
      <c r="ACD146" s="1"/>
      <c r="ACE146" s="1"/>
      <c r="ACF146" s="1"/>
      <c r="ACG146" s="1"/>
      <c r="ACH146" s="1"/>
      <c r="ACI146" s="1"/>
      <c r="ACJ146" s="1"/>
      <c r="ACK146" s="1"/>
      <c r="ACL146" s="1"/>
      <c r="ACM146" s="1"/>
      <c r="ACN146" s="1"/>
      <c r="ACO146" s="1"/>
      <c r="ACP146" s="1"/>
      <c r="ACQ146" s="1"/>
      <c r="ACR146" s="1"/>
      <c r="ACS146" s="1"/>
      <c r="ACT146" s="1"/>
      <c r="ACU146" s="1"/>
      <c r="ACV146" s="1"/>
      <c r="ACW146" s="1"/>
      <c r="ACX146" s="1"/>
      <c r="ACY146" s="1"/>
      <c r="ACZ146" s="1"/>
      <c r="ADA146" s="1"/>
      <c r="ADB146" s="1"/>
      <c r="ADC146" s="1"/>
      <c r="ADD146" s="1"/>
      <c r="ADE146" s="1"/>
      <c r="ADF146" s="1"/>
      <c r="ADG146" s="1"/>
      <c r="ADH146" s="1"/>
      <c r="ADI146" s="1"/>
      <c r="ADJ146" s="1"/>
      <c r="ADK146" s="1"/>
      <c r="ADL146" s="1"/>
      <c r="ADM146" s="1"/>
      <c r="ADN146" s="1"/>
      <c r="ADO146" s="1"/>
      <c r="ADP146" s="1"/>
      <c r="ADQ146" s="1"/>
      <c r="ADR146" s="1"/>
      <c r="ADS146" s="1"/>
      <c r="ADT146" s="1"/>
      <c r="ADU146" s="1"/>
      <c r="ADV146" s="1"/>
      <c r="ADW146" s="1"/>
      <c r="ADX146" s="1"/>
      <c r="ADY146" s="1"/>
      <c r="ADZ146" s="1"/>
      <c r="AEA146" s="1"/>
      <c r="AEB146" s="1"/>
      <c r="AEC146" s="1"/>
      <c r="AED146" s="1"/>
      <c r="AEE146" s="1"/>
      <c r="AEF146" s="1"/>
      <c r="AEG146" s="1"/>
      <c r="AEH146" s="1"/>
      <c r="AEI146" s="1"/>
      <c r="AEJ146" s="1"/>
      <c r="AEK146" s="1"/>
      <c r="AEL146" s="1"/>
      <c r="AEM146" s="1"/>
      <c r="AEN146" s="1"/>
      <c r="AEO146" s="1"/>
      <c r="AEP146" s="1"/>
      <c r="AEQ146" s="1"/>
      <c r="AER146" s="1"/>
      <c r="AES146" s="1"/>
      <c r="AET146" s="1"/>
      <c r="AEU146" s="1"/>
      <c r="AEV146" s="1"/>
      <c r="AEW146" s="1"/>
      <c r="AEX146" s="1"/>
      <c r="AEY146" s="1"/>
      <c r="AEZ146" s="1"/>
      <c r="AFA146" s="1"/>
      <c r="AFB146" s="1"/>
      <c r="AFC146" s="1"/>
      <c r="AFD146" s="1"/>
      <c r="AFE146" s="1"/>
      <c r="AFF146" s="1"/>
      <c r="AFG146" s="1"/>
      <c r="AFH146" s="1"/>
      <c r="AFI146" s="1"/>
      <c r="AFJ146" s="1"/>
      <c r="AFK146" s="1"/>
      <c r="AFL146" s="1"/>
      <c r="AFM146" s="1"/>
      <c r="AFN146" s="1"/>
      <c r="AFO146" s="1"/>
      <c r="AFP146" s="1"/>
      <c r="AFQ146" s="1"/>
      <c r="AFR146" s="1"/>
      <c r="AFS146" s="1"/>
      <c r="AFT146" s="1"/>
      <c r="AFU146" s="1"/>
      <c r="AFV146" s="1"/>
      <c r="AFW146" s="1"/>
      <c r="AFX146" s="1"/>
      <c r="AFY146" s="1"/>
      <c r="AFZ146" s="1"/>
      <c r="AGA146" s="1"/>
      <c r="AGB146" s="1"/>
      <c r="AGC146" s="1"/>
      <c r="AGD146" s="1"/>
      <c r="AGE146" s="1"/>
      <c r="AGF146" s="1"/>
      <c r="AGG146" s="1"/>
      <c r="AGH146" s="1"/>
      <c r="AGI146" s="1"/>
      <c r="AGJ146" s="1"/>
      <c r="AGK146" s="1"/>
      <c r="AGL146" s="1"/>
      <c r="AGM146" s="1"/>
      <c r="AGN146" s="1"/>
      <c r="AGO146" s="1"/>
      <c r="AGP146" s="1"/>
      <c r="AGQ146" s="1"/>
      <c r="AGR146" s="1"/>
      <c r="AGS146" s="1"/>
      <c r="AGT146" s="1"/>
      <c r="AGU146" s="1"/>
      <c r="AGV146" s="1"/>
      <c r="AGW146" s="1"/>
      <c r="AGX146" s="1"/>
      <c r="AGY146" s="1"/>
      <c r="AGZ146" s="1"/>
      <c r="AHA146" s="1"/>
      <c r="AHB146" s="1"/>
      <c r="AHC146" s="1"/>
      <c r="AHD146" s="1"/>
      <c r="AHE146" s="1"/>
      <c r="AHF146" s="1"/>
      <c r="AHG146" s="1"/>
      <c r="AHH146" s="1"/>
      <c r="AHI146" s="1"/>
      <c r="AHJ146" s="1"/>
      <c r="AHK146" s="1"/>
      <c r="AHL146" s="1"/>
      <c r="AHM146" s="1"/>
      <c r="AHN146" s="1"/>
      <c r="AHO146" s="1"/>
      <c r="AHP146" s="1"/>
      <c r="AHQ146" s="1"/>
      <c r="AHR146" s="1"/>
      <c r="AHS146" s="1"/>
      <c r="AHT146" s="1"/>
      <c r="AHU146" s="1"/>
      <c r="AHV146" s="1"/>
      <c r="AHW146" s="1"/>
      <c r="AHX146" s="1"/>
      <c r="AHY146" s="1"/>
      <c r="AHZ146" s="1"/>
      <c r="AIA146" s="1"/>
      <c r="AIB146" s="1"/>
      <c r="AIC146" s="1"/>
      <c r="AID146" s="1"/>
      <c r="AIE146" s="1"/>
      <c r="AIF146" s="1"/>
      <c r="AIG146" s="1"/>
      <c r="AIH146" s="1"/>
      <c r="AII146" s="1"/>
      <c r="AIJ146" s="1"/>
      <c r="AIK146" s="1"/>
      <c r="AIL146" s="1"/>
      <c r="AIM146" s="1"/>
      <c r="AIN146" s="1"/>
      <c r="AIO146" s="1"/>
      <c r="AIP146" s="1"/>
      <c r="AIQ146" s="1"/>
      <c r="AIR146" s="1"/>
      <c r="AIS146" s="1"/>
      <c r="AIT146" s="1"/>
      <c r="AIU146" s="1"/>
      <c r="AIV146" s="1"/>
      <c r="AIW146" s="1"/>
      <c r="AIX146" s="1"/>
      <c r="AIY146" s="1"/>
      <c r="AIZ146" s="1"/>
      <c r="AJA146" s="1"/>
      <c r="AJB146" s="1"/>
      <c r="AJC146" s="1"/>
      <c r="AJD146" s="1"/>
      <c r="AJE146" s="1"/>
      <c r="AJF146" s="1"/>
      <c r="AJG146" s="1"/>
      <c r="AJH146" s="1"/>
      <c r="AJI146" s="1"/>
      <c r="AJJ146" s="1"/>
      <c r="AJK146" s="1"/>
      <c r="AJL146" s="1"/>
      <c r="AJM146" s="1"/>
      <c r="AJN146" s="1"/>
      <c r="AJO146" s="1"/>
      <c r="AJP146" s="1"/>
      <c r="AJQ146" s="1"/>
      <c r="AJR146" s="1"/>
      <c r="AJS146" s="1"/>
      <c r="AJT146" s="1"/>
      <c r="AJU146" s="1"/>
      <c r="AJV146" s="1"/>
      <c r="AJW146" s="1"/>
      <c r="AJX146" s="1"/>
      <c r="AJY146" s="1"/>
      <c r="AJZ146" s="1"/>
      <c r="AKA146" s="1"/>
      <c r="AKB146" s="1"/>
      <c r="AKC146" s="1"/>
      <c r="AKD146" s="1"/>
      <c r="AKE146" s="1"/>
      <c r="AKF146" s="1"/>
      <c r="AKG146" s="1"/>
      <c r="AKH146" s="1"/>
      <c r="AKI146" s="1"/>
      <c r="AKJ146" s="1"/>
      <c r="AKK146" s="1"/>
      <c r="AKL146" s="1"/>
      <c r="AKM146" s="1"/>
      <c r="AKN146" s="1"/>
      <c r="AKO146" s="1"/>
      <c r="AKP146" s="1"/>
      <c r="AKQ146" s="1"/>
      <c r="AKR146" s="1"/>
      <c r="AKS146" s="1"/>
      <c r="AKT146" s="1"/>
      <c r="AKU146" s="1"/>
      <c r="AKV146" s="1"/>
      <c r="AKW146" s="1"/>
      <c r="AKX146" s="1"/>
      <c r="AKY146" s="1"/>
      <c r="AKZ146" s="1"/>
      <c r="ALA146" s="1"/>
      <c r="ALB146" s="1"/>
      <c r="ALC146" s="1"/>
      <c r="ALD146" s="1"/>
      <c r="ALE146" s="1"/>
      <c r="ALF146" s="1"/>
      <c r="ALG146" s="1"/>
      <c r="ALH146" s="1"/>
      <c r="ALI146" s="1"/>
      <c r="ALJ146" s="1"/>
      <c r="ALK146" s="1"/>
      <c r="ALL146" s="1"/>
      <c r="ALM146" s="1"/>
      <c r="ALN146" s="1"/>
      <c r="ALO146" s="1"/>
      <c r="ALP146" s="1"/>
      <c r="ALQ146" s="1"/>
      <c r="ALR146" s="1"/>
      <c r="ALS146" s="1"/>
      <c r="ALT146" s="1"/>
      <c r="ALU146" s="1"/>
      <c r="ALV146" s="1"/>
      <c r="ALW146" s="1"/>
      <c r="ALX146" s="1"/>
      <c r="ALY146" s="1"/>
      <c r="ALZ146" s="1"/>
      <c r="AMA146" s="1"/>
      <c r="AMB146" s="1"/>
      <c r="AMC146" s="1"/>
      <c r="AMD146" s="1"/>
      <c r="AME146" s="1"/>
      <c r="AMF146" s="2"/>
      <c r="AMG146" s="2"/>
    </row>
    <row r="147" spans="1:1022" s="3" customFormat="1" ht="42.4" customHeight="1">
      <c r="A147" s="44" t="s">
        <v>1</v>
      </c>
      <c r="B147" s="44" t="s">
        <v>2</v>
      </c>
      <c r="C147" s="44" t="s">
        <v>3</v>
      </c>
      <c r="D147" s="44" t="s">
        <v>4</v>
      </c>
      <c r="E147" s="56">
        <v>0.27500000000000002</v>
      </c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  <c r="AAD147" s="1"/>
      <c r="AAE147" s="1"/>
      <c r="AAF147" s="1"/>
      <c r="AAG147" s="1"/>
      <c r="AAH147" s="1"/>
      <c r="AAI147" s="1"/>
      <c r="AAJ147" s="1"/>
      <c r="AAK147" s="1"/>
      <c r="AAL147" s="1"/>
      <c r="AAM147" s="1"/>
      <c r="AAN147" s="1"/>
      <c r="AAO147" s="1"/>
      <c r="AAP147" s="1"/>
      <c r="AAQ147" s="1"/>
      <c r="AAR147" s="1"/>
      <c r="AAS147" s="1"/>
      <c r="AAT147" s="1"/>
      <c r="AAU147" s="1"/>
      <c r="AAV147" s="1"/>
      <c r="AAW147" s="1"/>
      <c r="AAX147" s="1"/>
      <c r="AAY147" s="1"/>
      <c r="AAZ147" s="1"/>
      <c r="ABA147" s="1"/>
      <c r="ABB147" s="1"/>
      <c r="ABC147" s="1"/>
      <c r="ABD147" s="1"/>
      <c r="ABE147" s="1"/>
      <c r="ABF147" s="1"/>
      <c r="ABG147" s="1"/>
      <c r="ABH147" s="1"/>
      <c r="ABI147" s="1"/>
      <c r="ABJ147" s="1"/>
      <c r="ABK147" s="1"/>
      <c r="ABL147" s="1"/>
      <c r="ABM147" s="1"/>
      <c r="ABN147" s="1"/>
      <c r="ABO147" s="1"/>
      <c r="ABP147" s="1"/>
      <c r="ABQ147" s="1"/>
      <c r="ABR147" s="1"/>
      <c r="ABS147" s="1"/>
      <c r="ABT147" s="1"/>
      <c r="ABU147" s="1"/>
      <c r="ABV147" s="1"/>
      <c r="ABW147" s="1"/>
      <c r="ABX147" s="1"/>
      <c r="ABY147" s="1"/>
      <c r="ABZ147" s="1"/>
      <c r="ACA147" s="1"/>
      <c r="ACB147" s="1"/>
      <c r="ACC147" s="1"/>
      <c r="ACD147" s="1"/>
      <c r="ACE147" s="1"/>
      <c r="ACF147" s="1"/>
      <c r="ACG147" s="1"/>
      <c r="ACH147" s="1"/>
      <c r="ACI147" s="1"/>
      <c r="ACJ147" s="1"/>
      <c r="ACK147" s="1"/>
      <c r="ACL147" s="1"/>
      <c r="ACM147" s="1"/>
      <c r="ACN147" s="1"/>
      <c r="ACO147" s="1"/>
      <c r="ACP147" s="1"/>
      <c r="ACQ147" s="1"/>
      <c r="ACR147" s="1"/>
      <c r="ACS147" s="1"/>
      <c r="ACT147" s="1"/>
      <c r="ACU147" s="1"/>
      <c r="ACV147" s="1"/>
      <c r="ACW147" s="1"/>
      <c r="ACX147" s="1"/>
      <c r="ACY147" s="1"/>
      <c r="ACZ147" s="1"/>
      <c r="ADA147" s="1"/>
      <c r="ADB147" s="1"/>
      <c r="ADC147" s="1"/>
      <c r="ADD147" s="1"/>
      <c r="ADE147" s="1"/>
      <c r="ADF147" s="1"/>
      <c r="ADG147" s="1"/>
      <c r="ADH147" s="1"/>
      <c r="ADI147" s="1"/>
      <c r="ADJ147" s="1"/>
      <c r="ADK147" s="1"/>
      <c r="ADL147" s="1"/>
      <c r="ADM147" s="1"/>
      <c r="ADN147" s="1"/>
      <c r="ADO147" s="1"/>
      <c r="ADP147" s="1"/>
      <c r="ADQ147" s="1"/>
      <c r="ADR147" s="1"/>
      <c r="ADS147" s="1"/>
      <c r="ADT147" s="1"/>
      <c r="ADU147" s="1"/>
      <c r="ADV147" s="1"/>
      <c r="ADW147" s="1"/>
      <c r="ADX147" s="1"/>
      <c r="ADY147" s="1"/>
      <c r="ADZ147" s="1"/>
      <c r="AEA147" s="1"/>
      <c r="AEB147" s="1"/>
      <c r="AEC147" s="1"/>
      <c r="AED147" s="1"/>
      <c r="AEE147" s="1"/>
      <c r="AEF147" s="1"/>
      <c r="AEG147" s="1"/>
      <c r="AEH147" s="1"/>
      <c r="AEI147" s="1"/>
      <c r="AEJ147" s="1"/>
      <c r="AEK147" s="1"/>
      <c r="AEL147" s="1"/>
      <c r="AEM147" s="1"/>
      <c r="AEN147" s="1"/>
      <c r="AEO147" s="1"/>
      <c r="AEP147" s="1"/>
      <c r="AEQ147" s="1"/>
      <c r="AER147" s="1"/>
      <c r="AES147" s="1"/>
      <c r="AET147" s="1"/>
      <c r="AEU147" s="1"/>
      <c r="AEV147" s="1"/>
      <c r="AEW147" s="1"/>
      <c r="AEX147" s="1"/>
      <c r="AEY147" s="1"/>
      <c r="AEZ147" s="1"/>
      <c r="AFA147" s="1"/>
      <c r="AFB147" s="1"/>
      <c r="AFC147" s="1"/>
      <c r="AFD147" s="1"/>
      <c r="AFE147" s="1"/>
      <c r="AFF147" s="1"/>
      <c r="AFG147" s="1"/>
      <c r="AFH147" s="1"/>
      <c r="AFI147" s="1"/>
      <c r="AFJ147" s="1"/>
      <c r="AFK147" s="1"/>
      <c r="AFL147" s="1"/>
      <c r="AFM147" s="1"/>
      <c r="AFN147" s="1"/>
      <c r="AFO147" s="1"/>
      <c r="AFP147" s="1"/>
      <c r="AFQ147" s="1"/>
      <c r="AFR147" s="1"/>
      <c r="AFS147" s="1"/>
      <c r="AFT147" s="1"/>
      <c r="AFU147" s="1"/>
      <c r="AFV147" s="1"/>
      <c r="AFW147" s="1"/>
      <c r="AFX147" s="1"/>
      <c r="AFY147" s="1"/>
      <c r="AFZ147" s="1"/>
      <c r="AGA147" s="1"/>
      <c r="AGB147" s="1"/>
      <c r="AGC147" s="1"/>
      <c r="AGD147" s="1"/>
      <c r="AGE147" s="1"/>
      <c r="AGF147" s="1"/>
      <c r="AGG147" s="1"/>
      <c r="AGH147" s="1"/>
      <c r="AGI147" s="1"/>
      <c r="AGJ147" s="1"/>
      <c r="AGK147" s="1"/>
      <c r="AGL147" s="1"/>
      <c r="AGM147" s="1"/>
      <c r="AGN147" s="1"/>
      <c r="AGO147" s="1"/>
      <c r="AGP147" s="1"/>
      <c r="AGQ147" s="1"/>
      <c r="AGR147" s="1"/>
      <c r="AGS147" s="1"/>
      <c r="AGT147" s="1"/>
      <c r="AGU147" s="1"/>
      <c r="AGV147" s="1"/>
      <c r="AGW147" s="1"/>
      <c r="AGX147" s="1"/>
      <c r="AGY147" s="1"/>
      <c r="AGZ147" s="1"/>
      <c r="AHA147" s="1"/>
      <c r="AHB147" s="1"/>
      <c r="AHC147" s="1"/>
      <c r="AHD147" s="1"/>
      <c r="AHE147" s="1"/>
      <c r="AHF147" s="1"/>
      <c r="AHG147" s="1"/>
      <c r="AHH147" s="1"/>
      <c r="AHI147" s="1"/>
      <c r="AHJ147" s="1"/>
      <c r="AHK147" s="1"/>
      <c r="AHL147" s="1"/>
      <c r="AHM147" s="1"/>
      <c r="AHN147" s="1"/>
      <c r="AHO147" s="1"/>
      <c r="AHP147" s="1"/>
      <c r="AHQ147" s="1"/>
      <c r="AHR147" s="1"/>
      <c r="AHS147" s="1"/>
      <c r="AHT147" s="1"/>
      <c r="AHU147" s="1"/>
      <c r="AHV147" s="1"/>
      <c r="AHW147" s="1"/>
      <c r="AHX147" s="1"/>
      <c r="AHY147" s="1"/>
      <c r="AHZ147" s="1"/>
      <c r="AIA147" s="1"/>
      <c r="AIB147" s="1"/>
      <c r="AIC147" s="1"/>
      <c r="AID147" s="1"/>
      <c r="AIE147" s="1"/>
      <c r="AIF147" s="1"/>
      <c r="AIG147" s="1"/>
      <c r="AIH147" s="1"/>
      <c r="AII147" s="1"/>
      <c r="AIJ147" s="1"/>
      <c r="AIK147" s="1"/>
      <c r="AIL147" s="1"/>
      <c r="AIM147" s="1"/>
      <c r="AIN147" s="1"/>
      <c r="AIO147" s="1"/>
      <c r="AIP147" s="1"/>
      <c r="AIQ147" s="1"/>
      <c r="AIR147" s="1"/>
      <c r="AIS147" s="1"/>
      <c r="AIT147" s="1"/>
      <c r="AIU147" s="1"/>
      <c r="AIV147" s="1"/>
      <c r="AIW147" s="1"/>
      <c r="AIX147" s="1"/>
      <c r="AIY147" s="1"/>
      <c r="AIZ147" s="1"/>
      <c r="AJA147" s="1"/>
      <c r="AJB147" s="1"/>
      <c r="AJC147" s="1"/>
      <c r="AJD147" s="1"/>
      <c r="AJE147" s="1"/>
      <c r="AJF147" s="1"/>
      <c r="AJG147" s="1"/>
      <c r="AJH147" s="1"/>
      <c r="AJI147" s="1"/>
      <c r="AJJ147" s="1"/>
      <c r="AJK147" s="1"/>
      <c r="AJL147" s="1"/>
      <c r="AJM147" s="1"/>
      <c r="AJN147" s="1"/>
      <c r="AJO147" s="1"/>
      <c r="AJP147" s="1"/>
      <c r="AJQ147" s="1"/>
      <c r="AJR147" s="1"/>
      <c r="AJS147" s="1"/>
      <c r="AJT147" s="1"/>
      <c r="AJU147" s="1"/>
      <c r="AJV147" s="1"/>
      <c r="AJW147" s="1"/>
      <c r="AJX147" s="1"/>
      <c r="AJY147" s="1"/>
      <c r="AJZ147" s="1"/>
      <c r="AKA147" s="1"/>
      <c r="AKB147" s="1"/>
      <c r="AKC147" s="1"/>
      <c r="AKD147" s="1"/>
      <c r="AKE147" s="1"/>
      <c r="AKF147" s="1"/>
      <c r="AKG147" s="1"/>
      <c r="AKH147" s="1"/>
      <c r="AKI147" s="1"/>
      <c r="AKJ147" s="1"/>
      <c r="AKK147" s="1"/>
      <c r="AKL147" s="1"/>
      <c r="AKM147" s="1"/>
      <c r="AKN147" s="1"/>
      <c r="AKO147" s="1"/>
      <c r="AKP147" s="1"/>
      <c r="AKQ147" s="1"/>
      <c r="AKR147" s="1"/>
      <c r="AKS147" s="1"/>
      <c r="AKT147" s="1"/>
      <c r="AKU147" s="1"/>
      <c r="AKV147" s="1"/>
      <c r="AKW147" s="1"/>
      <c r="AKX147" s="1"/>
      <c r="AKY147" s="1"/>
      <c r="AKZ147" s="2"/>
      <c r="ALA147" s="2"/>
      <c r="ALB147" s="2"/>
      <c r="ALC147" s="2"/>
      <c r="ALD147" s="2"/>
      <c r="ALE147" s="2"/>
      <c r="ALF147" s="2"/>
      <c r="ALG147" s="2"/>
      <c r="ALH147" s="2"/>
      <c r="ALI147" s="2"/>
      <c r="ALJ147" s="2"/>
      <c r="ALK147" s="2"/>
      <c r="ALL147" s="2"/>
      <c r="ALM147" s="2"/>
      <c r="ALN147" s="2"/>
      <c r="ALO147" s="2"/>
      <c r="ALP147" s="2"/>
      <c r="ALQ147" s="2"/>
      <c r="ALR147" s="2"/>
      <c r="ALS147" s="2"/>
      <c r="ALT147" s="2"/>
      <c r="ALU147" s="2"/>
      <c r="ALV147" s="2"/>
      <c r="ALW147" s="2"/>
      <c r="ALX147" s="2"/>
      <c r="ALY147" s="2"/>
      <c r="ALZ147" s="2"/>
      <c r="AMA147" s="2"/>
      <c r="AMB147" s="2"/>
      <c r="AMC147" s="2"/>
      <c r="AMD147" s="2"/>
      <c r="AME147" s="2"/>
      <c r="AMF147" s="2"/>
      <c r="AMG147" s="2"/>
    </row>
    <row r="148" spans="1:1022" s="3" customFormat="1" ht="42.4" customHeight="1">
      <c r="A148" s="4" t="s">
        <v>118</v>
      </c>
      <c r="B148" s="5">
        <v>1275</v>
      </c>
      <c r="C148" s="5">
        <v>335</v>
      </c>
      <c r="D148" s="5">
        <f t="shared" ref="D148:D168" si="10">SUM(B148:C148)</f>
        <v>1610</v>
      </c>
      <c r="E148" s="51">
        <f>D148*E147</f>
        <v>442.75000000000006</v>
      </c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  <c r="AAD148" s="1"/>
      <c r="AAE148" s="1"/>
      <c r="AAF148" s="1"/>
      <c r="AAG148" s="1"/>
      <c r="AAH148" s="1"/>
      <c r="AAI148" s="1"/>
      <c r="AAJ148" s="1"/>
      <c r="AAK148" s="1"/>
      <c r="AAL148" s="1"/>
      <c r="AAM148" s="1"/>
      <c r="AAN148" s="1"/>
      <c r="AAO148" s="1"/>
      <c r="AAP148" s="1"/>
      <c r="AAQ148" s="1"/>
      <c r="AAR148" s="1"/>
      <c r="AAS148" s="1"/>
      <c r="AAT148" s="1"/>
      <c r="AAU148" s="1"/>
      <c r="AAV148" s="1"/>
      <c r="AAW148" s="1"/>
      <c r="AAX148" s="1"/>
      <c r="AAY148" s="1"/>
      <c r="AAZ148" s="1"/>
      <c r="ABA148" s="1"/>
      <c r="ABB148" s="1"/>
      <c r="ABC148" s="1"/>
      <c r="ABD148" s="1"/>
      <c r="ABE148" s="1"/>
      <c r="ABF148" s="1"/>
      <c r="ABG148" s="1"/>
      <c r="ABH148" s="1"/>
      <c r="ABI148" s="1"/>
      <c r="ABJ148" s="1"/>
      <c r="ABK148" s="1"/>
      <c r="ABL148" s="1"/>
      <c r="ABM148" s="1"/>
      <c r="ABN148" s="1"/>
      <c r="ABO148" s="1"/>
      <c r="ABP148" s="1"/>
      <c r="ABQ148" s="1"/>
      <c r="ABR148" s="1"/>
      <c r="ABS148" s="1"/>
      <c r="ABT148" s="1"/>
      <c r="ABU148" s="1"/>
      <c r="ABV148" s="1"/>
      <c r="ABW148" s="1"/>
      <c r="ABX148" s="1"/>
      <c r="ABY148" s="1"/>
      <c r="ABZ148" s="1"/>
      <c r="ACA148" s="1"/>
      <c r="ACB148" s="1"/>
      <c r="ACC148" s="1"/>
      <c r="ACD148" s="1"/>
      <c r="ACE148" s="1"/>
      <c r="ACF148" s="1"/>
      <c r="ACG148" s="1"/>
      <c r="ACH148" s="1"/>
      <c r="ACI148" s="1"/>
      <c r="ACJ148" s="1"/>
      <c r="ACK148" s="1"/>
      <c r="ACL148" s="1"/>
      <c r="ACM148" s="1"/>
      <c r="ACN148" s="1"/>
      <c r="ACO148" s="1"/>
      <c r="ACP148" s="1"/>
      <c r="ACQ148" s="1"/>
      <c r="ACR148" s="1"/>
      <c r="ACS148" s="1"/>
      <c r="ACT148" s="1"/>
      <c r="ACU148" s="1"/>
      <c r="ACV148" s="1"/>
      <c r="ACW148" s="1"/>
      <c r="ACX148" s="1"/>
      <c r="ACY148" s="1"/>
      <c r="ACZ148" s="1"/>
      <c r="ADA148" s="1"/>
      <c r="ADB148" s="1"/>
      <c r="ADC148" s="1"/>
      <c r="ADD148" s="1"/>
      <c r="ADE148" s="1"/>
      <c r="ADF148" s="1"/>
      <c r="ADG148" s="1"/>
      <c r="ADH148" s="1"/>
      <c r="ADI148" s="1"/>
      <c r="ADJ148" s="1"/>
      <c r="ADK148" s="1"/>
      <c r="ADL148" s="1"/>
      <c r="ADM148" s="1"/>
      <c r="ADN148" s="1"/>
      <c r="ADO148" s="1"/>
      <c r="ADP148" s="1"/>
      <c r="ADQ148" s="1"/>
      <c r="ADR148" s="1"/>
      <c r="ADS148" s="1"/>
      <c r="ADT148" s="1"/>
      <c r="ADU148" s="1"/>
      <c r="ADV148" s="1"/>
      <c r="ADW148" s="1"/>
      <c r="ADX148" s="1"/>
      <c r="ADY148" s="1"/>
      <c r="ADZ148" s="1"/>
      <c r="AEA148" s="1"/>
      <c r="AEB148" s="1"/>
      <c r="AEC148" s="1"/>
      <c r="AED148" s="1"/>
      <c r="AEE148" s="1"/>
      <c r="AEF148" s="1"/>
      <c r="AEG148" s="1"/>
      <c r="AEH148" s="1"/>
      <c r="AEI148" s="1"/>
      <c r="AEJ148" s="1"/>
      <c r="AEK148" s="1"/>
      <c r="AEL148" s="1"/>
      <c r="AEM148" s="1"/>
      <c r="AEN148" s="1"/>
      <c r="AEO148" s="1"/>
      <c r="AEP148" s="1"/>
      <c r="AEQ148" s="1"/>
      <c r="AER148" s="1"/>
      <c r="AES148" s="1"/>
      <c r="AET148" s="1"/>
      <c r="AEU148" s="1"/>
      <c r="AEV148" s="1"/>
      <c r="AEW148" s="1"/>
      <c r="AEX148" s="1"/>
      <c r="AEY148" s="1"/>
      <c r="AEZ148" s="1"/>
      <c r="AFA148" s="1"/>
      <c r="AFB148" s="1"/>
      <c r="AFC148" s="1"/>
      <c r="AFD148" s="1"/>
      <c r="AFE148" s="1"/>
      <c r="AFF148" s="1"/>
      <c r="AFG148" s="1"/>
      <c r="AFH148" s="1"/>
      <c r="AFI148" s="1"/>
      <c r="AFJ148" s="1"/>
      <c r="AFK148" s="1"/>
      <c r="AFL148" s="1"/>
      <c r="AFM148" s="1"/>
      <c r="AFN148" s="1"/>
      <c r="AFO148" s="1"/>
      <c r="AFP148" s="1"/>
      <c r="AFQ148" s="1"/>
      <c r="AFR148" s="1"/>
      <c r="AFS148" s="1"/>
      <c r="AFT148" s="1"/>
      <c r="AFU148" s="1"/>
      <c r="AFV148" s="1"/>
      <c r="AFW148" s="1"/>
      <c r="AFX148" s="1"/>
      <c r="AFY148" s="1"/>
      <c r="AFZ148" s="1"/>
      <c r="AGA148" s="1"/>
      <c r="AGB148" s="1"/>
      <c r="AGC148" s="1"/>
      <c r="AGD148" s="1"/>
      <c r="AGE148" s="1"/>
      <c r="AGF148" s="1"/>
      <c r="AGG148" s="1"/>
      <c r="AGH148" s="1"/>
      <c r="AGI148" s="1"/>
      <c r="AGJ148" s="1"/>
      <c r="AGK148" s="1"/>
      <c r="AGL148" s="1"/>
      <c r="AGM148" s="1"/>
      <c r="AGN148" s="1"/>
      <c r="AGO148" s="1"/>
      <c r="AGP148" s="1"/>
      <c r="AGQ148" s="1"/>
      <c r="AGR148" s="1"/>
      <c r="AGS148" s="1"/>
      <c r="AGT148" s="1"/>
      <c r="AGU148" s="1"/>
      <c r="AGV148" s="1"/>
      <c r="AGW148" s="1"/>
      <c r="AGX148" s="1"/>
      <c r="AGY148" s="1"/>
      <c r="AGZ148" s="1"/>
      <c r="AHA148" s="1"/>
      <c r="AHB148" s="1"/>
      <c r="AHC148" s="1"/>
      <c r="AHD148" s="1"/>
      <c r="AHE148" s="1"/>
      <c r="AHF148" s="1"/>
      <c r="AHG148" s="1"/>
      <c r="AHH148" s="1"/>
      <c r="AHI148" s="1"/>
      <c r="AHJ148" s="1"/>
      <c r="AHK148" s="1"/>
      <c r="AHL148" s="1"/>
      <c r="AHM148" s="1"/>
      <c r="AHN148" s="1"/>
      <c r="AHO148" s="1"/>
      <c r="AHP148" s="1"/>
      <c r="AHQ148" s="1"/>
      <c r="AHR148" s="1"/>
      <c r="AHS148" s="1"/>
      <c r="AHT148" s="1"/>
      <c r="AHU148" s="1"/>
      <c r="AHV148" s="1"/>
      <c r="AHW148" s="1"/>
      <c r="AHX148" s="1"/>
      <c r="AHY148" s="1"/>
      <c r="AHZ148" s="1"/>
      <c r="AIA148" s="1"/>
      <c r="AIB148" s="1"/>
      <c r="AIC148" s="1"/>
      <c r="AID148" s="1"/>
      <c r="AIE148" s="1"/>
      <c r="AIF148" s="1"/>
      <c r="AIG148" s="1"/>
      <c r="AIH148" s="1"/>
      <c r="AII148" s="1"/>
      <c r="AIJ148" s="1"/>
      <c r="AIK148" s="1"/>
      <c r="AIL148" s="1"/>
      <c r="AIM148" s="1"/>
      <c r="AIN148" s="1"/>
      <c r="AIO148" s="1"/>
      <c r="AIP148" s="1"/>
      <c r="AIQ148" s="1"/>
      <c r="AIR148" s="1"/>
      <c r="AIS148" s="1"/>
      <c r="AIT148" s="1"/>
      <c r="AIU148" s="1"/>
      <c r="AIV148" s="1"/>
      <c r="AIW148" s="1"/>
      <c r="AIX148" s="1"/>
      <c r="AIY148" s="1"/>
      <c r="AIZ148" s="1"/>
      <c r="AJA148" s="1"/>
      <c r="AJB148" s="1"/>
      <c r="AJC148" s="1"/>
      <c r="AJD148" s="1"/>
      <c r="AJE148" s="1"/>
      <c r="AJF148" s="1"/>
      <c r="AJG148" s="1"/>
      <c r="AJH148" s="1"/>
      <c r="AJI148" s="1"/>
      <c r="AJJ148" s="1"/>
      <c r="AJK148" s="1"/>
      <c r="AJL148" s="1"/>
      <c r="AJM148" s="1"/>
      <c r="AJN148" s="1"/>
      <c r="AJO148" s="1"/>
      <c r="AJP148" s="1"/>
      <c r="AJQ148" s="1"/>
      <c r="AJR148" s="1"/>
      <c r="AJS148" s="1"/>
      <c r="AJT148" s="1"/>
      <c r="AJU148" s="1"/>
      <c r="AJV148" s="1"/>
      <c r="AJW148" s="1"/>
      <c r="AJX148" s="1"/>
      <c r="AJY148" s="1"/>
      <c r="AJZ148" s="1"/>
      <c r="AKA148" s="1"/>
      <c r="AKB148" s="1"/>
      <c r="AKC148" s="1"/>
      <c r="AKD148" s="1"/>
      <c r="AKE148" s="1"/>
      <c r="AKF148" s="1"/>
      <c r="AKG148" s="1"/>
      <c r="AKH148" s="1"/>
      <c r="AKI148" s="1"/>
      <c r="AKJ148" s="1"/>
      <c r="AKK148" s="1"/>
      <c r="AKL148" s="1"/>
      <c r="AKM148" s="1"/>
      <c r="AKN148" s="1"/>
      <c r="AKO148" s="1"/>
      <c r="AKP148" s="1"/>
      <c r="AKQ148" s="1"/>
      <c r="AKR148" s="1"/>
      <c r="AKS148" s="1"/>
      <c r="AKT148" s="1"/>
      <c r="AKU148" s="1"/>
      <c r="AKV148" s="1"/>
      <c r="AKW148" s="1"/>
      <c r="AKX148" s="1"/>
      <c r="AKY148" s="1"/>
      <c r="AKZ148" s="2"/>
      <c r="ALA148" s="2"/>
      <c r="ALB148" s="2"/>
      <c r="ALC148" s="2"/>
      <c r="ALD148" s="2"/>
      <c r="ALE148" s="2"/>
      <c r="ALF148" s="2"/>
      <c r="ALG148" s="2"/>
      <c r="ALH148" s="2"/>
      <c r="ALI148" s="2"/>
      <c r="ALJ148" s="2"/>
      <c r="ALK148" s="2"/>
      <c r="ALL148" s="2"/>
      <c r="ALM148" s="2"/>
      <c r="ALN148" s="2"/>
      <c r="ALO148" s="2"/>
      <c r="ALP148" s="2"/>
      <c r="ALQ148" s="2"/>
      <c r="ALR148" s="2"/>
      <c r="ALS148" s="2"/>
      <c r="ALT148" s="2"/>
      <c r="ALU148" s="2"/>
      <c r="ALV148" s="2"/>
      <c r="ALW148" s="2"/>
      <c r="ALX148" s="2"/>
      <c r="ALY148" s="2"/>
      <c r="ALZ148" s="2"/>
      <c r="AMA148" s="2"/>
      <c r="AMB148" s="2"/>
      <c r="AMC148" s="2"/>
      <c r="AMD148" s="2"/>
      <c r="AME148" s="2"/>
      <c r="AMF148" s="2"/>
      <c r="AMG148" s="2"/>
    </row>
    <row r="149" spans="1:1022" s="3" customFormat="1" ht="42.4" customHeight="1">
      <c r="A149" s="4" t="s">
        <v>119</v>
      </c>
      <c r="B149" s="5">
        <v>3957</v>
      </c>
      <c r="C149" s="5">
        <v>0</v>
      </c>
      <c r="D149" s="5">
        <f t="shared" si="10"/>
        <v>3957</v>
      </c>
      <c r="E149" s="51">
        <f>D149*E147</f>
        <v>1088.1750000000002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  <c r="AAD149" s="1"/>
      <c r="AAE149" s="1"/>
      <c r="AAF149" s="1"/>
      <c r="AAG149" s="1"/>
      <c r="AAH149" s="1"/>
      <c r="AAI149" s="1"/>
      <c r="AAJ149" s="1"/>
      <c r="AAK149" s="1"/>
      <c r="AAL149" s="1"/>
      <c r="AAM149" s="1"/>
      <c r="AAN149" s="1"/>
      <c r="AAO149" s="1"/>
      <c r="AAP149" s="1"/>
      <c r="AAQ149" s="1"/>
      <c r="AAR149" s="1"/>
      <c r="AAS149" s="1"/>
      <c r="AAT149" s="1"/>
      <c r="AAU149" s="1"/>
      <c r="AAV149" s="1"/>
      <c r="AAW149" s="1"/>
      <c r="AAX149" s="1"/>
      <c r="AAY149" s="1"/>
      <c r="AAZ149" s="1"/>
      <c r="ABA149" s="1"/>
      <c r="ABB149" s="1"/>
      <c r="ABC149" s="1"/>
      <c r="ABD149" s="1"/>
      <c r="ABE149" s="1"/>
      <c r="ABF149" s="1"/>
      <c r="ABG149" s="1"/>
      <c r="ABH149" s="1"/>
      <c r="ABI149" s="1"/>
      <c r="ABJ149" s="1"/>
      <c r="ABK149" s="1"/>
      <c r="ABL149" s="1"/>
      <c r="ABM149" s="1"/>
      <c r="ABN149" s="1"/>
      <c r="ABO149" s="1"/>
      <c r="ABP149" s="1"/>
      <c r="ABQ149" s="1"/>
      <c r="ABR149" s="1"/>
      <c r="ABS149" s="1"/>
      <c r="ABT149" s="1"/>
      <c r="ABU149" s="1"/>
      <c r="ABV149" s="1"/>
      <c r="ABW149" s="1"/>
      <c r="ABX149" s="1"/>
      <c r="ABY149" s="1"/>
      <c r="ABZ149" s="1"/>
      <c r="ACA149" s="1"/>
      <c r="ACB149" s="1"/>
      <c r="ACC149" s="1"/>
      <c r="ACD149" s="1"/>
      <c r="ACE149" s="1"/>
      <c r="ACF149" s="1"/>
      <c r="ACG149" s="1"/>
      <c r="ACH149" s="1"/>
      <c r="ACI149" s="1"/>
      <c r="ACJ149" s="1"/>
      <c r="ACK149" s="1"/>
      <c r="ACL149" s="1"/>
      <c r="ACM149" s="1"/>
      <c r="ACN149" s="1"/>
      <c r="ACO149" s="1"/>
      <c r="ACP149" s="1"/>
      <c r="ACQ149" s="1"/>
      <c r="ACR149" s="1"/>
      <c r="ACS149" s="1"/>
      <c r="ACT149" s="1"/>
      <c r="ACU149" s="1"/>
      <c r="ACV149" s="1"/>
      <c r="ACW149" s="1"/>
      <c r="ACX149" s="1"/>
      <c r="ACY149" s="1"/>
      <c r="ACZ149" s="1"/>
      <c r="ADA149" s="1"/>
      <c r="ADB149" s="1"/>
      <c r="ADC149" s="1"/>
      <c r="ADD149" s="1"/>
      <c r="ADE149" s="1"/>
      <c r="ADF149" s="1"/>
      <c r="ADG149" s="1"/>
      <c r="ADH149" s="1"/>
      <c r="ADI149" s="1"/>
      <c r="ADJ149" s="1"/>
      <c r="ADK149" s="1"/>
      <c r="ADL149" s="1"/>
      <c r="ADM149" s="1"/>
      <c r="ADN149" s="1"/>
      <c r="ADO149" s="1"/>
      <c r="ADP149" s="1"/>
      <c r="ADQ149" s="1"/>
      <c r="ADR149" s="1"/>
      <c r="ADS149" s="1"/>
      <c r="ADT149" s="1"/>
      <c r="ADU149" s="1"/>
      <c r="ADV149" s="1"/>
      <c r="ADW149" s="1"/>
      <c r="ADX149" s="1"/>
      <c r="ADY149" s="1"/>
      <c r="ADZ149" s="1"/>
      <c r="AEA149" s="1"/>
      <c r="AEB149" s="1"/>
      <c r="AEC149" s="1"/>
      <c r="AED149" s="1"/>
      <c r="AEE149" s="1"/>
      <c r="AEF149" s="1"/>
      <c r="AEG149" s="1"/>
      <c r="AEH149" s="1"/>
      <c r="AEI149" s="1"/>
      <c r="AEJ149" s="1"/>
      <c r="AEK149" s="1"/>
      <c r="AEL149" s="1"/>
      <c r="AEM149" s="1"/>
      <c r="AEN149" s="1"/>
      <c r="AEO149" s="1"/>
      <c r="AEP149" s="1"/>
      <c r="AEQ149" s="1"/>
      <c r="AER149" s="1"/>
      <c r="AES149" s="1"/>
      <c r="AET149" s="1"/>
      <c r="AEU149" s="1"/>
      <c r="AEV149" s="1"/>
      <c r="AEW149" s="1"/>
      <c r="AEX149" s="1"/>
      <c r="AEY149" s="1"/>
      <c r="AEZ149" s="1"/>
      <c r="AFA149" s="1"/>
      <c r="AFB149" s="1"/>
      <c r="AFC149" s="1"/>
      <c r="AFD149" s="1"/>
      <c r="AFE149" s="1"/>
      <c r="AFF149" s="1"/>
      <c r="AFG149" s="1"/>
      <c r="AFH149" s="1"/>
      <c r="AFI149" s="1"/>
      <c r="AFJ149" s="1"/>
      <c r="AFK149" s="1"/>
      <c r="AFL149" s="1"/>
      <c r="AFM149" s="1"/>
      <c r="AFN149" s="1"/>
      <c r="AFO149" s="1"/>
      <c r="AFP149" s="1"/>
      <c r="AFQ149" s="1"/>
      <c r="AFR149" s="1"/>
      <c r="AFS149" s="1"/>
      <c r="AFT149" s="1"/>
      <c r="AFU149" s="1"/>
      <c r="AFV149" s="1"/>
      <c r="AFW149" s="1"/>
      <c r="AFX149" s="1"/>
      <c r="AFY149" s="1"/>
      <c r="AFZ149" s="1"/>
      <c r="AGA149" s="1"/>
      <c r="AGB149" s="1"/>
      <c r="AGC149" s="1"/>
      <c r="AGD149" s="1"/>
      <c r="AGE149" s="1"/>
      <c r="AGF149" s="1"/>
      <c r="AGG149" s="1"/>
      <c r="AGH149" s="1"/>
      <c r="AGI149" s="1"/>
      <c r="AGJ149" s="1"/>
      <c r="AGK149" s="1"/>
      <c r="AGL149" s="1"/>
      <c r="AGM149" s="1"/>
      <c r="AGN149" s="1"/>
      <c r="AGO149" s="1"/>
      <c r="AGP149" s="1"/>
      <c r="AGQ149" s="1"/>
      <c r="AGR149" s="1"/>
      <c r="AGS149" s="1"/>
      <c r="AGT149" s="1"/>
      <c r="AGU149" s="1"/>
      <c r="AGV149" s="1"/>
      <c r="AGW149" s="1"/>
      <c r="AGX149" s="1"/>
      <c r="AGY149" s="1"/>
      <c r="AGZ149" s="1"/>
      <c r="AHA149" s="1"/>
      <c r="AHB149" s="1"/>
      <c r="AHC149" s="1"/>
      <c r="AHD149" s="1"/>
      <c r="AHE149" s="1"/>
      <c r="AHF149" s="1"/>
      <c r="AHG149" s="1"/>
      <c r="AHH149" s="1"/>
      <c r="AHI149" s="1"/>
      <c r="AHJ149" s="1"/>
      <c r="AHK149" s="1"/>
      <c r="AHL149" s="1"/>
      <c r="AHM149" s="1"/>
      <c r="AHN149" s="1"/>
      <c r="AHO149" s="1"/>
      <c r="AHP149" s="1"/>
      <c r="AHQ149" s="1"/>
      <c r="AHR149" s="1"/>
      <c r="AHS149" s="1"/>
      <c r="AHT149" s="1"/>
      <c r="AHU149" s="1"/>
      <c r="AHV149" s="1"/>
      <c r="AHW149" s="1"/>
      <c r="AHX149" s="1"/>
      <c r="AHY149" s="1"/>
      <c r="AHZ149" s="1"/>
      <c r="AIA149" s="1"/>
      <c r="AIB149" s="1"/>
      <c r="AIC149" s="1"/>
      <c r="AID149" s="1"/>
      <c r="AIE149" s="1"/>
      <c r="AIF149" s="1"/>
      <c r="AIG149" s="1"/>
      <c r="AIH149" s="1"/>
      <c r="AII149" s="1"/>
      <c r="AIJ149" s="1"/>
      <c r="AIK149" s="1"/>
      <c r="AIL149" s="1"/>
      <c r="AIM149" s="1"/>
      <c r="AIN149" s="1"/>
      <c r="AIO149" s="1"/>
      <c r="AIP149" s="1"/>
      <c r="AIQ149" s="1"/>
      <c r="AIR149" s="1"/>
      <c r="AIS149" s="1"/>
      <c r="AIT149" s="1"/>
      <c r="AIU149" s="1"/>
      <c r="AIV149" s="1"/>
      <c r="AIW149" s="1"/>
      <c r="AIX149" s="1"/>
      <c r="AIY149" s="1"/>
      <c r="AIZ149" s="1"/>
      <c r="AJA149" s="1"/>
      <c r="AJB149" s="1"/>
      <c r="AJC149" s="1"/>
      <c r="AJD149" s="1"/>
      <c r="AJE149" s="1"/>
      <c r="AJF149" s="1"/>
      <c r="AJG149" s="1"/>
      <c r="AJH149" s="1"/>
      <c r="AJI149" s="1"/>
      <c r="AJJ149" s="1"/>
      <c r="AJK149" s="1"/>
      <c r="AJL149" s="1"/>
      <c r="AJM149" s="1"/>
      <c r="AJN149" s="1"/>
      <c r="AJO149" s="1"/>
      <c r="AJP149" s="1"/>
      <c r="AJQ149" s="1"/>
      <c r="AJR149" s="1"/>
      <c r="AJS149" s="1"/>
      <c r="AJT149" s="1"/>
      <c r="AJU149" s="1"/>
      <c r="AJV149" s="1"/>
      <c r="AJW149" s="1"/>
      <c r="AJX149" s="1"/>
      <c r="AJY149" s="1"/>
      <c r="AJZ149" s="1"/>
      <c r="AKA149" s="1"/>
      <c r="AKB149" s="1"/>
      <c r="AKC149" s="1"/>
      <c r="AKD149" s="1"/>
      <c r="AKE149" s="1"/>
      <c r="AKF149" s="1"/>
      <c r="AKG149" s="1"/>
      <c r="AKH149" s="1"/>
      <c r="AKI149" s="1"/>
      <c r="AKJ149" s="1"/>
      <c r="AKK149" s="1"/>
      <c r="AKL149" s="1"/>
      <c r="AKM149" s="1"/>
      <c r="AKN149" s="1"/>
      <c r="AKO149" s="1"/>
      <c r="AKP149" s="1"/>
      <c r="AKQ149" s="1"/>
      <c r="AKR149" s="1"/>
      <c r="AKS149" s="1"/>
      <c r="AKT149" s="1"/>
      <c r="AKU149" s="1"/>
      <c r="AKV149" s="1"/>
      <c r="AKW149" s="1"/>
      <c r="AKX149" s="1"/>
      <c r="AKY149" s="1"/>
      <c r="AKZ149" s="2"/>
      <c r="ALA149" s="2"/>
      <c r="ALB149" s="2"/>
      <c r="ALC149" s="2"/>
      <c r="ALD149" s="2"/>
      <c r="ALE149" s="2"/>
      <c r="ALF149" s="2"/>
      <c r="ALG149" s="2"/>
      <c r="ALH149" s="2"/>
      <c r="ALI149" s="2"/>
      <c r="ALJ149" s="2"/>
      <c r="ALK149" s="2"/>
      <c r="ALL149" s="2"/>
      <c r="ALM149" s="2"/>
      <c r="ALN149" s="2"/>
      <c r="ALO149" s="2"/>
      <c r="ALP149" s="2"/>
      <c r="ALQ149" s="2"/>
      <c r="ALR149" s="2"/>
      <c r="ALS149" s="2"/>
      <c r="ALT149" s="2"/>
      <c r="ALU149" s="2"/>
      <c r="ALV149" s="2"/>
      <c r="ALW149" s="2"/>
      <c r="ALX149" s="2"/>
      <c r="ALY149" s="2"/>
      <c r="ALZ149" s="2"/>
      <c r="AMA149" s="2"/>
      <c r="AMB149" s="2"/>
      <c r="AMC149" s="2"/>
      <c r="AMD149" s="2"/>
      <c r="AME149" s="2"/>
      <c r="AMF149" s="2"/>
      <c r="AMG149" s="2"/>
    </row>
    <row r="150" spans="1:1022" s="3" customFormat="1" ht="42.4" customHeight="1">
      <c r="A150" s="4" t="s">
        <v>120</v>
      </c>
      <c r="B150" s="5">
        <v>903</v>
      </c>
      <c r="C150" s="5">
        <v>361</v>
      </c>
      <c r="D150" s="5">
        <f t="shared" si="10"/>
        <v>1264</v>
      </c>
      <c r="E150" s="51">
        <f>D150*E147</f>
        <v>347.6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  <c r="AAD150" s="1"/>
      <c r="AAE150" s="1"/>
      <c r="AAF150" s="1"/>
      <c r="AAG150" s="1"/>
      <c r="AAH150" s="1"/>
      <c r="AAI150" s="1"/>
      <c r="AAJ150" s="1"/>
      <c r="AAK150" s="1"/>
      <c r="AAL150" s="1"/>
      <c r="AAM150" s="1"/>
      <c r="AAN150" s="1"/>
      <c r="AAO150" s="1"/>
      <c r="AAP150" s="1"/>
      <c r="AAQ150" s="1"/>
      <c r="AAR150" s="1"/>
      <c r="AAS150" s="1"/>
      <c r="AAT150" s="1"/>
      <c r="AAU150" s="1"/>
      <c r="AAV150" s="1"/>
      <c r="AAW150" s="1"/>
      <c r="AAX150" s="1"/>
      <c r="AAY150" s="1"/>
      <c r="AAZ150" s="1"/>
      <c r="ABA150" s="1"/>
      <c r="ABB150" s="1"/>
      <c r="ABC150" s="1"/>
      <c r="ABD150" s="1"/>
      <c r="ABE150" s="1"/>
      <c r="ABF150" s="1"/>
      <c r="ABG150" s="1"/>
      <c r="ABH150" s="1"/>
      <c r="ABI150" s="1"/>
      <c r="ABJ150" s="1"/>
      <c r="ABK150" s="1"/>
      <c r="ABL150" s="1"/>
      <c r="ABM150" s="1"/>
      <c r="ABN150" s="1"/>
      <c r="ABO150" s="1"/>
      <c r="ABP150" s="1"/>
      <c r="ABQ150" s="1"/>
      <c r="ABR150" s="1"/>
      <c r="ABS150" s="1"/>
      <c r="ABT150" s="1"/>
      <c r="ABU150" s="1"/>
      <c r="ABV150" s="1"/>
      <c r="ABW150" s="1"/>
      <c r="ABX150" s="1"/>
      <c r="ABY150" s="1"/>
      <c r="ABZ150" s="1"/>
      <c r="ACA150" s="1"/>
      <c r="ACB150" s="1"/>
      <c r="ACC150" s="1"/>
      <c r="ACD150" s="1"/>
      <c r="ACE150" s="1"/>
      <c r="ACF150" s="1"/>
      <c r="ACG150" s="1"/>
      <c r="ACH150" s="1"/>
      <c r="ACI150" s="1"/>
      <c r="ACJ150" s="1"/>
      <c r="ACK150" s="1"/>
      <c r="ACL150" s="1"/>
      <c r="ACM150" s="1"/>
      <c r="ACN150" s="1"/>
      <c r="ACO150" s="1"/>
      <c r="ACP150" s="1"/>
      <c r="ACQ150" s="1"/>
      <c r="ACR150" s="1"/>
      <c r="ACS150" s="1"/>
      <c r="ACT150" s="1"/>
      <c r="ACU150" s="1"/>
      <c r="ACV150" s="1"/>
      <c r="ACW150" s="1"/>
      <c r="ACX150" s="1"/>
      <c r="ACY150" s="1"/>
      <c r="ACZ150" s="1"/>
      <c r="ADA150" s="1"/>
      <c r="ADB150" s="1"/>
      <c r="ADC150" s="1"/>
      <c r="ADD150" s="1"/>
      <c r="ADE150" s="1"/>
      <c r="ADF150" s="1"/>
      <c r="ADG150" s="1"/>
      <c r="ADH150" s="1"/>
      <c r="ADI150" s="1"/>
      <c r="ADJ150" s="1"/>
      <c r="ADK150" s="1"/>
      <c r="ADL150" s="1"/>
      <c r="ADM150" s="1"/>
      <c r="ADN150" s="1"/>
      <c r="ADO150" s="1"/>
      <c r="ADP150" s="1"/>
      <c r="ADQ150" s="1"/>
      <c r="ADR150" s="1"/>
      <c r="ADS150" s="1"/>
      <c r="ADT150" s="1"/>
      <c r="ADU150" s="1"/>
      <c r="ADV150" s="1"/>
      <c r="ADW150" s="1"/>
      <c r="ADX150" s="1"/>
      <c r="ADY150" s="1"/>
      <c r="ADZ150" s="1"/>
      <c r="AEA150" s="1"/>
      <c r="AEB150" s="1"/>
      <c r="AEC150" s="1"/>
      <c r="AED150" s="1"/>
      <c r="AEE150" s="1"/>
      <c r="AEF150" s="1"/>
      <c r="AEG150" s="1"/>
      <c r="AEH150" s="1"/>
      <c r="AEI150" s="1"/>
      <c r="AEJ150" s="1"/>
      <c r="AEK150" s="1"/>
      <c r="AEL150" s="1"/>
      <c r="AEM150" s="1"/>
      <c r="AEN150" s="1"/>
      <c r="AEO150" s="1"/>
      <c r="AEP150" s="1"/>
      <c r="AEQ150" s="1"/>
      <c r="AER150" s="1"/>
      <c r="AES150" s="1"/>
      <c r="AET150" s="1"/>
      <c r="AEU150" s="1"/>
      <c r="AEV150" s="1"/>
      <c r="AEW150" s="1"/>
      <c r="AEX150" s="1"/>
      <c r="AEY150" s="1"/>
      <c r="AEZ150" s="1"/>
      <c r="AFA150" s="1"/>
      <c r="AFB150" s="1"/>
      <c r="AFC150" s="1"/>
      <c r="AFD150" s="1"/>
      <c r="AFE150" s="1"/>
      <c r="AFF150" s="1"/>
      <c r="AFG150" s="1"/>
      <c r="AFH150" s="1"/>
      <c r="AFI150" s="1"/>
      <c r="AFJ150" s="1"/>
      <c r="AFK150" s="1"/>
      <c r="AFL150" s="1"/>
      <c r="AFM150" s="1"/>
      <c r="AFN150" s="1"/>
      <c r="AFO150" s="1"/>
      <c r="AFP150" s="1"/>
      <c r="AFQ150" s="1"/>
      <c r="AFR150" s="1"/>
      <c r="AFS150" s="1"/>
      <c r="AFT150" s="1"/>
      <c r="AFU150" s="1"/>
      <c r="AFV150" s="1"/>
      <c r="AFW150" s="1"/>
      <c r="AFX150" s="1"/>
      <c r="AFY150" s="1"/>
      <c r="AFZ150" s="1"/>
      <c r="AGA150" s="1"/>
      <c r="AGB150" s="1"/>
      <c r="AGC150" s="1"/>
      <c r="AGD150" s="1"/>
      <c r="AGE150" s="1"/>
      <c r="AGF150" s="1"/>
      <c r="AGG150" s="1"/>
      <c r="AGH150" s="1"/>
      <c r="AGI150" s="1"/>
      <c r="AGJ150" s="1"/>
      <c r="AGK150" s="1"/>
      <c r="AGL150" s="1"/>
      <c r="AGM150" s="1"/>
      <c r="AGN150" s="1"/>
      <c r="AGO150" s="1"/>
      <c r="AGP150" s="1"/>
      <c r="AGQ150" s="1"/>
      <c r="AGR150" s="1"/>
      <c r="AGS150" s="1"/>
      <c r="AGT150" s="1"/>
      <c r="AGU150" s="1"/>
      <c r="AGV150" s="1"/>
      <c r="AGW150" s="1"/>
      <c r="AGX150" s="1"/>
      <c r="AGY150" s="1"/>
      <c r="AGZ150" s="1"/>
      <c r="AHA150" s="1"/>
      <c r="AHB150" s="1"/>
      <c r="AHC150" s="1"/>
      <c r="AHD150" s="1"/>
      <c r="AHE150" s="1"/>
      <c r="AHF150" s="1"/>
      <c r="AHG150" s="1"/>
      <c r="AHH150" s="1"/>
      <c r="AHI150" s="1"/>
      <c r="AHJ150" s="1"/>
      <c r="AHK150" s="1"/>
      <c r="AHL150" s="1"/>
      <c r="AHM150" s="1"/>
      <c r="AHN150" s="1"/>
      <c r="AHO150" s="1"/>
      <c r="AHP150" s="1"/>
      <c r="AHQ150" s="1"/>
      <c r="AHR150" s="1"/>
      <c r="AHS150" s="1"/>
      <c r="AHT150" s="1"/>
      <c r="AHU150" s="1"/>
      <c r="AHV150" s="1"/>
      <c r="AHW150" s="1"/>
      <c r="AHX150" s="1"/>
      <c r="AHY150" s="1"/>
      <c r="AHZ150" s="1"/>
      <c r="AIA150" s="1"/>
      <c r="AIB150" s="1"/>
      <c r="AIC150" s="1"/>
      <c r="AID150" s="1"/>
      <c r="AIE150" s="1"/>
      <c r="AIF150" s="1"/>
      <c r="AIG150" s="1"/>
      <c r="AIH150" s="1"/>
      <c r="AII150" s="1"/>
      <c r="AIJ150" s="1"/>
      <c r="AIK150" s="1"/>
      <c r="AIL150" s="1"/>
      <c r="AIM150" s="1"/>
      <c r="AIN150" s="1"/>
      <c r="AIO150" s="1"/>
      <c r="AIP150" s="1"/>
      <c r="AIQ150" s="1"/>
      <c r="AIR150" s="1"/>
      <c r="AIS150" s="1"/>
      <c r="AIT150" s="1"/>
      <c r="AIU150" s="1"/>
      <c r="AIV150" s="1"/>
      <c r="AIW150" s="1"/>
      <c r="AIX150" s="1"/>
      <c r="AIY150" s="1"/>
      <c r="AIZ150" s="1"/>
      <c r="AJA150" s="1"/>
      <c r="AJB150" s="1"/>
      <c r="AJC150" s="1"/>
      <c r="AJD150" s="1"/>
      <c r="AJE150" s="1"/>
      <c r="AJF150" s="1"/>
      <c r="AJG150" s="1"/>
      <c r="AJH150" s="1"/>
      <c r="AJI150" s="1"/>
      <c r="AJJ150" s="1"/>
      <c r="AJK150" s="1"/>
      <c r="AJL150" s="1"/>
      <c r="AJM150" s="1"/>
      <c r="AJN150" s="1"/>
      <c r="AJO150" s="1"/>
      <c r="AJP150" s="1"/>
      <c r="AJQ150" s="1"/>
      <c r="AJR150" s="1"/>
      <c r="AJS150" s="1"/>
      <c r="AJT150" s="1"/>
      <c r="AJU150" s="1"/>
      <c r="AJV150" s="1"/>
      <c r="AJW150" s="1"/>
      <c r="AJX150" s="1"/>
      <c r="AJY150" s="1"/>
      <c r="AJZ150" s="1"/>
      <c r="AKA150" s="1"/>
      <c r="AKB150" s="1"/>
      <c r="AKC150" s="1"/>
      <c r="AKD150" s="1"/>
      <c r="AKE150" s="1"/>
      <c r="AKF150" s="1"/>
      <c r="AKG150" s="1"/>
      <c r="AKH150" s="1"/>
      <c r="AKI150" s="1"/>
      <c r="AKJ150" s="1"/>
      <c r="AKK150" s="1"/>
      <c r="AKL150" s="1"/>
      <c r="AKM150" s="1"/>
      <c r="AKN150" s="1"/>
      <c r="AKO150" s="1"/>
      <c r="AKP150" s="1"/>
      <c r="AKQ150" s="1"/>
      <c r="AKR150" s="1"/>
      <c r="AKS150" s="1"/>
      <c r="AKT150" s="1"/>
      <c r="AKU150" s="1"/>
      <c r="AKV150" s="1"/>
      <c r="AKW150" s="1"/>
      <c r="AKX150" s="1"/>
      <c r="AKY150" s="1"/>
      <c r="AKZ150" s="2"/>
      <c r="ALA150" s="2"/>
      <c r="ALB150" s="2"/>
      <c r="ALC150" s="2"/>
      <c r="ALD150" s="2"/>
      <c r="ALE150" s="2"/>
      <c r="ALF150" s="2"/>
      <c r="ALG150" s="2"/>
      <c r="ALH150" s="2"/>
      <c r="ALI150" s="2"/>
      <c r="ALJ150" s="2"/>
      <c r="ALK150" s="2"/>
      <c r="ALL150" s="2"/>
      <c r="ALM150" s="2"/>
      <c r="ALN150" s="2"/>
      <c r="ALO150" s="2"/>
      <c r="ALP150" s="2"/>
      <c r="ALQ150" s="2"/>
      <c r="ALR150" s="2"/>
      <c r="ALS150" s="2"/>
      <c r="ALT150" s="2"/>
      <c r="ALU150" s="2"/>
      <c r="ALV150" s="2"/>
      <c r="ALW150" s="2"/>
      <c r="ALX150" s="2"/>
      <c r="ALY150" s="2"/>
      <c r="ALZ150" s="2"/>
      <c r="AMA150" s="2"/>
      <c r="AMB150" s="2"/>
      <c r="AMC150" s="2"/>
      <c r="AMD150" s="2"/>
      <c r="AME150" s="2"/>
      <c r="AMF150" s="2"/>
      <c r="AMG150" s="2"/>
    </row>
    <row r="151" spans="1:1022" s="3" customFormat="1" ht="42.4" customHeight="1">
      <c r="A151" s="4" t="s">
        <v>121</v>
      </c>
      <c r="B151" s="5">
        <v>1290</v>
      </c>
      <c r="C151" s="5">
        <v>0</v>
      </c>
      <c r="D151" s="5">
        <f t="shared" si="10"/>
        <v>1290</v>
      </c>
      <c r="E151" s="51">
        <f>D151*E147</f>
        <v>354.75000000000006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  <c r="AAD151" s="1"/>
      <c r="AAE151" s="1"/>
      <c r="AAF151" s="1"/>
      <c r="AAG151" s="1"/>
      <c r="AAH151" s="1"/>
      <c r="AAI151" s="1"/>
      <c r="AAJ151" s="1"/>
      <c r="AAK151" s="1"/>
      <c r="AAL151" s="1"/>
      <c r="AAM151" s="1"/>
      <c r="AAN151" s="1"/>
      <c r="AAO151" s="1"/>
      <c r="AAP151" s="1"/>
      <c r="AAQ151" s="1"/>
      <c r="AAR151" s="1"/>
      <c r="AAS151" s="1"/>
      <c r="AAT151" s="1"/>
      <c r="AAU151" s="1"/>
      <c r="AAV151" s="1"/>
      <c r="AAW151" s="1"/>
      <c r="AAX151" s="1"/>
      <c r="AAY151" s="1"/>
      <c r="AAZ151" s="1"/>
      <c r="ABA151" s="1"/>
      <c r="ABB151" s="1"/>
      <c r="ABC151" s="1"/>
      <c r="ABD151" s="1"/>
      <c r="ABE151" s="1"/>
      <c r="ABF151" s="1"/>
      <c r="ABG151" s="1"/>
      <c r="ABH151" s="1"/>
      <c r="ABI151" s="1"/>
      <c r="ABJ151" s="1"/>
      <c r="ABK151" s="1"/>
      <c r="ABL151" s="1"/>
      <c r="ABM151" s="1"/>
      <c r="ABN151" s="1"/>
      <c r="ABO151" s="1"/>
      <c r="ABP151" s="1"/>
      <c r="ABQ151" s="1"/>
      <c r="ABR151" s="1"/>
      <c r="ABS151" s="1"/>
      <c r="ABT151" s="1"/>
      <c r="ABU151" s="1"/>
      <c r="ABV151" s="1"/>
      <c r="ABW151" s="1"/>
      <c r="ABX151" s="1"/>
      <c r="ABY151" s="1"/>
      <c r="ABZ151" s="1"/>
      <c r="ACA151" s="1"/>
      <c r="ACB151" s="1"/>
      <c r="ACC151" s="1"/>
      <c r="ACD151" s="1"/>
      <c r="ACE151" s="1"/>
      <c r="ACF151" s="1"/>
      <c r="ACG151" s="1"/>
      <c r="ACH151" s="1"/>
      <c r="ACI151" s="1"/>
      <c r="ACJ151" s="1"/>
      <c r="ACK151" s="1"/>
      <c r="ACL151" s="1"/>
      <c r="ACM151" s="1"/>
      <c r="ACN151" s="1"/>
      <c r="ACO151" s="1"/>
      <c r="ACP151" s="1"/>
      <c r="ACQ151" s="1"/>
      <c r="ACR151" s="1"/>
      <c r="ACS151" s="1"/>
      <c r="ACT151" s="1"/>
      <c r="ACU151" s="1"/>
      <c r="ACV151" s="1"/>
      <c r="ACW151" s="1"/>
      <c r="ACX151" s="1"/>
      <c r="ACY151" s="1"/>
      <c r="ACZ151" s="1"/>
      <c r="ADA151" s="1"/>
      <c r="ADB151" s="1"/>
      <c r="ADC151" s="1"/>
      <c r="ADD151" s="1"/>
      <c r="ADE151" s="1"/>
      <c r="ADF151" s="1"/>
      <c r="ADG151" s="1"/>
      <c r="ADH151" s="1"/>
      <c r="ADI151" s="1"/>
      <c r="ADJ151" s="1"/>
      <c r="ADK151" s="1"/>
      <c r="ADL151" s="1"/>
      <c r="ADM151" s="1"/>
      <c r="ADN151" s="1"/>
      <c r="ADO151" s="1"/>
      <c r="ADP151" s="1"/>
      <c r="ADQ151" s="1"/>
      <c r="ADR151" s="1"/>
      <c r="ADS151" s="1"/>
      <c r="ADT151" s="1"/>
      <c r="ADU151" s="1"/>
      <c r="ADV151" s="1"/>
      <c r="ADW151" s="1"/>
      <c r="ADX151" s="1"/>
      <c r="ADY151" s="1"/>
      <c r="ADZ151" s="1"/>
      <c r="AEA151" s="1"/>
      <c r="AEB151" s="1"/>
      <c r="AEC151" s="1"/>
      <c r="AED151" s="1"/>
      <c r="AEE151" s="1"/>
      <c r="AEF151" s="1"/>
      <c r="AEG151" s="1"/>
      <c r="AEH151" s="1"/>
      <c r="AEI151" s="1"/>
      <c r="AEJ151" s="1"/>
      <c r="AEK151" s="1"/>
      <c r="AEL151" s="1"/>
      <c r="AEM151" s="1"/>
      <c r="AEN151" s="1"/>
      <c r="AEO151" s="1"/>
      <c r="AEP151" s="1"/>
      <c r="AEQ151" s="1"/>
      <c r="AER151" s="1"/>
      <c r="AES151" s="1"/>
      <c r="AET151" s="1"/>
      <c r="AEU151" s="1"/>
      <c r="AEV151" s="1"/>
      <c r="AEW151" s="1"/>
      <c r="AEX151" s="1"/>
      <c r="AEY151" s="1"/>
      <c r="AEZ151" s="1"/>
      <c r="AFA151" s="1"/>
      <c r="AFB151" s="1"/>
      <c r="AFC151" s="1"/>
      <c r="AFD151" s="1"/>
      <c r="AFE151" s="1"/>
      <c r="AFF151" s="1"/>
      <c r="AFG151" s="1"/>
      <c r="AFH151" s="1"/>
      <c r="AFI151" s="1"/>
      <c r="AFJ151" s="1"/>
      <c r="AFK151" s="1"/>
      <c r="AFL151" s="1"/>
      <c r="AFM151" s="1"/>
      <c r="AFN151" s="1"/>
      <c r="AFO151" s="1"/>
      <c r="AFP151" s="1"/>
      <c r="AFQ151" s="1"/>
      <c r="AFR151" s="1"/>
      <c r="AFS151" s="1"/>
      <c r="AFT151" s="1"/>
      <c r="AFU151" s="1"/>
      <c r="AFV151" s="1"/>
      <c r="AFW151" s="1"/>
      <c r="AFX151" s="1"/>
      <c r="AFY151" s="1"/>
      <c r="AFZ151" s="1"/>
      <c r="AGA151" s="1"/>
      <c r="AGB151" s="1"/>
      <c r="AGC151" s="1"/>
      <c r="AGD151" s="1"/>
      <c r="AGE151" s="1"/>
      <c r="AGF151" s="1"/>
      <c r="AGG151" s="1"/>
      <c r="AGH151" s="1"/>
      <c r="AGI151" s="1"/>
      <c r="AGJ151" s="1"/>
      <c r="AGK151" s="1"/>
      <c r="AGL151" s="1"/>
      <c r="AGM151" s="1"/>
      <c r="AGN151" s="1"/>
      <c r="AGO151" s="1"/>
      <c r="AGP151" s="1"/>
      <c r="AGQ151" s="1"/>
      <c r="AGR151" s="1"/>
      <c r="AGS151" s="1"/>
      <c r="AGT151" s="1"/>
      <c r="AGU151" s="1"/>
      <c r="AGV151" s="1"/>
      <c r="AGW151" s="1"/>
      <c r="AGX151" s="1"/>
      <c r="AGY151" s="1"/>
      <c r="AGZ151" s="1"/>
      <c r="AHA151" s="1"/>
      <c r="AHB151" s="1"/>
      <c r="AHC151" s="1"/>
      <c r="AHD151" s="1"/>
      <c r="AHE151" s="1"/>
      <c r="AHF151" s="1"/>
      <c r="AHG151" s="1"/>
      <c r="AHH151" s="1"/>
      <c r="AHI151" s="1"/>
      <c r="AHJ151" s="1"/>
      <c r="AHK151" s="1"/>
      <c r="AHL151" s="1"/>
      <c r="AHM151" s="1"/>
      <c r="AHN151" s="1"/>
      <c r="AHO151" s="1"/>
      <c r="AHP151" s="1"/>
      <c r="AHQ151" s="1"/>
      <c r="AHR151" s="1"/>
      <c r="AHS151" s="1"/>
      <c r="AHT151" s="1"/>
      <c r="AHU151" s="1"/>
      <c r="AHV151" s="1"/>
      <c r="AHW151" s="1"/>
      <c r="AHX151" s="1"/>
      <c r="AHY151" s="1"/>
      <c r="AHZ151" s="1"/>
      <c r="AIA151" s="1"/>
      <c r="AIB151" s="1"/>
      <c r="AIC151" s="1"/>
      <c r="AID151" s="1"/>
      <c r="AIE151" s="1"/>
      <c r="AIF151" s="1"/>
      <c r="AIG151" s="1"/>
      <c r="AIH151" s="1"/>
      <c r="AII151" s="1"/>
      <c r="AIJ151" s="1"/>
      <c r="AIK151" s="1"/>
      <c r="AIL151" s="1"/>
      <c r="AIM151" s="1"/>
      <c r="AIN151" s="1"/>
      <c r="AIO151" s="1"/>
      <c r="AIP151" s="1"/>
      <c r="AIQ151" s="1"/>
      <c r="AIR151" s="1"/>
      <c r="AIS151" s="1"/>
      <c r="AIT151" s="1"/>
      <c r="AIU151" s="1"/>
      <c r="AIV151" s="1"/>
      <c r="AIW151" s="1"/>
      <c r="AIX151" s="1"/>
      <c r="AIY151" s="1"/>
      <c r="AIZ151" s="1"/>
      <c r="AJA151" s="1"/>
      <c r="AJB151" s="1"/>
      <c r="AJC151" s="1"/>
      <c r="AJD151" s="1"/>
      <c r="AJE151" s="1"/>
      <c r="AJF151" s="1"/>
      <c r="AJG151" s="1"/>
      <c r="AJH151" s="1"/>
      <c r="AJI151" s="1"/>
      <c r="AJJ151" s="1"/>
      <c r="AJK151" s="1"/>
      <c r="AJL151" s="1"/>
      <c r="AJM151" s="1"/>
      <c r="AJN151" s="1"/>
      <c r="AJO151" s="1"/>
      <c r="AJP151" s="1"/>
      <c r="AJQ151" s="1"/>
      <c r="AJR151" s="1"/>
      <c r="AJS151" s="1"/>
      <c r="AJT151" s="1"/>
      <c r="AJU151" s="1"/>
      <c r="AJV151" s="1"/>
      <c r="AJW151" s="1"/>
      <c r="AJX151" s="1"/>
      <c r="AJY151" s="1"/>
      <c r="AJZ151" s="1"/>
      <c r="AKA151" s="1"/>
      <c r="AKB151" s="1"/>
      <c r="AKC151" s="1"/>
      <c r="AKD151" s="1"/>
      <c r="AKE151" s="1"/>
      <c r="AKF151" s="1"/>
      <c r="AKG151" s="1"/>
      <c r="AKH151" s="1"/>
      <c r="AKI151" s="1"/>
      <c r="AKJ151" s="1"/>
      <c r="AKK151" s="1"/>
      <c r="AKL151" s="1"/>
      <c r="AKM151" s="1"/>
      <c r="AKN151" s="1"/>
      <c r="AKO151" s="1"/>
      <c r="AKP151" s="1"/>
      <c r="AKQ151" s="1"/>
      <c r="AKR151" s="1"/>
      <c r="AKS151" s="1"/>
      <c r="AKT151" s="1"/>
      <c r="AKU151" s="1"/>
      <c r="AKV151" s="1"/>
      <c r="AKW151" s="1"/>
      <c r="AKX151" s="1"/>
      <c r="AKY151" s="1"/>
      <c r="AKZ151" s="2"/>
      <c r="ALA151" s="2"/>
      <c r="ALB151" s="2"/>
      <c r="ALC151" s="2"/>
      <c r="ALD151" s="2"/>
      <c r="ALE151" s="2"/>
      <c r="ALF151" s="2"/>
      <c r="ALG151" s="2"/>
      <c r="ALH151" s="2"/>
      <c r="ALI151" s="2"/>
      <c r="ALJ151" s="2"/>
      <c r="ALK151" s="2"/>
      <c r="ALL151" s="2"/>
      <c r="ALM151" s="2"/>
      <c r="ALN151" s="2"/>
      <c r="ALO151" s="2"/>
      <c r="ALP151" s="2"/>
      <c r="ALQ151" s="2"/>
      <c r="ALR151" s="2"/>
      <c r="ALS151" s="2"/>
      <c r="ALT151" s="2"/>
      <c r="ALU151" s="2"/>
      <c r="ALV151" s="2"/>
      <c r="ALW151" s="2"/>
      <c r="ALX151" s="2"/>
      <c r="ALY151" s="2"/>
      <c r="ALZ151" s="2"/>
      <c r="AMA151" s="2"/>
      <c r="AMB151" s="2"/>
      <c r="AMC151" s="2"/>
      <c r="AMD151" s="2"/>
      <c r="AME151" s="2"/>
      <c r="AMF151" s="2"/>
      <c r="AMG151" s="2"/>
    </row>
    <row r="152" spans="1:1022" s="3" customFormat="1" ht="42.4" customHeight="1">
      <c r="A152" s="4" t="s">
        <v>122</v>
      </c>
      <c r="B152" s="5">
        <v>608</v>
      </c>
      <c r="C152" s="5">
        <v>12</v>
      </c>
      <c r="D152" s="5">
        <f t="shared" si="10"/>
        <v>620</v>
      </c>
      <c r="E152" s="51">
        <f>D152*E147</f>
        <v>170.5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  <c r="AAD152" s="1"/>
      <c r="AAE152" s="1"/>
      <c r="AAF152" s="1"/>
      <c r="AAG152" s="1"/>
      <c r="AAH152" s="1"/>
      <c r="AAI152" s="1"/>
      <c r="AAJ152" s="1"/>
      <c r="AAK152" s="1"/>
      <c r="AAL152" s="1"/>
      <c r="AAM152" s="1"/>
      <c r="AAN152" s="1"/>
      <c r="AAO152" s="1"/>
      <c r="AAP152" s="1"/>
      <c r="AAQ152" s="1"/>
      <c r="AAR152" s="1"/>
      <c r="AAS152" s="1"/>
      <c r="AAT152" s="1"/>
      <c r="AAU152" s="1"/>
      <c r="AAV152" s="1"/>
      <c r="AAW152" s="1"/>
      <c r="AAX152" s="1"/>
      <c r="AAY152" s="1"/>
      <c r="AAZ152" s="1"/>
      <c r="ABA152" s="1"/>
      <c r="ABB152" s="1"/>
      <c r="ABC152" s="1"/>
      <c r="ABD152" s="1"/>
      <c r="ABE152" s="1"/>
      <c r="ABF152" s="1"/>
      <c r="ABG152" s="1"/>
      <c r="ABH152" s="1"/>
      <c r="ABI152" s="1"/>
      <c r="ABJ152" s="1"/>
      <c r="ABK152" s="1"/>
      <c r="ABL152" s="1"/>
      <c r="ABM152" s="1"/>
      <c r="ABN152" s="1"/>
      <c r="ABO152" s="1"/>
      <c r="ABP152" s="1"/>
      <c r="ABQ152" s="1"/>
      <c r="ABR152" s="1"/>
      <c r="ABS152" s="1"/>
      <c r="ABT152" s="1"/>
      <c r="ABU152" s="1"/>
      <c r="ABV152" s="1"/>
      <c r="ABW152" s="1"/>
      <c r="ABX152" s="1"/>
      <c r="ABY152" s="1"/>
      <c r="ABZ152" s="1"/>
      <c r="ACA152" s="1"/>
      <c r="ACB152" s="1"/>
      <c r="ACC152" s="1"/>
      <c r="ACD152" s="1"/>
      <c r="ACE152" s="1"/>
      <c r="ACF152" s="1"/>
      <c r="ACG152" s="1"/>
      <c r="ACH152" s="1"/>
      <c r="ACI152" s="1"/>
      <c r="ACJ152" s="1"/>
      <c r="ACK152" s="1"/>
      <c r="ACL152" s="1"/>
      <c r="ACM152" s="1"/>
      <c r="ACN152" s="1"/>
      <c r="ACO152" s="1"/>
      <c r="ACP152" s="1"/>
      <c r="ACQ152" s="1"/>
      <c r="ACR152" s="1"/>
      <c r="ACS152" s="1"/>
      <c r="ACT152" s="1"/>
      <c r="ACU152" s="1"/>
      <c r="ACV152" s="1"/>
      <c r="ACW152" s="1"/>
      <c r="ACX152" s="1"/>
      <c r="ACY152" s="1"/>
      <c r="ACZ152" s="1"/>
      <c r="ADA152" s="1"/>
      <c r="ADB152" s="1"/>
      <c r="ADC152" s="1"/>
      <c r="ADD152" s="1"/>
      <c r="ADE152" s="1"/>
      <c r="ADF152" s="1"/>
      <c r="ADG152" s="1"/>
      <c r="ADH152" s="1"/>
      <c r="ADI152" s="1"/>
      <c r="ADJ152" s="1"/>
      <c r="ADK152" s="1"/>
      <c r="ADL152" s="1"/>
      <c r="ADM152" s="1"/>
      <c r="ADN152" s="1"/>
      <c r="ADO152" s="1"/>
      <c r="ADP152" s="1"/>
      <c r="ADQ152" s="1"/>
      <c r="ADR152" s="1"/>
      <c r="ADS152" s="1"/>
      <c r="ADT152" s="1"/>
      <c r="ADU152" s="1"/>
      <c r="ADV152" s="1"/>
      <c r="ADW152" s="1"/>
      <c r="ADX152" s="1"/>
      <c r="ADY152" s="1"/>
      <c r="ADZ152" s="1"/>
      <c r="AEA152" s="1"/>
      <c r="AEB152" s="1"/>
      <c r="AEC152" s="1"/>
      <c r="AED152" s="1"/>
      <c r="AEE152" s="1"/>
      <c r="AEF152" s="1"/>
      <c r="AEG152" s="1"/>
      <c r="AEH152" s="1"/>
      <c r="AEI152" s="1"/>
      <c r="AEJ152" s="1"/>
      <c r="AEK152" s="1"/>
      <c r="AEL152" s="1"/>
      <c r="AEM152" s="1"/>
      <c r="AEN152" s="1"/>
      <c r="AEO152" s="1"/>
      <c r="AEP152" s="1"/>
      <c r="AEQ152" s="1"/>
      <c r="AER152" s="1"/>
      <c r="AES152" s="1"/>
      <c r="AET152" s="1"/>
      <c r="AEU152" s="1"/>
      <c r="AEV152" s="1"/>
      <c r="AEW152" s="1"/>
      <c r="AEX152" s="1"/>
      <c r="AEY152" s="1"/>
      <c r="AEZ152" s="1"/>
      <c r="AFA152" s="1"/>
      <c r="AFB152" s="1"/>
      <c r="AFC152" s="1"/>
      <c r="AFD152" s="1"/>
      <c r="AFE152" s="1"/>
      <c r="AFF152" s="1"/>
      <c r="AFG152" s="1"/>
      <c r="AFH152" s="1"/>
      <c r="AFI152" s="1"/>
      <c r="AFJ152" s="1"/>
      <c r="AFK152" s="1"/>
      <c r="AFL152" s="1"/>
      <c r="AFM152" s="1"/>
      <c r="AFN152" s="1"/>
      <c r="AFO152" s="1"/>
      <c r="AFP152" s="1"/>
      <c r="AFQ152" s="1"/>
      <c r="AFR152" s="1"/>
      <c r="AFS152" s="1"/>
      <c r="AFT152" s="1"/>
      <c r="AFU152" s="1"/>
      <c r="AFV152" s="1"/>
      <c r="AFW152" s="1"/>
      <c r="AFX152" s="1"/>
      <c r="AFY152" s="1"/>
      <c r="AFZ152" s="1"/>
      <c r="AGA152" s="1"/>
      <c r="AGB152" s="1"/>
      <c r="AGC152" s="1"/>
      <c r="AGD152" s="1"/>
      <c r="AGE152" s="1"/>
      <c r="AGF152" s="1"/>
      <c r="AGG152" s="1"/>
      <c r="AGH152" s="1"/>
      <c r="AGI152" s="1"/>
      <c r="AGJ152" s="1"/>
      <c r="AGK152" s="1"/>
      <c r="AGL152" s="1"/>
      <c r="AGM152" s="1"/>
      <c r="AGN152" s="1"/>
      <c r="AGO152" s="1"/>
      <c r="AGP152" s="1"/>
      <c r="AGQ152" s="1"/>
      <c r="AGR152" s="1"/>
      <c r="AGS152" s="1"/>
      <c r="AGT152" s="1"/>
      <c r="AGU152" s="1"/>
      <c r="AGV152" s="1"/>
      <c r="AGW152" s="1"/>
      <c r="AGX152" s="1"/>
      <c r="AGY152" s="1"/>
      <c r="AGZ152" s="1"/>
      <c r="AHA152" s="1"/>
      <c r="AHB152" s="1"/>
      <c r="AHC152" s="1"/>
      <c r="AHD152" s="1"/>
      <c r="AHE152" s="1"/>
      <c r="AHF152" s="1"/>
      <c r="AHG152" s="1"/>
      <c r="AHH152" s="1"/>
      <c r="AHI152" s="1"/>
      <c r="AHJ152" s="1"/>
      <c r="AHK152" s="1"/>
      <c r="AHL152" s="1"/>
      <c r="AHM152" s="1"/>
      <c r="AHN152" s="1"/>
      <c r="AHO152" s="1"/>
      <c r="AHP152" s="1"/>
      <c r="AHQ152" s="1"/>
      <c r="AHR152" s="1"/>
      <c r="AHS152" s="1"/>
      <c r="AHT152" s="1"/>
      <c r="AHU152" s="1"/>
      <c r="AHV152" s="1"/>
      <c r="AHW152" s="1"/>
      <c r="AHX152" s="1"/>
      <c r="AHY152" s="1"/>
      <c r="AHZ152" s="1"/>
      <c r="AIA152" s="1"/>
      <c r="AIB152" s="1"/>
      <c r="AIC152" s="1"/>
      <c r="AID152" s="1"/>
      <c r="AIE152" s="1"/>
      <c r="AIF152" s="1"/>
      <c r="AIG152" s="1"/>
      <c r="AIH152" s="1"/>
      <c r="AII152" s="1"/>
      <c r="AIJ152" s="1"/>
      <c r="AIK152" s="1"/>
      <c r="AIL152" s="1"/>
      <c r="AIM152" s="1"/>
      <c r="AIN152" s="1"/>
      <c r="AIO152" s="1"/>
      <c r="AIP152" s="1"/>
      <c r="AIQ152" s="1"/>
      <c r="AIR152" s="1"/>
      <c r="AIS152" s="1"/>
      <c r="AIT152" s="1"/>
      <c r="AIU152" s="1"/>
      <c r="AIV152" s="1"/>
      <c r="AIW152" s="1"/>
      <c r="AIX152" s="1"/>
      <c r="AIY152" s="1"/>
      <c r="AIZ152" s="1"/>
      <c r="AJA152" s="1"/>
      <c r="AJB152" s="1"/>
      <c r="AJC152" s="1"/>
      <c r="AJD152" s="1"/>
      <c r="AJE152" s="1"/>
      <c r="AJF152" s="1"/>
      <c r="AJG152" s="1"/>
      <c r="AJH152" s="1"/>
      <c r="AJI152" s="1"/>
      <c r="AJJ152" s="1"/>
      <c r="AJK152" s="1"/>
      <c r="AJL152" s="1"/>
      <c r="AJM152" s="1"/>
      <c r="AJN152" s="1"/>
      <c r="AJO152" s="1"/>
      <c r="AJP152" s="1"/>
      <c r="AJQ152" s="1"/>
      <c r="AJR152" s="1"/>
      <c r="AJS152" s="1"/>
      <c r="AJT152" s="1"/>
      <c r="AJU152" s="1"/>
      <c r="AJV152" s="1"/>
      <c r="AJW152" s="1"/>
      <c r="AJX152" s="1"/>
      <c r="AJY152" s="1"/>
      <c r="AJZ152" s="1"/>
      <c r="AKA152" s="1"/>
      <c r="AKB152" s="1"/>
      <c r="AKC152" s="1"/>
      <c r="AKD152" s="1"/>
      <c r="AKE152" s="1"/>
      <c r="AKF152" s="1"/>
      <c r="AKG152" s="1"/>
      <c r="AKH152" s="1"/>
      <c r="AKI152" s="1"/>
      <c r="AKJ152" s="1"/>
      <c r="AKK152" s="1"/>
      <c r="AKL152" s="1"/>
      <c r="AKM152" s="1"/>
      <c r="AKN152" s="1"/>
      <c r="AKO152" s="1"/>
      <c r="AKP152" s="1"/>
      <c r="AKQ152" s="1"/>
      <c r="AKR152" s="1"/>
      <c r="AKS152" s="1"/>
      <c r="AKT152" s="1"/>
      <c r="AKU152" s="1"/>
      <c r="AKV152" s="1"/>
      <c r="AKW152" s="1"/>
      <c r="AKX152" s="1"/>
      <c r="AKY152" s="1"/>
      <c r="AKZ152" s="2"/>
      <c r="ALA152" s="2"/>
      <c r="ALB152" s="2"/>
      <c r="ALC152" s="2"/>
      <c r="ALD152" s="2"/>
      <c r="ALE152" s="2"/>
      <c r="ALF152" s="2"/>
      <c r="ALG152" s="2"/>
      <c r="ALH152" s="2"/>
      <c r="ALI152" s="2"/>
      <c r="ALJ152" s="2"/>
      <c r="ALK152" s="2"/>
      <c r="ALL152" s="2"/>
      <c r="ALM152" s="2"/>
      <c r="ALN152" s="2"/>
      <c r="ALO152" s="2"/>
      <c r="ALP152" s="2"/>
      <c r="ALQ152" s="2"/>
      <c r="ALR152" s="2"/>
      <c r="ALS152" s="2"/>
      <c r="ALT152" s="2"/>
      <c r="ALU152" s="2"/>
      <c r="ALV152" s="2"/>
      <c r="ALW152" s="2"/>
      <c r="ALX152" s="2"/>
      <c r="ALY152" s="2"/>
      <c r="ALZ152" s="2"/>
      <c r="AMA152" s="2"/>
      <c r="AMB152" s="2"/>
      <c r="AMC152" s="2"/>
      <c r="AMD152" s="2"/>
      <c r="AME152" s="2"/>
      <c r="AMF152" s="2"/>
      <c r="AMG152" s="2"/>
    </row>
    <row r="153" spans="1:1022" s="3" customFormat="1" ht="42.4" customHeight="1">
      <c r="A153" s="4" t="s">
        <v>123</v>
      </c>
      <c r="B153" s="5">
        <v>728.5</v>
      </c>
      <c r="C153" s="5">
        <v>1329.7</v>
      </c>
      <c r="D153" s="5">
        <f t="shared" si="10"/>
        <v>2058.1999999999998</v>
      </c>
      <c r="E153" s="51">
        <f>D153*E147</f>
        <v>566.005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  <c r="AAD153" s="1"/>
      <c r="AAE153" s="1"/>
      <c r="AAF153" s="1"/>
      <c r="AAG153" s="1"/>
      <c r="AAH153" s="1"/>
      <c r="AAI153" s="1"/>
      <c r="AAJ153" s="1"/>
      <c r="AAK153" s="1"/>
      <c r="AAL153" s="1"/>
      <c r="AAM153" s="1"/>
      <c r="AAN153" s="1"/>
      <c r="AAO153" s="1"/>
      <c r="AAP153" s="1"/>
      <c r="AAQ153" s="1"/>
      <c r="AAR153" s="1"/>
      <c r="AAS153" s="1"/>
      <c r="AAT153" s="1"/>
      <c r="AAU153" s="1"/>
      <c r="AAV153" s="1"/>
      <c r="AAW153" s="1"/>
      <c r="AAX153" s="1"/>
      <c r="AAY153" s="1"/>
      <c r="AAZ153" s="1"/>
      <c r="ABA153" s="1"/>
      <c r="ABB153" s="1"/>
      <c r="ABC153" s="1"/>
      <c r="ABD153" s="1"/>
      <c r="ABE153" s="1"/>
      <c r="ABF153" s="1"/>
      <c r="ABG153" s="1"/>
      <c r="ABH153" s="1"/>
      <c r="ABI153" s="1"/>
      <c r="ABJ153" s="1"/>
      <c r="ABK153" s="1"/>
      <c r="ABL153" s="1"/>
      <c r="ABM153" s="1"/>
      <c r="ABN153" s="1"/>
      <c r="ABO153" s="1"/>
      <c r="ABP153" s="1"/>
      <c r="ABQ153" s="1"/>
      <c r="ABR153" s="1"/>
      <c r="ABS153" s="1"/>
      <c r="ABT153" s="1"/>
      <c r="ABU153" s="1"/>
      <c r="ABV153" s="1"/>
      <c r="ABW153" s="1"/>
      <c r="ABX153" s="1"/>
      <c r="ABY153" s="1"/>
      <c r="ABZ153" s="1"/>
      <c r="ACA153" s="1"/>
      <c r="ACB153" s="1"/>
      <c r="ACC153" s="1"/>
      <c r="ACD153" s="1"/>
      <c r="ACE153" s="1"/>
      <c r="ACF153" s="1"/>
      <c r="ACG153" s="1"/>
      <c r="ACH153" s="1"/>
      <c r="ACI153" s="1"/>
      <c r="ACJ153" s="1"/>
      <c r="ACK153" s="1"/>
      <c r="ACL153" s="1"/>
      <c r="ACM153" s="1"/>
      <c r="ACN153" s="1"/>
      <c r="ACO153" s="1"/>
      <c r="ACP153" s="1"/>
      <c r="ACQ153" s="1"/>
      <c r="ACR153" s="1"/>
      <c r="ACS153" s="1"/>
      <c r="ACT153" s="1"/>
      <c r="ACU153" s="1"/>
      <c r="ACV153" s="1"/>
      <c r="ACW153" s="1"/>
      <c r="ACX153" s="1"/>
      <c r="ACY153" s="1"/>
      <c r="ACZ153" s="1"/>
      <c r="ADA153" s="1"/>
      <c r="ADB153" s="1"/>
      <c r="ADC153" s="1"/>
      <c r="ADD153" s="1"/>
      <c r="ADE153" s="1"/>
      <c r="ADF153" s="1"/>
      <c r="ADG153" s="1"/>
      <c r="ADH153" s="1"/>
      <c r="ADI153" s="1"/>
      <c r="ADJ153" s="1"/>
      <c r="ADK153" s="1"/>
      <c r="ADL153" s="1"/>
      <c r="ADM153" s="1"/>
      <c r="ADN153" s="1"/>
      <c r="ADO153" s="1"/>
      <c r="ADP153" s="1"/>
      <c r="ADQ153" s="1"/>
      <c r="ADR153" s="1"/>
      <c r="ADS153" s="1"/>
      <c r="ADT153" s="1"/>
      <c r="ADU153" s="1"/>
      <c r="ADV153" s="1"/>
      <c r="ADW153" s="1"/>
      <c r="ADX153" s="1"/>
      <c r="ADY153" s="1"/>
      <c r="ADZ153" s="1"/>
      <c r="AEA153" s="1"/>
      <c r="AEB153" s="1"/>
      <c r="AEC153" s="1"/>
      <c r="AED153" s="1"/>
      <c r="AEE153" s="1"/>
      <c r="AEF153" s="1"/>
      <c r="AEG153" s="1"/>
      <c r="AEH153" s="1"/>
      <c r="AEI153" s="1"/>
      <c r="AEJ153" s="1"/>
      <c r="AEK153" s="1"/>
      <c r="AEL153" s="1"/>
      <c r="AEM153" s="1"/>
      <c r="AEN153" s="1"/>
      <c r="AEO153" s="1"/>
      <c r="AEP153" s="1"/>
      <c r="AEQ153" s="1"/>
      <c r="AER153" s="1"/>
      <c r="AES153" s="1"/>
      <c r="AET153" s="1"/>
      <c r="AEU153" s="1"/>
      <c r="AEV153" s="1"/>
      <c r="AEW153" s="1"/>
      <c r="AEX153" s="1"/>
      <c r="AEY153" s="1"/>
      <c r="AEZ153" s="1"/>
      <c r="AFA153" s="1"/>
      <c r="AFB153" s="1"/>
      <c r="AFC153" s="1"/>
      <c r="AFD153" s="1"/>
      <c r="AFE153" s="1"/>
      <c r="AFF153" s="1"/>
      <c r="AFG153" s="1"/>
      <c r="AFH153" s="1"/>
      <c r="AFI153" s="1"/>
      <c r="AFJ153" s="1"/>
      <c r="AFK153" s="1"/>
      <c r="AFL153" s="1"/>
      <c r="AFM153" s="1"/>
      <c r="AFN153" s="1"/>
      <c r="AFO153" s="1"/>
      <c r="AFP153" s="1"/>
      <c r="AFQ153" s="1"/>
      <c r="AFR153" s="1"/>
      <c r="AFS153" s="1"/>
      <c r="AFT153" s="1"/>
      <c r="AFU153" s="1"/>
      <c r="AFV153" s="1"/>
      <c r="AFW153" s="1"/>
      <c r="AFX153" s="1"/>
      <c r="AFY153" s="1"/>
      <c r="AFZ153" s="1"/>
      <c r="AGA153" s="1"/>
      <c r="AGB153" s="1"/>
      <c r="AGC153" s="1"/>
      <c r="AGD153" s="1"/>
      <c r="AGE153" s="1"/>
      <c r="AGF153" s="1"/>
      <c r="AGG153" s="1"/>
      <c r="AGH153" s="1"/>
      <c r="AGI153" s="1"/>
      <c r="AGJ153" s="1"/>
      <c r="AGK153" s="1"/>
      <c r="AGL153" s="1"/>
      <c r="AGM153" s="1"/>
      <c r="AGN153" s="1"/>
      <c r="AGO153" s="1"/>
      <c r="AGP153" s="1"/>
      <c r="AGQ153" s="1"/>
      <c r="AGR153" s="1"/>
      <c r="AGS153" s="1"/>
      <c r="AGT153" s="1"/>
      <c r="AGU153" s="1"/>
      <c r="AGV153" s="1"/>
      <c r="AGW153" s="1"/>
      <c r="AGX153" s="1"/>
      <c r="AGY153" s="1"/>
      <c r="AGZ153" s="1"/>
      <c r="AHA153" s="1"/>
      <c r="AHB153" s="1"/>
      <c r="AHC153" s="1"/>
      <c r="AHD153" s="1"/>
      <c r="AHE153" s="1"/>
      <c r="AHF153" s="1"/>
      <c r="AHG153" s="1"/>
      <c r="AHH153" s="1"/>
      <c r="AHI153" s="1"/>
      <c r="AHJ153" s="1"/>
      <c r="AHK153" s="1"/>
      <c r="AHL153" s="1"/>
      <c r="AHM153" s="1"/>
      <c r="AHN153" s="1"/>
      <c r="AHO153" s="1"/>
      <c r="AHP153" s="1"/>
      <c r="AHQ153" s="1"/>
      <c r="AHR153" s="1"/>
      <c r="AHS153" s="1"/>
      <c r="AHT153" s="1"/>
      <c r="AHU153" s="1"/>
      <c r="AHV153" s="1"/>
      <c r="AHW153" s="1"/>
      <c r="AHX153" s="1"/>
      <c r="AHY153" s="1"/>
      <c r="AHZ153" s="1"/>
      <c r="AIA153" s="1"/>
      <c r="AIB153" s="1"/>
      <c r="AIC153" s="1"/>
      <c r="AID153" s="1"/>
      <c r="AIE153" s="1"/>
      <c r="AIF153" s="1"/>
      <c r="AIG153" s="1"/>
      <c r="AIH153" s="1"/>
      <c r="AII153" s="1"/>
      <c r="AIJ153" s="1"/>
      <c r="AIK153" s="1"/>
      <c r="AIL153" s="1"/>
      <c r="AIM153" s="1"/>
      <c r="AIN153" s="1"/>
      <c r="AIO153" s="1"/>
      <c r="AIP153" s="1"/>
      <c r="AIQ153" s="1"/>
      <c r="AIR153" s="1"/>
      <c r="AIS153" s="1"/>
      <c r="AIT153" s="1"/>
      <c r="AIU153" s="1"/>
      <c r="AIV153" s="1"/>
      <c r="AIW153" s="1"/>
      <c r="AIX153" s="1"/>
      <c r="AIY153" s="1"/>
      <c r="AIZ153" s="1"/>
      <c r="AJA153" s="1"/>
      <c r="AJB153" s="1"/>
      <c r="AJC153" s="1"/>
      <c r="AJD153" s="1"/>
      <c r="AJE153" s="1"/>
      <c r="AJF153" s="1"/>
      <c r="AJG153" s="1"/>
      <c r="AJH153" s="1"/>
      <c r="AJI153" s="1"/>
      <c r="AJJ153" s="1"/>
      <c r="AJK153" s="1"/>
      <c r="AJL153" s="1"/>
      <c r="AJM153" s="1"/>
      <c r="AJN153" s="1"/>
      <c r="AJO153" s="1"/>
      <c r="AJP153" s="1"/>
      <c r="AJQ153" s="1"/>
      <c r="AJR153" s="1"/>
      <c r="AJS153" s="1"/>
      <c r="AJT153" s="1"/>
      <c r="AJU153" s="1"/>
      <c r="AJV153" s="1"/>
      <c r="AJW153" s="1"/>
      <c r="AJX153" s="1"/>
      <c r="AJY153" s="1"/>
      <c r="AJZ153" s="1"/>
      <c r="AKA153" s="1"/>
      <c r="AKB153" s="1"/>
      <c r="AKC153" s="1"/>
      <c r="AKD153" s="1"/>
      <c r="AKE153" s="1"/>
      <c r="AKF153" s="1"/>
      <c r="AKG153" s="1"/>
      <c r="AKH153" s="1"/>
      <c r="AKI153" s="1"/>
      <c r="AKJ153" s="1"/>
      <c r="AKK153" s="1"/>
      <c r="AKL153" s="1"/>
      <c r="AKM153" s="1"/>
      <c r="AKN153" s="1"/>
      <c r="AKO153" s="1"/>
      <c r="AKP153" s="1"/>
      <c r="AKQ153" s="1"/>
      <c r="AKR153" s="1"/>
      <c r="AKS153" s="1"/>
      <c r="AKT153" s="1"/>
      <c r="AKU153" s="1"/>
      <c r="AKV153" s="1"/>
      <c r="AKW153" s="1"/>
      <c r="AKX153" s="1"/>
      <c r="AKY153" s="1"/>
      <c r="AKZ153" s="2"/>
      <c r="ALA153" s="2"/>
      <c r="ALB153" s="2"/>
      <c r="ALC153" s="2"/>
      <c r="ALD153" s="2"/>
      <c r="ALE153" s="2"/>
      <c r="ALF153" s="2"/>
      <c r="ALG153" s="2"/>
      <c r="ALH153" s="2"/>
      <c r="ALI153" s="2"/>
      <c r="ALJ153" s="2"/>
      <c r="ALK153" s="2"/>
      <c r="ALL153" s="2"/>
      <c r="ALM153" s="2"/>
      <c r="ALN153" s="2"/>
      <c r="ALO153" s="2"/>
      <c r="ALP153" s="2"/>
      <c r="ALQ153" s="2"/>
      <c r="ALR153" s="2"/>
      <c r="ALS153" s="2"/>
      <c r="ALT153" s="2"/>
      <c r="ALU153" s="2"/>
      <c r="ALV153" s="2"/>
      <c r="ALW153" s="2"/>
      <c r="ALX153" s="2"/>
      <c r="ALY153" s="2"/>
      <c r="ALZ153" s="2"/>
      <c r="AMA153" s="2"/>
      <c r="AMB153" s="2"/>
      <c r="AMC153" s="2"/>
      <c r="AMD153" s="2"/>
      <c r="AME153" s="2"/>
      <c r="AMF153" s="2"/>
      <c r="AMG153" s="2"/>
    </row>
    <row r="154" spans="1:1022" s="3" customFormat="1" ht="42.4" customHeight="1">
      <c r="A154" s="4" t="s">
        <v>124</v>
      </c>
      <c r="B154" s="5">
        <v>2690</v>
      </c>
      <c r="C154" s="5">
        <v>0</v>
      </c>
      <c r="D154" s="5">
        <f t="shared" si="10"/>
        <v>2690</v>
      </c>
      <c r="E154" s="51">
        <f>D154*E147</f>
        <v>739.75000000000011</v>
      </c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  <c r="AAD154" s="1"/>
      <c r="AAE154" s="1"/>
      <c r="AAF154" s="1"/>
      <c r="AAG154" s="1"/>
      <c r="AAH154" s="1"/>
      <c r="AAI154" s="1"/>
      <c r="AAJ154" s="1"/>
      <c r="AAK154" s="1"/>
      <c r="AAL154" s="1"/>
      <c r="AAM154" s="1"/>
      <c r="AAN154" s="1"/>
      <c r="AAO154" s="1"/>
      <c r="AAP154" s="1"/>
      <c r="AAQ154" s="1"/>
      <c r="AAR154" s="1"/>
      <c r="AAS154" s="1"/>
      <c r="AAT154" s="1"/>
      <c r="AAU154" s="1"/>
      <c r="AAV154" s="1"/>
      <c r="AAW154" s="1"/>
      <c r="AAX154" s="1"/>
      <c r="AAY154" s="1"/>
      <c r="AAZ154" s="1"/>
      <c r="ABA154" s="1"/>
      <c r="ABB154" s="1"/>
      <c r="ABC154" s="1"/>
      <c r="ABD154" s="1"/>
      <c r="ABE154" s="1"/>
      <c r="ABF154" s="1"/>
      <c r="ABG154" s="1"/>
      <c r="ABH154" s="1"/>
      <c r="ABI154" s="1"/>
      <c r="ABJ154" s="1"/>
      <c r="ABK154" s="1"/>
      <c r="ABL154" s="1"/>
      <c r="ABM154" s="1"/>
      <c r="ABN154" s="1"/>
      <c r="ABO154" s="1"/>
      <c r="ABP154" s="1"/>
      <c r="ABQ154" s="1"/>
      <c r="ABR154" s="1"/>
      <c r="ABS154" s="1"/>
      <c r="ABT154" s="1"/>
      <c r="ABU154" s="1"/>
      <c r="ABV154" s="1"/>
      <c r="ABW154" s="1"/>
      <c r="ABX154" s="1"/>
      <c r="ABY154" s="1"/>
      <c r="ABZ154" s="1"/>
      <c r="ACA154" s="1"/>
      <c r="ACB154" s="1"/>
      <c r="ACC154" s="1"/>
      <c r="ACD154" s="1"/>
      <c r="ACE154" s="1"/>
      <c r="ACF154" s="1"/>
      <c r="ACG154" s="1"/>
      <c r="ACH154" s="1"/>
      <c r="ACI154" s="1"/>
      <c r="ACJ154" s="1"/>
      <c r="ACK154" s="1"/>
      <c r="ACL154" s="1"/>
      <c r="ACM154" s="1"/>
      <c r="ACN154" s="1"/>
      <c r="ACO154" s="1"/>
      <c r="ACP154" s="1"/>
      <c r="ACQ154" s="1"/>
      <c r="ACR154" s="1"/>
      <c r="ACS154" s="1"/>
      <c r="ACT154" s="1"/>
      <c r="ACU154" s="1"/>
      <c r="ACV154" s="1"/>
      <c r="ACW154" s="1"/>
      <c r="ACX154" s="1"/>
      <c r="ACY154" s="1"/>
      <c r="ACZ154" s="1"/>
      <c r="ADA154" s="1"/>
      <c r="ADB154" s="1"/>
      <c r="ADC154" s="1"/>
      <c r="ADD154" s="1"/>
      <c r="ADE154" s="1"/>
      <c r="ADF154" s="1"/>
      <c r="ADG154" s="1"/>
      <c r="ADH154" s="1"/>
      <c r="ADI154" s="1"/>
      <c r="ADJ154" s="1"/>
      <c r="ADK154" s="1"/>
      <c r="ADL154" s="1"/>
      <c r="ADM154" s="1"/>
      <c r="ADN154" s="1"/>
      <c r="ADO154" s="1"/>
      <c r="ADP154" s="1"/>
      <c r="ADQ154" s="1"/>
      <c r="ADR154" s="1"/>
      <c r="ADS154" s="1"/>
      <c r="ADT154" s="1"/>
      <c r="ADU154" s="1"/>
      <c r="ADV154" s="1"/>
      <c r="ADW154" s="1"/>
      <c r="ADX154" s="1"/>
      <c r="ADY154" s="1"/>
      <c r="ADZ154" s="1"/>
      <c r="AEA154" s="1"/>
      <c r="AEB154" s="1"/>
      <c r="AEC154" s="1"/>
      <c r="AED154" s="1"/>
      <c r="AEE154" s="1"/>
      <c r="AEF154" s="1"/>
      <c r="AEG154" s="1"/>
      <c r="AEH154" s="1"/>
      <c r="AEI154" s="1"/>
      <c r="AEJ154" s="1"/>
      <c r="AEK154" s="1"/>
      <c r="AEL154" s="1"/>
      <c r="AEM154" s="1"/>
      <c r="AEN154" s="1"/>
      <c r="AEO154" s="1"/>
      <c r="AEP154" s="1"/>
      <c r="AEQ154" s="1"/>
      <c r="AER154" s="1"/>
      <c r="AES154" s="1"/>
      <c r="AET154" s="1"/>
      <c r="AEU154" s="1"/>
      <c r="AEV154" s="1"/>
      <c r="AEW154" s="1"/>
      <c r="AEX154" s="1"/>
      <c r="AEY154" s="1"/>
      <c r="AEZ154" s="1"/>
      <c r="AFA154" s="1"/>
      <c r="AFB154" s="1"/>
      <c r="AFC154" s="1"/>
      <c r="AFD154" s="1"/>
      <c r="AFE154" s="1"/>
      <c r="AFF154" s="1"/>
      <c r="AFG154" s="1"/>
      <c r="AFH154" s="1"/>
      <c r="AFI154" s="1"/>
      <c r="AFJ154" s="1"/>
      <c r="AFK154" s="1"/>
      <c r="AFL154" s="1"/>
      <c r="AFM154" s="1"/>
      <c r="AFN154" s="1"/>
      <c r="AFO154" s="1"/>
      <c r="AFP154" s="1"/>
      <c r="AFQ154" s="1"/>
      <c r="AFR154" s="1"/>
      <c r="AFS154" s="1"/>
      <c r="AFT154" s="1"/>
      <c r="AFU154" s="1"/>
      <c r="AFV154" s="1"/>
      <c r="AFW154" s="1"/>
      <c r="AFX154" s="1"/>
      <c r="AFY154" s="1"/>
      <c r="AFZ154" s="1"/>
      <c r="AGA154" s="1"/>
      <c r="AGB154" s="1"/>
      <c r="AGC154" s="1"/>
      <c r="AGD154" s="1"/>
      <c r="AGE154" s="1"/>
      <c r="AGF154" s="1"/>
      <c r="AGG154" s="1"/>
      <c r="AGH154" s="1"/>
      <c r="AGI154" s="1"/>
      <c r="AGJ154" s="1"/>
      <c r="AGK154" s="1"/>
      <c r="AGL154" s="1"/>
      <c r="AGM154" s="1"/>
      <c r="AGN154" s="1"/>
      <c r="AGO154" s="1"/>
      <c r="AGP154" s="1"/>
      <c r="AGQ154" s="1"/>
      <c r="AGR154" s="1"/>
      <c r="AGS154" s="1"/>
      <c r="AGT154" s="1"/>
      <c r="AGU154" s="1"/>
      <c r="AGV154" s="1"/>
      <c r="AGW154" s="1"/>
      <c r="AGX154" s="1"/>
      <c r="AGY154" s="1"/>
      <c r="AGZ154" s="1"/>
      <c r="AHA154" s="1"/>
      <c r="AHB154" s="1"/>
      <c r="AHC154" s="1"/>
      <c r="AHD154" s="1"/>
      <c r="AHE154" s="1"/>
      <c r="AHF154" s="1"/>
      <c r="AHG154" s="1"/>
      <c r="AHH154" s="1"/>
      <c r="AHI154" s="1"/>
      <c r="AHJ154" s="1"/>
      <c r="AHK154" s="1"/>
      <c r="AHL154" s="1"/>
      <c r="AHM154" s="1"/>
      <c r="AHN154" s="1"/>
      <c r="AHO154" s="1"/>
      <c r="AHP154" s="1"/>
      <c r="AHQ154" s="1"/>
      <c r="AHR154" s="1"/>
      <c r="AHS154" s="1"/>
      <c r="AHT154" s="1"/>
      <c r="AHU154" s="1"/>
      <c r="AHV154" s="1"/>
      <c r="AHW154" s="1"/>
      <c r="AHX154" s="1"/>
      <c r="AHY154" s="1"/>
      <c r="AHZ154" s="1"/>
      <c r="AIA154" s="1"/>
      <c r="AIB154" s="1"/>
      <c r="AIC154" s="1"/>
      <c r="AID154" s="1"/>
      <c r="AIE154" s="1"/>
      <c r="AIF154" s="1"/>
      <c r="AIG154" s="1"/>
      <c r="AIH154" s="1"/>
      <c r="AII154" s="1"/>
      <c r="AIJ154" s="1"/>
      <c r="AIK154" s="1"/>
      <c r="AIL154" s="1"/>
      <c r="AIM154" s="1"/>
      <c r="AIN154" s="1"/>
      <c r="AIO154" s="1"/>
      <c r="AIP154" s="1"/>
      <c r="AIQ154" s="1"/>
      <c r="AIR154" s="1"/>
      <c r="AIS154" s="1"/>
      <c r="AIT154" s="1"/>
      <c r="AIU154" s="1"/>
      <c r="AIV154" s="1"/>
      <c r="AIW154" s="1"/>
      <c r="AIX154" s="1"/>
      <c r="AIY154" s="1"/>
      <c r="AIZ154" s="1"/>
      <c r="AJA154" s="1"/>
      <c r="AJB154" s="1"/>
      <c r="AJC154" s="1"/>
      <c r="AJD154" s="1"/>
      <c r="AJE154" s="1"/>
      <c r="AJF154" s="1"/>
      <c r="AJG154" s="1"/>
      <c r="AJH154" s="1"/>
      <c r="AJI154" s="1"/>
      <c r="AJJ154" s="1"/>
      <c r="AJK154" s="1"/>
      <c r="AJL154" s="1"/>
      <c r="AJM154" s="1"/>
      <c r="AJN154" s="1"/>
      <c r="AJO154" s="1"/>
      <c r="AJP154" s="1"/>
      <c r="AJQ154" s="1"/>
      <c r="AJR154" s="1"/>
      <c r="AJS154" s="1"/>
      <c r="AJT154" s="1"/>
      <c r="AJU154" s="1"/>
      <c r="AJV154" s="1"/>
      <c r="AJW154" s="1"/>
      <c r="AJX154" s="1"/>
      <c r="AJY154" s="1"/>
      <c r="AJZ154" s="1"/>
      <c r="AKA154" s="1"/>
      <c r="AKB154" s="1"/>
      <c r="AKC154" s="1"/>
      <c r="AKD154" s="1"/>
      <c r="AKE154" s="1"/>
      <c r="AKF154" s="1"/>
      <c r="AKG154" s="1"/>
      <c r="AKH154" s="1"/>
      <c r="AKI154" s="1"/>
      <c r="AKJ154" s="1"/>
      <c r="AKK154" s="1"/>
      <c r="AKL154" s="1"/>
      <c r="AKM154" s="1"/>
      <c r="AKN154" s="1"/>
      <c r="AKO154" s="1"/>
      <c r="AKP154" s="1"/>
      <c r="AKQ154" s="1"/>
      <c r="AKR154" s="1"/>
      <c r="AKS154" s="1"/>
      <c r="AKT154" s="1"/>
      <c r="AKU154" s="1"/>
      <c r="AKV154" s="1"/>
      <c r="AKW154" s="1"/>
      <c r="AKX154" s="1"/>
      <c r="AKY154" s="1"/>
      <c r="AKZ154" s="2"/>
      <c r="ALA154" s="2"/>
      <c r="ALB154" s="2"/>
      <c r="ALC154" s="2"/>
      <c r="ALD154" s="2"/>
      <c r="ALE154" s="2"/>
      <c r="ALF154" s="2"/>
      <c r="ALG154" s="2"/>
      <c r="ALH154" s="2"/>
      <c r="ALI154" s="2"/>
      <c r="ALJ154" s="2"/>
      <c r="ALK154" s="2"/>
      <c r="ALL154" s="2"/>
      <c r="ALM154" s="2"/>
      <c r="ALN154" s="2"/>
      <c r="ALO154" s="2"/>
      <c r="ALP154" s="2"/>
      <c r="ALQ154" s="2"/>
      <c r="ALR154" s="2"/>
      <c r="ALS154" s="2"/>
      <c r="ALT154" s="2"/>
      <c r="ALU154" s="2"/>
      <c r="ALV154" s="2"/>
      <c r="ALW154" s="2"/>
      <c r="ALX154" s="2"/>
      <c r="ALY154" s="2"/>
      <c r="ALZ154" s="2"/>
      <c r="AMA154" s="2"/>
      <c r="AMB154" s="2"/>
      <c r="AMC154" s="2"/>
      <c r="AMD154" s="2"/>
      <c r="AME154" s="2"/>
      <c r="AMF154" s="2"/>
      <c r="AMG154" s="2"/>
    </row>
    <row r="155" spans="1:1022" s="3" customFormat="1" ht="42.4" customHeight="1">
      <c r="A155" s="4" t="s">
        <v>125</v>
      </c>
      <c r="B155" s="5">
        <v>980</v>
      </c>
      <c r="C155" s="5">
        <v>40</v>
      </c>
      <c r="D155" s="5">
        <f t="shared" si="10"/>
        <v>1020</v>
      </c>
      <c r="E155" s="51">
        <f>D155*E147</f>
        <v>280.5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  <c r="AAD155" s="1"/>
      <c r="AAE155" s="1"/>
      <c r="AAF155" s="1"/>
      <c r="AAG155" s="1"/>
      <c r="AAH155" s="1"/>
      <c r="AAI155" s="1"/>
      <c r="AAJ155" s="1"/>
      <c r="AAK155" s="1"/>
      <c r="AAL155" s="1"/>
      <c r="AAM155" s="1"/>
      <c r="AAN155" s="1"/>
      <c r="AAO155" s="1"/>
      <c r="AAP155" s="1"/>
      <c r="AAQ155" s="1"/>
      <c r="AAR155" s="1"/>
      <c r="AAS155" s="1"/>
      <c r="AAT155" s="1"/>
      <c r="AAU155" s="1"/>
      <c r="AAV155" s="1"/>
      <c r="AAW155" s="1"/>
      <c r="AAX155" s="1"/>
      <c r="AAY155" s="1"/>
      <c r="AAZ155" s="1"/>
      <c r="ABA155" s="1"/>
      <c r="ABB155" s="1"/>
      <c r="ABC155" s="1"/>
      <c r="ABD155" s="1"/>
      <c r="ABE155" s="1"/>
      <c r="ABF155" s="1"/>
      <c r="ABG155" s="1"/>
      <c r="ABH155" s="1"/>
      <c r="ABI155" s="1"/>
      <c r="ABJ155" s="1"/>
      <c r="ABK155" s="1"/>
      <c r="ABL155" s="1"/>
      <c r="ABM155" s="1"/>
      <c r="ABN155" s="1"/>
      <c r="ABO155" s="1"/>
      <c r="ABP155" s="1"/>
      <c r="ABQ155" s="1"/>
      <c r="ABR155" s="1"/>
      <c r="ABS155" s="1"/>
      <c r="ABT155" s="1"/>
      <c r="ABU155" s="1"/>
      <c r="ABV155" s="1"/>
      <c r="ABW155" s="1"/>
      <c r="ABX155" s="1"/>
      <c r="ABY155" s="1"/>
      <c r="ABZ155" s="1"/>
      <c r="ACA155" s="1"/>
      <c r="ACB155" s="1"/>
      <c r="ACC155" s="1"/>
      <c r="ACD155" s="1"/>
      <c r="ACE155" s="1"/>
      <c r="ACF155" s="1"/>
      <c r="ACG155" s="1"/>
      <c r="ACH155" s="1"/>
      <c r="ACI155" s="1"/>
      <c r="ACJ155" s="1"/>
      <c r="ACK155" s="1"/>
      <c r="ACL155" s="1"/>
      <c r="ACM155" s="1"/>
      <c r="ACN155" s="1"/>
      <c r="ACO155" s="1"/>
      <c r="ACP155" s="1"/>
      <c r="ACQ155" s="1"/>
      <c r="ACR155" s="1"/>
      <c r="ACS155" s="1"/>
      <c r="ACT155" s="1"/>
      <c r="ACU155" s="1"/>
      <c r="ACV155" s="1"/>
      <c r="ACW155" s="1"/>
      <c r="ACX155" s="1"/>
      <c r="ACY155" s="1"/>
      <c r="ACZ155" s="1"/>
      <c r="ADA155" s="1"/>
      <c r="ADB155" s="1"/>
      <c r="ADC155" s="1"/>
      <c r="ADD155" s="1"/>
      <c r="ADE155" s="1"/>
      <c r="ADF155" s="1"/>
      <c r="ADG155" s="1"/>
      <c r="ADH155" s="1"/>
      <c r="ADI155" s="1"/>
      <c r="ADJ155" s="1"/>
      <c r="ADK155" s="1"/>
      <c r="ADL155" s="1"/>
      <c r="ADM155" s="1"/>
      <c r="ADN155" s="1"/>
      <c r="ADO155" s="1"/>
      <c r="ADP155" s="1"/>
      <c r="ADQ155" s="1"/>
      <c r="ADR155" s="1"/>
      <c r="ADS155" s="1"/>
      <c r="ADT155" s="1"/>
      <c r="ADU155" s="1"/>
      <c r="ADV155" s="1"/>
      <c r="ADW155" s="1"/>
      <c r="ADX155" s="1"/>
      <c r="ADY155" s="1"/>
      <c r="ADZ155" s="1"/>
      <c r="AEA155" s="1"/>
      <c r="AEB155" s="1"/>
      <c r="AEC155" s="1"/>
      <c r="AED155" s="1"/>
      <c r="AEE155" s="1"/>
      <c r="AEF155" s="1"/>
      <c r="AEG155" s="1"/>
      <c r="AEH155" s="1"/>
      <c r="AEI155" s="1"/>
      <c r="AEJ155" s="1"/>
      <c r="AEK155" s="1"/>
      <c r="AEL155" s="1"/>
      <c r="AEM155" s="1"/>
      <c r="AEN155" s="1"/>
      <c r="AEO155" s="1"/>
      <c r="AEP155" s="1"/>
      <c r="AEQ155" s="1"/>
      <c r="AER155" s="1"/>
      <c r="AES155" s="1"/>
      <c r="AET155" s="1"/>
      <c r="AEU155" s="1"/>
      <c r="AEV155" s="1"/>
      <c r="AEW155" s="1"/>
      <c r="AEX155" s="1"/>
      <c r="AEY155" s="1"/>
      <c r="AEZ155" s="1"/>
      <c r="AFA155" s="1"/>
      <c r="AFB155" s="1"/>
      <c r="AFC155" s="1"/>
      <c r="AFD155" s="1"/>
      <c r="AFE155" s="1"/>
      <c r="AFF155" s="1"/>
      <c r="AFG155" s="1"/>
      <c r="AFH155" s="1"/>
      <c r="AFI155" s="1"/>
      <c r="AFJ155" s="1"/>
      <c r="AFK155" s="1"/>
      <c r="AFL155" s="1"/>
      <c r="AFM155" s="1"/>
      <c r="AFN155" s="1"/>
      <c r="AFO155" s="1"/>
      <c r="AFP155" s="1"/>
      <c r="AFQ155" s="1"/>
      <c r="AFR155" s="1"/>
      <c r="AFS155" s="1"/>
      <c r="AFT155" s="1"/>
      <c r="AFU155" s="1"/>
      <c r="AFV155" s="1"/>
      <c r="AFW155" s="1"/>
      <c r="AFX155" s="1"/>
      <c r="AFY155" s="1"/>
      <c r="AFZ155" s="1"/>
      <c r="AGA155" s="1"/>
      <c r="AGB155" s="1"/>
      <c r="AGC155" s="1"/>
      <c r="AGD155" s="1"/>
      <c r="AGE155" s="1"/>
      <c r="AGF155" s="1"/>
      <c r="AGG155" s="1"/>
      <c r="AGH155" s="1"/>
      <c r="AGI155" s="1"/>
      <c r="AGJ155" s="1"/>
      <c r="AGK155" s="1"/>
      <c r="AGL155" s="1"/>
      <c r="AGM155" s="1"/>
      <c r="AGN155" s="1"/>
      <c r="AGO155" s="1"/>
      <c r="AGP155" s="1"/>
      <c r="AGQ155" s="1"/>
      <c r="AGR155" s="1"/>
      <c r="AGS155" s="1"/>
      <c r="AGT155" s="1"/>
      <c r="AGU155" s="1"/>
      <c r="AGV155" s="1"/>
      <c r="AGW155" s="1"/>
      <c r="AGX155" s="1"/>
      <c r="AGY155" s="1"/>
      <c r="AGZ155" s="1"/>
      <c r="AHA155" s="1"/>
      <c r="AHB155" s="1"/>
      <c r="AHC155" s="1"/>
      <c r="AHD155" s="1"/>
      <c r="AHE155" s="1"/>
      <c r="AHF155" s="1"/>
      <c r="AHG155" s="1"/>
      <c r="AHH155" s="1"/>
      <c r="AHI155" s="1"/>
      <c r="AHJ155" s="1"/>
      <c r="AHK155" s="1"/>
      <c r="AHL155" s="1"/>
      <c r="AHM155" s="1"/>
      <c r="AHN155" s="1"/>
      <c r="AHO155" s="1"/>
      <c r="AHP155" s="1"/>
      <c r="AHQ155" s="1"/>
      <c r="AHR155" s="1"/>
      <c r="AHS155" s="1"/>
      <c r="AHT155" s="1"/>
      <c r="AHU155" s="1"/>
      <c r="AHV155" s="1"/>
      <c r="AHW155" s="1"/>
      <c r="AHX155" s="1"/>
      <c r="AHY155" s="1"/>
      <c r="AHZ155" s="1"/>
      <c r="AIA155" s="1"/>
      <c r="AIB155" s="1"/>
      <c r="AIC155" s="1"/>
      <c r="AID155" s="1"/>
      <c r="AIE155" s="1"/>
      <c r="AIF155" s="1"/>
      <c r="AIG155" s="1"/>
      <c r="AIH155" s="1"/>
      <c r="AII155" s="1"/>
      <c r="AIJ155" s="1"/>
      <c r="AIK155" s="1"/>
      <c r="AIL155" s="1"/>
      <c r="AIM155" s="1"/>
      <c r="AIN155" s="1"/>
      <c r="AIO155" s="1"/>
      <c r="AIP155" s="1"/>
      <c r="AIQ155" s="1"/>
      <c r="AIR155" s="1"/>
      <c r="AIS155" s="1"/>
      <c r="AIT155" s="1"/>
      <c r="AIU155" s="1"/>
      <c r="AIV155" s="1"/>
      <c r="AIW155" s="1"/>
      <c r="AIX155" s="1"/>
      <c r="AIY155" s="1"/>
      <c r="AIZ155" s="1"/>
      <c r="AJA155" s="1"/>
      <c r="AJB155" s="1"/>
      <c r="AJC155" s="1"/>
      <c r="AJD155" s="1"/>
      <c r="AJE155" s="1"/>
      <c r="AJF155" s="1"/>
      <c r="AJG155" s="1"/>
      <c r="AJH155" s="1"/>
      <c r="AJI155" s="1"/>
      <c r="AJJ155" s="1"/>
      <c r="AJK155" s="1"/>
      <c r="AJL155" s="1"/>
      <c r="AJM155" s="1"/>
      <c r="AJN155" s="1"/>
      <c r="AJO155" s="1"/>
      <c r="AJP155" s="1"/>
      <c r="AJQ155" s="1"/>
      <c r="AJR155" s="1"/>
      <c r="AJS155" s="1"/>
      <c r="AJT155" s="1"/>
      <c r="AJU155" s="1"/>
      <c r="AJV155" s="1"/>
      <c r="AJW155" s="1"/>
      <c r="AJX155" s="1"/>
      <c r="AJY155" s="1"/>
      <c r="AJZ155" s="1"/>
      <c r="AKA155" s="1"/>
      <c r="AKB155" s="1"/>
      <c r="AKC155" s="1"/>
      <c r="AKD155" s="1"/>
      <c r="AKE155" s="1"/>
      <c r="AKF155" s="1"/>
      <c r="AKG155" s="1"/>
      <c r="AKH155" s="1"/>
      <c r="AKI155" s="1"/>
      <c r="AKJ155" s="1"/>
      <c r="AKK155" s="1"/>
      <c r="AKL155" s="1"/>
      <c r="AKM155" s="1"/>
      <c r="AKN155" s="1"/>
      <c r="AKO155" s="1"/>
      <c r="AKP155" s="1"/>
      <c r="AKQ155" s="1"/>
      <c r="AKR155" s="1"/>
      <c r="AKS155" s="1"/>
      <c r="AKT155" s="1"/>
      <c r="AKU155" s="1"/>
      <c r="AKV155" s="1"/>
      <c r="AKW155" s="1"/>
      <c r="AKX155" s="1"/>
      <c r="AKY155" s="1"/>
      <c r="AKZ155" s="2"/>
      <c r="ALA155" s="2"/>
      <c r="ALB155" s="2"/>
      <c r="ALC155" s="2"/>
      <c r="ALD155" s="2"/>
      <c r="ALE155" s="2"/>
      <c r="ALF155" s="2"/>
      <c r="ALG155" s="2"/>
      <c r="ALH155" s="2"/>
      <c r="ALI155" s="2"/>
      <c r="ALJ155" s="2"/>
      <c r="ALK155" s="2"/>
      <c r="ALL155" s="2"/>
      <c r="ALM155" s="2"/>
      <c r="ALN155" s="2"/>
      <c r="ALO155" s="2"/>
      <c r="ALP155" s="2"/>
      <c r="ALQ155" s="2"/>
      <c r="ALR155" s="2"/>
      <c r="ALS155" s="2"/>
      <c r="ALT155" s="2"/>
      <c r="ALU155" s="2"/>
      <c r="ALV155" s="2"/>
      <c r="ALW155" s="2"/>
      <c r="ALX155" s="2"/>
      <c r="ALY155" s="2"/>
      <c r="ALZ155" s="2"/>
      <c r="AMA155" s="2"/>
      <c r="AMB155" s="2"/>
      <c r="AMC155" s="2"/>
      <c r="AMD155" s="2"/>
      <c r="AME155" s="2"/>
      <c r="AMF155" s="2"/>
      <c r="AMG155" s="2"/>
    </row>
    <row r="156" spans="1:1022" s="3" customFormat="1" ht="42.4" customHeight="1">
      <c r="A156" s="4" t="s">
        <v>126</v>
      </c>
      <c r="B156" s="5">
        <v>430</v>
      </c>
      <c r="C156" s="5">
        <v>14</v>
      </c>
      <c r="D156" s="5">
        <f t="shared" si="10"/>
        <v>444</v>
      </c>
      <c r="E156" s="51">
        <f>D156*E147</f>
        <v>122.10000000000001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  <c r="AAD156" s="1"/>
      <c r="AAE156" s="1"/>
      <c r="AAF156" s="1"/>
      <c r="AAG156" s="1"/>
      <c r="AAH156" s="1"/>
      <c r="AAI156" s="1"/>
      <c r="AAJ156" s="1"/>
      <c r="AAK156" s="1"/>
      <c r="AAL156" s="1"/>
      <c r="AAM156" s="1"/>
      <c r="AAN156" s="1"/>
      <c r="AAO156" s="1"/>
      <c r="AAP156" s="1"/>
      <c r="AAQ156" s="1"/>
      <c r="AAR156" s="1"/>
      <c r="AAS156" s="1"/>
      <c r="AAT156" s="1"/>
      <c r="AAU156" s="1"/>
      <c r="AAV156" s="1"/>
      <c r="AAW156" s="1"/>
      <c r="AAX156" s="1"/>
      <c r="AAY156" s="1"/>
      <c r="AAZ156" s="1"/>
      <c r="ABA156" s="1"/>
      <c r="ABB156" s="1"/>
      <c r="ABC156" s="1"/>
      <c r="ABD156" s="1"/>
      <c r="ABE156" s="1"/>
      <c r="ABF156" s="1"/>
      <c r="ABG156" s="1"/>
      <c r="ABH156" s="1"/>
      <c r="ABI156" s="1"/>
      <c r="ABJ156" s="1"/>
      <c r="ABK156" s="1"/>
      <c r="ABL156" s="1"/>
      <c r="ABM156" s="1"/>
      <c r="ABN156" s="1"/>
      <c r="ABO156" s="1"/>
      <c r="ABP156" s="1"/>
      <c r="ABQ156" s="1"/>
      <c r="ABR156" s="1"/>
      <c r="ABS156" s="1"/>
      <c r="ABT156" s="1"/>
      <c r="ABU156" s="1"/>
      <c r="ABV156" s="1"/>
      <c r="ABW156" s="1"/>
      <c r="ABX156" s="1"/>
      <c r="ABY156" s="1"/>
      <c r="ABZ156" s="1"/>
      <c r="ACA156" s="1"/>
      <c r="ACB156" s="1"/>
      <c r="ACC156" s="1"/>
      <c r="ACD156" s="1"/>
      <c r="ACE156" s="1"/>
      <c r="ACF156" s="1"/>
      <c r="ACG156" s="1"/>
      <c r="ACH156" s="1"/>
      <c r="ACI156" s="1"/>
      <c r="ACJ156" s="1"/>
      <c r="ACK156" s="1"/>
      <c r="ACL156" s="1"/>
      <c r="ACM156" s="1"/>
      <c r="ACN156" s="1"/>
      <c r="ACO156" s="1"/>
      <c r="ACP156" s="1"/>
      <c r="ACQ156" s="1"/>
      <c r="ACR156" s="1"/>
      <c r="ACS156" s="1"/>
      <c r="ACT156" s="1"/>
      <c r="ACU156" s="1"/>
      <c r="ACV156" s="1"/>
      <c r="ACW156" s="1"/>
      <c r="ACX156" s="1"/>
      <c r="ACY156" s="1"/>
      <c r="ACZ156" s="1"/>
      <c r="ADA156" s="1"/>
      <c r="ADB156" s="1"/>
      <c r="ADC156" s="1"/>
      <c r="ADD156" s="1"/>
      <c r="ADE156" s="1"/>
      <c r="ADF156" s="1"/>
      <c r="ADG156" s="1"/>
      <c r="ADH156" s="1"/>
      <c r="ADI156" s="1"/>
      <c r="ADJ156" s="1"/>
      <c r="ADK156" s="1"/>
      <c r="ADL156" s="1"/>
      <c r="ADM156" s="1"/>
      <c r="ADN156" s="1"/>
      <c r="ADO156" s="1"/>
      <c r="ADP156" s="1"/>
      <c r="ADQ156" s="1"/>
      <c r="ADR156" s="1"/>
      <c r="ADS156" s="1"/>
      <c r="ADT156" s="1"/>
      <c r="ADU156" s="1"/>
      <c r="ADV156" s="1"/>
      <c r="ADW156" s="1"/>
      <c r="ADX156" s="1"/>
      <c r="ADY156" s="1"/>
      <c r="ADZ156" s="1"/>
      <c r="AEA156" s="1"/>
      <c r="AEB156" s="1"/>
      <c r="AEC156" s="1"/>
      <c r="AED156" s="1"/>
      <c r="AEE156" s="1"/>
      <c r="AEF156" s="1"/>
      <c r="AEG156" s="1"/>
      <c r="AEH156" s="1"/>
      <c r="AEI156" s="1"/>
      <c r="AEJ156" s="1"/>
      <c r="AEK156" s="1"/>
      <c r="AEL156" s="1"/>
      <c r="AEM156" s="1"/>
      <c r="AEN156" s="1"/>
      <c r="AEO156" s="1"/>
      <c r="AEP156" s="1"/>
      <c r="AEQ156" s="1"/>
      <c r="AER156" s="1"/>
      <c r="AES156" s="1"/>
      <c r="AET156" s="1"/>
      <c r="AEU156" s="1"/>
      <c r="AEV156" s="1"/>
      <c r="AEW156" s="1"/>
      <c r="AEX156" s="1"/>
      <c r="AEY156" s="1"/>
      <c r="AEZ156" s="1"/>
      <c r="AFA156" s="1"/>
      <c r="AFB156" s="1"/>
      <c r="AFC156" s="1"/>
      <c r="AFD156" s="1"/>
      <c r="AFE156" s="1"/>
      <c r="AFF156" s="1"/>
      <c r="AFG156" s="1"/>
      <c r="AFH156" s="1"/>
      <c r="AFI156" s="1"/>
      <c r="AFJ156" s="1"/>
      <c r="AFK156" s="1"/>
      <c r="AFL156" s="1"/>
      <c r="AFM156" s="1"/>
      <c r="AFN156" s="1"/>
      <c r="AFO156" s="1"/>
      <c r="AFP156" s="1"/>
      <c r="AFQ156" s="1"/>
      <c r="AFR156" s="1"/>
      <c r="AFS156" s="1"/>
      <c r="AFT156" s="1"/>
      <c r="AFU156" s="1"/>
      <c r="AFV156" s="1"/>
      <c r="AFW156" s="1"/>
      <c r="AFX156" s="1"/>
      <c r="AFY156" s="1"/>
      <c r="AFZ156" s="1"/>
      <c r="AGA156" s="1"/>
      <c r="AGB156" s="1"/>
      <c r="AGC156" s="1"/>
      <c r="AGD156" s="1"/>
      <c r="AGE156" s="1"/>
      <c r="AGF156" s="1"/>
      <c r="AGG156" s="1"/>
      <c r="AGH156" s="1"/>
      <c r="AGI156" s="1"/>
      <c r="AGJ156" s="1"/>
      <c r="AGK156" s="1"/>
      <c r="AGL156" s="1"/>
      <c r="AGM156" s="1"/>
      <c r="AGN156" s="1"/>
      <c r="AGO156" s="1"/>
      <c r="AGP156" s="1"/>
      <c r="AGQ156" s="1"/>
      <c r="AGR156" s="1"/>
      <c r="AGS156" s="1"/>
      <c r="AGT156" s="1"/>
      <c r="AGU156" s="1"/>
      <c r="AGV156" s="1"/>
      <c r="AGW156" s="1"/>
      <c r="AGX156" s="1"/>
      <c r="AGY156" s="1"/>
      <c r="AGZ156" s="1"/>
      <c r="AHA156" s="1"/>
      <c r="AHB156" s="1"/>
      <c r="AHC156" s="1"/>
      <c r="AHD156" s="1"/>
      <c r="AHE156" s="1"/>
      <c r="AHF156" s="1"/>
      <c r="AHG156" s="1"/>
      <c r="AHH156" s="1"/>
      <c r="AHI156" s="1"/>
      <c r="AHJ156" s="1"/>
      <c r="AHK156" s="1"/>
      <c r="AHL156" s="1"/>
      <c r="AHM156" s="1"/>
      <c r="AHN156" s="1"/>
      <c r="AHO156" s="1"/>
      <c r="AHP156" s="1"/>
      <c r="AHQ156" s="1"/>
      <c r="AHR156" s="1"/>
      <c r="AHS156" s="1"/>
      <c r="AHT156" s="1"/>
      <c r="AHU156" s="1"/>
      <c r="AHV156" s="1"/>
      <c r="AHW156" s="1"/>
      <c r="AHX156" s="1"/>
      <c r="AHY156" s="1"/>
      <c r="AHZ156" s="1"/>
      <c r="AIA156" s="1"/>
      <c r="AIB156" s="1"/>
      <c r="AIC156" s="1"/>
      <c r="AID156" s="1"/>
      <c r="AIE156" s="1"/>
      <c r="AIF156" s="1"/>
      <c r="AIG156" s="1"/>
      <c r="AIH156" s="1"/>
      <c r="AII156" s="1"/>
      <c r="AIJ156" s="1"/>
      <c r="AIK156" s="1"/>
      <c r="AIL156" s="1"/>
      <c r="AIM156" s="1"/>
      <c r="AIN156" s="1"/>
      <c r="AIO156" s="1"/>
      <c r="AIP156" s="1"/>
      <c r="AIQ156" s="1"/>
      <c r="AIR156" s="1"/>
      <c r="AIS156" s="1"/>
      <c r="AIT156" s="1"/>
      <c r="AIU156" s="1"/>
      <c r="AIV156" s="1"/>
      <c r="AIW156" s="1"/>
      <c r="AIX156" s="1"/>
      <c r="AIY156" s="1"/>
      <c r="AIZ156" s="1"/>
      <c r="AJA156" s="1"/>
      <c r="AJB156" s="1"/>
      <c r="AJC156" s="1"/>
      <c r="AJD156" s="1"/>
      <c r="AJE156" s="1"/>
      <c r="AJF156" s="1"/>
      <c r="AJG156" s="1"/>
      <c r="AJH156" s="1"/>
      <c r="AJI156" s="1"/>
      <c r="AJJ156" s="1"/>
      <c r="AJK156" s="1"/>
      <c r="AJL156" s="1"/>
      <c r="AJM156" s="1"/>
      <c r="AJN156" s="1"/>
      <c r="AJO156" s="1"/>
      <c r="AJP156" s="1"/>
      <c r="AJQ156" s="1"/>
      <c r="AJR156" s="1"/>
      <c r="AJS156" s="1"/>
      <c r="AJT156" s="1"/>
      <c r="AJU156" s="1"/>
      <c r="AJV156" s="1"/>
      <c r="AJW156" s="1"/>
      <c r="AJX156" s="1"/>
      <c r="AJY156" s="1"/>
      <c r="AJZ156" s="1"/>
      <c r="AKA156" s="1"/>
      <c r="AKB156" s="1"/>
      <c r="AKC156" s="1"/>
      <c r="AKD156" s="1"/>
      <c r="AKE156" s="1"/>
      <c r="AKF156" s="1"/>
      <c r="AKG156" s="1"/>
      <c r="AKH156" s="1"/>
      <c r="AKI156" s="1"/>
      <c r="AKJ156" s="1"/>
      <c r="AKK156" s="1"/>
      <c r="AKL156" s="1"/>
      <c r="AKM156" s="1"/>
      <c r="AKN156" s="1"/>
      <c r="AKO156" s="1"/>
      <c r="AKP156" s="1"/>
      <c r="AKQ156" s="1"/>
      <c r="AKR156" s="1"/>
      <c r="AKS156" s="1"/>
      <c r="AKT156" s="1"/>
      <c r="AKU156" s="1"/>
      <c r="AKV156" s="1"/>
      <c r="AKW156" s="1"/>
      <c r="AKX156" s="1"/>
      <c r="AKY156" s="1"/>
      <c r="AKZ156" s="2"/>
      <c r="ALA156" s="2"/>
      <c r="ALB156" s="2"/>
      <c r="ALC156" s="2"/>
      <c r="ALD156" s="2"/>
      <c r="ALE156" s="2"/>
      <c r="ALF156" s="2"/>
      <c r="ALG156" s="2"/>
      <c r="ALH156" s="2"/>
      <c r="ALI156" s="2"/>
      <c r="ALJ156" s="2"/>
      <c r="ALK156" s="2"/>
      <c r="ALL156" s="2"/>
      <c r="ALM156" s="2"/>
      <c r="ALN156" s="2"/>
      <c r="ALO156" s="2"/>
      <c r="ALP156" s="2"/>
      <c r="ALQ156" s="2"/>
      <c r="ALR156" s="2"/>
      <c r="ALS156" s="2"/>
      <c r="ALT156" s="2"/>
      <c r="ALU156" s="2"/>
      <c r="ALV156" s="2"/>
      <c r="ALW156" s="2"/>
      <c r="ALX156" s="2"/>
      <c r="ALY156" s="2"/>
      <c r="ALZ156" s="2"/>
      <c r="AMA156" s="2"/>
      <c r="AMB156" s="2"/>
      <c r="AMC156" s="2"/>
      <c r="AMD156" s="2"/>
      <c r="AME156" s="2"/>
      <c r="AMF156" s="2"/>
      <c r="AMG156" s="2"/>
    </row>
    <row r="157" spans="1:1022" s="3" customFormat="1" ht="48" customHeight="1">
      <c r="A157" s="28" t="s">
        <v>127</v>
      </c>
      <c r="B157" s="8">
        <v>600.75</v>
      </c>
      <c r="C157" s="8">
        <v>0</v>
      </c>
      <c r="D157" s="8">
        <f t="shared" si="10"/>
        <v>600.75</v>
      </c>
      <c r="E157" s="51">
        <f>D157*E147</f>
        <v>165.20625000000001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  <c r="AAD157" s="1"/>
      <c r="AAE157" s="1"/>
      <c r="AAF157" s="1"/>
      <c r="AAG157" s="1"/>
      <c r="AAH157" s="1"/>
      <c r="AAI157" s="1"/>
      <c r="AAJ157" s="1"/>
      <c r="AAK157" s="1"/>
      <c r="AAL157" s="1"/>
      <c r="AAM157" s="1"/>
      <c r="AAN157" s="1"/>
      <c r="AAO157" s="1"/>
      <c r="AAP157" s="1"/>
      <c r="AAQ157" s="1"/>
      <c r="AAR157" s="1"/>
      <c r="AAS157" s="1"/>
      <c r="AAT157" s="1"/>
      <c r="AAU157" s="1"/>
      <c r="AAV157" s="1"/>
      <c r="AAW157" s="1"/>
      <c r="AAX157" s="1"/>
      <c r="AAY157" s="1"/>
      <c r="AAZ157" s="1"/>
      <c r="ABA157" s="1"/>
      <c r="ABB157" s="1"/>
      <c r="ABC157" s="1"/>
      <c r="ABD157" s="1"/>
      <c r="ABE157" s="1"/>
      <c r="ABF157" s="1"/>
      <c r="ABG157" s="1"/>
      <c r="ABH157" s="1"/>
      <c r="ABI157" s="1"/>
      <c r="ABJ157" s="1"/>
      <c r="ABK157" s="1"/>
      <c r="ABL157" s="1"/>
      <c r="ABM157" s="1"/>
      <c r="ABN157" s="1"/>
      <c r="ABO157" s="1"/>
      <c r="ABP157" s="1"/>
      <c r="ABQ157" s="1"/>
      <c r="ABR157" s="1"/>
      <c r="ABS157" s="1"/>
      <c r="ABT157" s="1"/>
      <c r="ABU157" s="1"/>
      <c r="ABV157" s="1"/>
      <c r="ABW157" s="1"/>
      <c r="ABX157" s="1"/>
      <c r="ABY157" s="1"/>
      <c r="ABZ157" s="1"/>
      <c r="ACA157" s="1"/>
      <c r="ACB157" s="1"/>
      <c r="ACC157" s="1"/>
      <c r="ACD157" s="1"/>
      <c r="ACE157" s="1"/>
      <c r="ACF157" s="1"/>
      <c r="ACG157" s="1"/>
      <c r="ACH157" s="1"/>
      <c r="ACI157" s="1"/>
      <c r="ACJ157" s="1"/>
      <c r="ACK157" s="1"/>
      <c r="ACL157" s="1"/>
      <c r="ACM157" s="1"/>
      <c r="ACN157" s="1"/>
      <c r="ACO157" s="1"/>
      <c r="ACP157" s="1"/>
      <c r="ACQ157" s="1"/>
      <c r="ACR157" s="1"/>
      <c r="ACS157" s="1"/>
      <c r="ACT157" s="1"/>
      <c r="ACU157" s="1"/>
      <c r="ACV157" s="1"/>
      <c r="ACW157" s="1"/>
      <c r="ACX157" s="1"/>
      <c r="ACY157" s="1"/>
      <c r="ACZ157" s="1"/>
      <c r="ADA157" s="1"/>
      <c r="ADB157" s="1"/>
      <c r="ADC157" s="1"/>
      <c r="ADD157" s="1"/>
      <c r="ADE157" s="1"/>
      <c r="ADF157" s="1"/>
      <c r="ADG157" s="1"/>
      <c r="ADH157" s="1"/>
      <c r="ADI157" s="1"/>
      <c r="ADJ157" s="1"/>
      <c r="ADK157" s="1"/>
      <c r="ADL157" s="1"/>
      <c r="ADM157" s="1"/>
      <c r="ADN157" s="1"/>
      <c r="ADO157" s="1"/>
      <c r="ADP157" s="1"/>
      <c r="ADQ157" s="1"/>
      <c r="ADR157" s="1"/>
      <c r="ADS157" s="1"/>
      <c r="ADT157" s="1"/>
      <c r="ADU157" s="1"/>
      <c r="ADV157" s="1"/>
      <c r="ADW157" s="1"/>
      <c r="ADX157" s="1"/>
      <c r="ADY157" s="1"/>
      <c r="ADZ157" s="1"/>
      <c r="AEA157" s="1"/>
      <c r="AEB157" s="1"/>
      <c r="AEC157" s="1"/>
      <c r="AED157" s="1"/>
      <c r="AEE157" s="1"/>
      <c r="AEF157" s="1"/>
      <c r="AEG157" s="1"/>
      <c r="AEH157" s="1"/>
      <c r="AEI157" s="1"/>
      <c r="AEJ157" s="1"/>
      <c r="AEK157" s="1"/>
      <c r="AEL157" s="1"/>
      <c r="AEM157" s="1"/>
      <c r="AEN157" s="1"/>
      <c r="AEO157" s="1"/>
      <c r="AEP157" s="1"/>
      <c r="AEQ157" s="1"/>
      <c r="AER157" s="1"/>
      <c r="AES157" s="1"/>
      <c r="AET157" s="1"/>
      <c r="AEU157" s="1"/>
      <c r="AEV157" s="1"/>
      <c r="AEW157" s="1"/>
      <c r="AEX157" s="1"/>
      <c r="AEY157" s="1"/>
      <c r="AEZ157" s="1"/>
      <c r="AFA157" s="1"/>
      <c r="AFB157" s="1"/>
      <c r="AFC157" s="1"/>
      <c r="AFD157" s="1"/>
      <c r="AFE157" s="1"/>
      <c r="AFF157" s="1"/>
      <c r="AFG157" s="1"/>
      <c r="AFH157" s="1"/>
      <c r="AFI157" s="1"/>
      <c r="AFJ157" s="1"/>
      <c r="AFK157" s="1"/>
      <c r="AFL157" s="1"/>
      <c r="AFM157" s="1"/>
      <c r="AFN157" s="1"/>
      <c r="AFO157" s="1"/>
      <c r="AFP157" s="1"/>
      <c r="AFQ157" s="1"/>
      <c r="AFR157" s="1"/>
      <c r="AFS157" s="1"/>
      <c r="AFT157" s="1"/>
      <c r="AFU157" s="1"/>
      <c r="AFV157" s="1"/>
      <c r="AFW157" s="1"/>
      <c r="AFX157" s="1"/>
      <c r="AFY157" s="1"/>
      <c r="AFZ157" s="1"/>
      <c r="AGA157" s="1"/>
      <c r="AGB157" s="1"/>
      <c r="AGC157" s="1"/>
      <c r="AGD157" s="1"/>
      <c r="AGE157" s="1"/>
      <c r="AGF157" s="1"/>
      <c r="AGG157" s="1"/>
      <c r="AGH157" s="1"/>
      <c r="AGI157" s="1"/>
      <c r="AGJ157" s="1"/>
      <c r="AGK157" s="1"/>
      <c r="AGL157" s="1"/>
      <c r="AGM157" s="1"/>
      <c r="AGN157" s="1"/>
      <c r="AGO157" s="1"/>
      <c r="AGP157" s="1"/>
      <c r="AGQ157" s="1"/>
      <c r="AGR157" s="1"/>
      <c r="AGS157" s="1"/>
      <c r="AGT157" s="1"/>
      <c r="AGU157" s="1"/>
      <c r="AGV157" s="1"/>
      <c r="AGW157" s="1"/>
      <c r="AGX157" s="1"/>
      <c r="AGY157" s="1"/>
      <c r="AGZ157" s="1"/>
      <c r="AHA157" s="1"/>
      <c r="AHB157" s="1"/>
      <c r="AHC157" s="1"/>
      <c r="AHD157" s="1"/>
      <c r="AHE157" s="1"/>
      <c r="AHF157" s="1"/>
      <c r="AHG157" s="1"/>
      <c r="AHH157" s="1"/>
      <c r="AHI157" s="1"/>
      <c r="AHJ157" s="1"/>
      <c r="AHK157" s="1"/>
      <c r="AHL157" s="1"/>
      <c r="AHM157" s="1"/>
      <c r="AHN157" s="1"/>
      <c r="AHO157" s="1"/>
      <c r="AHP157" s="1"/>
      <c r="AHQ157" s="1"/>
      <c r="AHR157" s="1"/>
      <c r="AHS157" s="1"/>
      <c r="AHT157" s="1"/>
      <c r="AHU157" s="1"/>
      <c r="AHV157" s="1"/>
      <c r="AHW157" s="1"/>
      <c r="AHX157" s="1"/>
      <c r="AHY157" s="1"/>
      <c r="AHZ157" s="1"/>
      <c r="AIA157" s="1"/>
      <c r="AIB157" s="1"/>
      <c r="AIC157" s="1"/>
      <c r="AID157" s="1"/>
      <c r="AIE157" s="1"/>
      <c r="AIF157" s="1"/>
      <c r="AIG157" s="1"/>
      <c r="AIH157" s="1"/>
      <c r="AII157" s="1"/>
      <c r="AIJ157" s="1"/>
      <c r="AIK157" s="1"/>
      <c r="AIL157" s="1"/>
      <c r="AIM157" s="1"/>
      <c r="AIN157" s="1"/>
      <c r="AIO157" s="1"/>
      <c r="AIP157" s="1"/>
      <c r="AIQ157" s="1"/>
      <c r="AIR157" s="1"/>
      <c r="AIS157" s="1"/>
      <c r="AIT157" s="1"/>
      <c r="AIU157" s="1"/>
      <c r="AIV157" s="1"/>
      <c r="AIW157" s="1"/>
      <c r="AIX157" s="1"/>
      <c r="AIY157" s="1"/>
      <c r="AIZ157" s="1"/>
      <c r="AJA157" s="1"/>
      <c r="AJB157" s="1"/>
      <c r="AJC157" s="1"/>
      <c r="AJD157" s="1"/>
      <c r="AJE157" s="1"/>
      <c r="AJF157" s="1"/>
      <c r="AJG157" s="1"/>
      <c r="AJH157" s="1"/>
      <c r="AJI157" s="1"/>
      <c r="AJJ157" s="1"/>
      <c r="AJK157" s="1"/>
      <c r="AJL157" s="1"/>
      <c r="AJM157" s="1"/>
      <c r="AJN157" s="1"/>
      <c r="AJO157" s="1"/>
      <c r="AJP157" s="1"/>
      <c r="AJQ157" s="1"/>
      <c r="AJR157" s="1"/>
      <c r="AJS157" s="1"/>
      <c r="AJT157" s="1"/>
      <c r="AJU157" s="1"/>
      <c r="AJV157" s="1"/>
      <c r="AJW157" s="1"/>
      <c r="AJX157" s="1"/>
      <c r="AJY157" s="1"/>
      <c r="AJZ157" s="1"/>
      <c r="AKA157" s="1"/>
      <c r="AKB157" s="1"/>
      <c r="AKC157" s="1"/>
      <c r="AKD157" s="1"/>
      <c r="AKE157" s="1"/>
      <c r="AKF157" s="1"/>
      <c r="AKG157" s="1"/>
      <c r="AKH157" s="1"/>
      <c r="AKI157" s="1"/>
      <c r="AKJ157" s="1"/>
      <c r="AKK157" s="1"/>
      <c r="AKL157" s="1"/>
      <c r="AKM157" s="1"/>
      <c r="AKN157" s="1"/>
      <c r="AKO157" s="1"/>
      <c r="AKP157" s="1"/>
      <c r="AKQ157" s="1"/>
      <c r="AKR157" s="1"/>
      <c r="AKS157" s="1"/>
      <c r="AKT157" s="1"/>
      <c r="AKU157" s="1"/>
      <c r="AKV157" s="1"/>
      <c r="AKW157" s="1"/>
      <c r="AKX157" s="1"/>
      <c r="AKY157" s="1"/>
      <c r="AKZ157" s="2"/>
      <c r="ALA157" s="2"/>
      <c r="ALB157" s="2"/>
      <c r="ALC157" s="2"/>
      <c r="ALD157" s="2"/>
      <c r="ALE157" s="2"/>
      <c r="ALF157" s="2"/>
      <c r="ALG157" s="2"/>
      <c r="ALH157" s="2"/>
      <c r="ALI157" s="2"/>
      <c r="ALJ157" s="2"/>
      <c r="ALK157" s="2"/>
      <c r="ALL157" s="2"/>
      <c r="ALM157" s="2"/>
      <c r="ALN157" s="2"/>
      <c r="ALO157" s="2"/>
      <c r="ALP157" s="2"/>
      <c r="ALQ157" s="2"/>
      <c r="ALR157" s="2"/>
      <c r="ALS157" s="2"/>
      <c r="ALT157" s="2"/>
      <c r="ALU157" s="2"/>
      <c r="ALV157" s="2"/>
      <c r="ALW157" s="2"/>
      <c r="ALX157" s="2"/>
      <c r="ALY157" s="2"/>
      <c r="ALZ157" s="2"/>
      <c r="AMA157" s="2"/>
      <c r="AMB157" s="2"/>
      <c r="AMC157" s="2"/>
      <c r="AMD157" s="2"/>
      <c r="AME157" s="2"/>
      <c r="AMF157" s="2"/>
      <c r="AMG157" s="2"/>
    </row>
    <row r="158" spans="1:1022" s="3" customFormat="1" ht="42.4" customHeight="1">
      <c r="A158" s="4" t="s">
        <v>128</v>
      </c>
      <c r="B158" s="5">
        <v>759.45</v>
      </c>
      <c r="C158" s="5">
        <v>190</v>
      </c>
      <c r="D158" s="5">
        <f t="shared" si="10"/>
        <v>949.45</v>
      </c>
      <c r="E158" s="51">
        <f>D158*E147</f>
        <v>261.09875000000005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  <c r="AAD158" s="1"/>
      <c r="AAE158" s="1"/>
      <c r="AAF158" s="1"/>
      <c r="AAG158" s="1"/>
      <c r="AAH158" s="1"/>
      <c r="AAI158" s="1"/>
      <c r="AAJ158" s="1"/>
      <c r="AAK158" s="1"/>
      <c r="AAL158" s="1"/>
      <c r="AAM158" s="1"/>
      <c r="AAN158" s="1"/>
      <c r="AAO158" s="1"/>
      <c r="AAP158" s="1"/>
      <c r="AAQ158" s="1"/>
      <c r="AAR158" s="1"/>
      <c r="AAS158" s="1"/>
      <c r="AAT158" s="1"/>
      <c r="AAU158" s="1"/>
      <c r="AAV158" s="1"/>
      <c r="AAW158" s="1"/>
      <c r="AAX158" s="1"/>
      <c r="AAY158" s="1"/>
      <c r="AAZ158" s="1"/>
      <c r="ABA158" s="1"/>
      <c r="ABB158" s="1"/>
      <c r="ABC158" s="1"/>
      <c r="ABD158" s="1"/>
      <c r="ABE158" s="1"/>
      <c r="ABF158" s="1"/>
      <c r="ABG158" s="1"/>
      <c r="ABH158" s="1"/>
      <c r="ABI158" s="1"/>
      <c r="ABJ158" s="1"/>
      <c r="ABK158" s="1"/>
      <c r="ABL158" s="1"/>
      <c r="ABM158" s="1"/>
      <c r="ABN158" s="1"/>
      <c r="ABO158" s="1"/>
      <c r="ABP158" s="1"/>
      <c r="ABQ158" s="1"/>
      <c r="ABR158" s="1"/>
      <c r="ABS158" s="1"/>
      <c r="ABT158" s="1"/>
      <c r="ABU158" s="1"/>
      <c r="ABV158" s="1"/>
      <c r="ABW158" s="1"/>
      <c r="ABX158" s="1"/>
      <c r="ABY158" s="1"/>
      <c r="ABZ158" s="1"/>
      <c r="ACA158" s="1"/>
      <c r="ACB158" s="1"/>
      <c r="ACC158" s="1"/>
      <c r="ACD158" s="1"/>
      <c r="ACE158" s="1"/>
      <c r="ACF158" s="1"/>
      <c r="ACG158" s="1"/>
      <c r="ACH158" s="1"/>
      <c r="ACI158" s="1"/>
      <c r="ACJ158" s="1"/>
      <c r="ACK158" s="1"/>
      <c r="ACL158" s="1"/>
      <c r="ACM158" s="1"/>
      <c r="ACN158" s="1"/>
      <c r="ACO158" s="1"/>
      <c r="ACP158" s="1"/>
      <c r="ACQ158" s="1"/>
      <c r="ACR158" s="1"/>
      <c r="ACS158" s="1"/>
      <c r="ACT158" s="1"/>
      <c r="ACU158" s="1"/>
      <c r="ACV158" s="1"/>
      <c r="ACW158" s="1"/>
      <c r="ACX158" s="1"/>
      <c r="ACY158" s="1"/>
      <c r="ACZ158" s="1"/>
      <c r="ADA158" s="1"/>
      <c r="ADB158" s="1"/>
      <c r="ADC158" s="1"/>
      <c r="ADD158" s="1"/>
      <c r="ADE158" s="1"/>
      <c r="ADF158" s="1"/>
      <c r="ADG158" s="1"/>
      <c r="ADH158" s="1"/>
      <c r="ADI158" s="1"/>
      <c r="ADJ158" s="1"/>
      <c r="ADK158" s="1"/>
      <c r="ADL158" s="1"/>
      <c r="ADM158" s="1"/>
      <c r="ADN158" s="1"/>
      <c r="ADO158" s="1"/>
      <c r="ADP158" s="1"/>
      <c r="ADQ158" s="1"/>
      <c r="ADR158" s="1"/>
      <c r="ADS158" s="1"/>
      <c r="ADT158" s="1"/>
      <c r="ADU158" s="1"/>
      <c r="ADV158" s="1"/>
      <c r="ADW158" s="1"/>
      <c r="ADX158" s="1"/>
      <c r="ADY158" s="1"/>
      <c r="ADZ158" s="1"/>
      <c r="AEA158" s="1"/>
      <c r="AEB158" s="1"/>
      <c r="AEC158" s="1"/>
      <c r="AED158" s="1"/>
      <c r="AEE158" s="1"/>
      <c r="AEF158" s="1"/>
      <c r="AEG158" s="1"/>
      <c r="AEH158" s="1"/>
      <c r="AEI158" s="1"/>
      <c r="AEJ158" s="1"/>
      <c r="AEK158" s="1"/>
      <c r="AEL158" s="1"/>
      <c r="AEM158" s="1"/>
      <c r="AEN158" s="1"/>
      <c r="AEO158" s="1"/>
      <c r="AEP158" s="1"/>
      <c r="AEQ158" s="1"/>
      <c r="AER158" s="1"/>
      <c r="AES158" s="1"/>
      <c r="AET158" s="1"/>
      <c r="AEU158" s="1"/>
      <c r="AEV158" s="1"/>
      <c r="AEW158" s="1"/>
      <c r="AEX158" s="1"/>
      <c r="AEY158" s="1"/>
      <c r="AEZ158" s="1"/>
      <c r="AFA158" s="1"/>
      <c r="AFB158" s="1"/>
      <c r="AFC158" s="1"/>
      <c r="AFD158" s="1"/>
      <c r="AFE158" s="1"/>
      <c r="AFF158" s="1"/>
      <c r="AFG158" s="1"/>
      <c r="AFH158" s="1"/>
      <c r="AFI158" s="1"/>
      <c r="AFJ158" s="1"/>
      <c r="AFK158" s="1"/>
      <c r="AFL158" s="1"/>
      <c r="AFM158" s="1"/>
      <c r="AFN158" s="1"/>
      <c r="AFO158" s="1"/>
      <c r="AFP158" s="1"/>
      <c r="AFQ158" s="1"/>
      <c r="AFR158" s="1"/>
      <c r="AFS158" s="1"/>
      <c r="AFT158" s="1"/>
      <c r="AFU158" s="1"/>
      <c r="AFV158" s="1"/>
      <c r="AFW158" s="1"/>
      <c r="AFX158" s="1"/>
      <c r="AFY158" s="1"/>
      <c r="AFZ158" s="1"/>
      <c r="AGA158" s="1"/>
      <c r="AGB158" s="1"/>
      <c r="AGC158" s="1"/>
      <c r="AGD158" s="1"/>
      <c r="AGE158" s="1"/>
      <c r="AGF158" s="1"/>
      <c r="AGG158" s="1"/>
      <c r="AGH158" s="1"/>
      <c r="AGI158" s="1"/>
      <c r="AGJ158" s="1"/>
      <c r="AGK158" s="1"/>
      <c r="AGL158" s="1"/>
      <c r="AGM158" s="1"/>
      <c r="AGN158" s="1"/>
      <c r="AGO158" s="1"/>
      <c r="AGP158" s="1"/>
      <c r="AGQ158" s="1"/>
      <c r="AGR158" s="1"/>
      <c r="AGS158" s="1"/>
      <c r="AGT158" s="1"/>
      <c r="AGU158" s="1"/>
      <c r="AGV158" s="1"/>
      <c r="AGW158" s="1"/>
      <c r="AGX158" s="1"/>
      <c r="AGY158" s="1"/>
      <c r="AGZ158" s="1"/>
      <c r="AHA158" s="1"/>
      <c r="AHB158" s="1"/>
      <c r="AHC158" s="1"/>
      <c r="AHD158" s="1"/>
      <c r="AHE158" s="1"/>
      <c r="AHF158" s="1"/>
      <c r="AHG158" s="1"/>
      <c r="AHH158" s="1"/>
      <c r="AHI158" s="1"/>
      <c r="AHJ158" s="1"/>
      <c r="AHK158" s="1"/>
      <c r="AHL158" s="1"/>
      <c r="AHM158" s="1"/>
      <c r="AHN158" s="1"/>
      <c r="AHO158" s="1"/>
      <c r="AHP158" s="1"/>
      <c r="AHQ158" s="1"/>
      <c r="AHR158" s="1"/>
      <c r="AHS158" s="1"/>
      <c r="AHT158" s="1"/>
      <c r="AHU158" s="1"/>
      <c r="AHV158" s="1"/>
      <c r="AHW158" s="1"/>
      <c r="AHX158" s="1"/>
      <c r="AHY158" s="1"/>
      <c r="AHZ158" s="1"/>
      <c r="AIA158" s="1"/>
      <c r="AIB158" s="1"/>
      <c r="AIC158" s="1"/>
      <c r="AID158" s="1"/>
      <c r="AIE158" s="1"/>
      <c r="AIF158" s="1"/>
      <c r="AIG158" s="1"/>
      <c r="AIH158" s="1"/>
      <c r="AII158" s="1"/>
      <c r="AIJ158" s="1"/>
      <c r="AIK158" s="1"/>
      <c r="AIL158" s="1"/>
      <c r="AIM158" s="1"/>
      <c r="AIN158" s="1"/>
      <c r="AIO158" s="1"/>
      <c r="AIP158" s="1"/>
      <c r="AIQ158" s="1"/>
      <c r="AIR158" s="1"/>
      <c r="AIS158" s="1"/>
      <c r="AIT158" s="1"/>
      <c r="AIU158" s="1"/>
      <c r="AIV158" s="1"/>
      <c r="AIW158" s="1"/>
      <c r="AIX158" s="1"/>
      <c r="AIY158" s="1"/>
      <c r="AIZ158" s="1"/>
      <c r="AJA158" s="1"/>
      <c r="AJB158" s="1"/>
      <c r="AJC158" s="1"/>
      <c r="AJD158" s="1"/>
      <c r="AJE158" s="1"/>
      <c r="AJF158" s="1"/>
      <c r="AJG158" s="1"/>
      <c r="AJH158" s="1"/>
      <c r="AJI158" s="1"/>
      <c r="AJJ158" s="1"/>
      <c r="AJK158" s="1"/>
      <c r="AJL158" s="1"/>
      <c r="AJM158" s="1"/>
      <c r="AJN158" s="1"/>
      <c r="AJO158" s="1"/>
      <c r="AJP158" s="1"/>
      <c r="AJQ158" s="1"/>
      <c r="AJR158" s="1"/>
      <c r="AJS158" s="1"/>
      <c r="AJT158" s="1"/>
      <c r="AJU158" s="1"/>
      <c r="AJV158" s="1"/>
      <c r="AJW158" s="1"/>
      <c r="AJX158" s="1"/>
      <c r="AJY158" s="1"/>
      <c r="AJZ158" s="1"/>
      <c r="AKA158" s="1"/>
      <c r="AKB158" s="1"/>
      <c r="AKC158" s="1"/>
      <c r="AKD158" s="1"/>
      <c r="AKE158" s="1"/>
      <c r="AKF158" s="1"/>
      <c r="AKG158" s="1"/>
      <c r="AKH158" s="1"/>
      <c r="AKI158" s="1"/>
      <c r="AKJ158" s="1"/>
      <c r="AKK158" s="1"/>
      <c r="AKL158" s="1"/>
      <c r="AKM158" s="1"/>
      <c r="AKN158" s="1"/>
      <c r="AKO158" s="1"/>
      <c r="AKP158" s="1"/>
      <c r="AKQ158" s="1"/>
      <c r="AKR158" s="1"/>
      <c r="AKS158" s="1"/>
      <c r="AKT158" s="1"/>
      <c r="AKU158" s="1"/>
      <c r="AKV158" s="1"/>
      <c r="AKW158" s="1"/>
      <c r="AKX158" s="1"/>
      <c r="AKY158" s="1"/>
      <c r="AKZ158" s="2"/>
      <c r="ALA158" s="2"/>
      <c r="ALB158" s="2"/>
      <c r="ALC158" s="2"/>
      <c r="ALD158" s="2"/>
      <c r="ALE158" s="2"/>
      <c r="ALF158" s="2"/>
      <c r="ALG158" s="2"/>
      <c r="ALH158" s="2"/>
      <c r="ALI158" s="2"/>
      <c r="ALJ158" s="2"/>
      <c r="ALK158" s="2"/>
      <c r="ALL158" s="2"/>
      <c r="ALM158" s="2"/>
      <c r="ALN158" s="2"/>
      <c r="ALO158" s="2"/>
      <c r="ALP158" s="2"/>
      <c r="ALQ158" s="2"/>
      <c r="ALR158" s="2"/>
      <c r="ALS158" s="2"/>
      <c r="ALT158" s="2"/>
      <c r="ALU158" s="2"/>
      <c r="ALV158" s="2"/>
      <c r="ALW158" s="2"/>
      <c r="ALX158" s="2"/>
      <c r="ALY158" s="2"/>
      <c r="ALZ158" s="2"/>
      <c r="AMA158" s="2"/>
      <c r="AMB158" s="2"/>
      <c r="AMC158" s="2"/>
      <c r="AMD158" s="2"/>
      <c r="AME158" s="2"/>
      <c r="AMF158" s="2"/>
      <c r="AMG158" s="2"/>
    </row>
    <row r="159" spans="1:1022" s="3" customFormat="1" ht="42.4" customHeight="1">
      <c r="A159" s="13" t="s">
        <v>129</v>
      </c>
      <c r="B159" s="5">
        <v>305</v>
      </c>
      <c r="C159" s="5">
        <v>1069</v>
      </c>
      <c r="D159" s="5">
        <f t="shared" si="10"/>
        <v>1374</v>
      </c>
      <c r="E159" s="51">
        <f>D159*E147</f>
        <v>377.85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  <c r="AAD159" s="1"/>
      <c r="AAE159" s="1"/>
      <c r="AAF159" s="1"/>
      <c r="AAG159" s="1"/>
      <c r="AAH159" s="1"/>
      <c r="AAI159" s="1"/>
      <c r="AAJ159" s="1"/>
      <c r="AAK159" s="1"/>
      <c r="AAL159" s="1"/>
      <c r="AAM159" s="1"/>
      <c r="AAN159" s="1"/>
      <c r="AAO159" s="1"/>
      <c r="AAP159" s="1"/>
      <c r="AAQ159" s="1"/>
      <c r="AAR159" s="1"/>
      <c r="AAS159" s="1"/>
      <c r="AAT159" s="1"/>
      <c r="AAU159" s="1"/>
      <c r="AAV159" s="1"/>
      <c r="AAW159" s="1"/>
      <c r="AAX159" s="1"/>
      <c r="AAY159" s="1"/>
      <c r="AAZ159" s="1"/>
      <c r="ABA159" s="1"/>
      <c r="ABB159" s="1"/>
      <c r="ABC159" s="1"/>
      <c r="ABD159" s="1"/>
      <c r="ABE159" s="1"/>
      <c r="ABF159" s="1"/>
      <c r="ABG159" s="1"/>
      <c r="ABH159" s="1"/>
      <c r="ABI159" s="1"/>
      <c r="ABJ159" s="1"/>
      <c r="ABK159" s="1"/>
      <c r="ABL159" s="1"/>
      <c r="ABM159" s="1"/>
      <c r="ABN159" s="1"/>
      <c r="ABO159" s="1"/>
      <c r="ABP159" s="1"/>
      <c r="ABQ159" s="1"/>
      <c r="ABR159" s="1"/>
      <c r="ABS159" s="1"/>
      <c r="ABT159" s="1"/>
      <c r="ABU159" s="1"/>
      <c r="ABV159" s="1"/>
      <c r="ABW159" s="1"/>
      <c r="ABX159" s="1"/>
      <c r="ABY159" s="1"/>
      <c r="ABZ159" s="1"/>
      <c r="ACA159" s="1"/>
      <c r="ACB159" s="1"/>
      <c r="ACC159" s="1"/>
      <c r="ACD159" s="1"/>
      <c r="ACE159" s="1"/>
      <c r="ACF159" s="1"/>
      <c r="ACG159" s="1"/>
      <c r="ACH159" s="1"/>
      <c r="ACI159" s="1"/>
      <c r="ACJ159" s="1"/>
      <c r="ACK159" s="1"/>
      <c r="ACL159" s="1"/>
      <c r="ACM159" s="1"/>
      <c r="ACN159" s="1"/>
      <c r="ACO159" s="1"/>
      <c r="ACP159" s="1"/>
      <c r="ACQ159" s="1"/>
      <c r="ACR159" s="1"/>
      <c r="ACS159" s="1"/>
      <c r="ACT159" s="1"/>
      <c r="ACU159" s="1"/>
      <c r="ACV159" s="1"/>
      <c r="ACW159" s="1"/>
      <c r="ACX159" s="1"/>
      <c r="ACY159" s="1"/>
      <c r="ACZ159" s="1"/>
      <c r="ADA159" s="1"/>
      <c r="ADB159" s="1"/>
      <c r="ADC159" s="1"/>
      <c r="ADD159" s="1"/>
      <c r="ADE159" s="1"/>
      <c r="ADF159" s="1"/>
      <c r="ADG159" s="1"/>
      <c r="ADH159" s="1"/>
      <c r="ADI159" s="1"/>
      <c r="ADJ159" s="1"/>
      <c r="ADK159" s="1"/>
      <c r="ADL159" s="1"/>
      <c r="ADM159" s="1"/>
      <c r="ADN159" s="1"/>
      <c r="ADO159" s="1"/>
      <c r="ADP159" s="1"/>
      <c r="ADQ159" s="1"/>
      <c r="ADR159" s="1"/>
      <c r="ADS159" s="1"/>
      <c r="ADT159" s="1"/>
      <c r="ADU159" s="1"/>
      <c r="ADV159" s="1"/>
      <c r="ADW159" s="1"/>
      <c r="ADX159" s="1"/>
      <c r="ADY159" s="1"/>
      <c r="ADZ159" s="1"/>
      <c r="AEA159" s="1"/>
      <c r="AEB159" s="1"/>
      <c r="AEC159" s="1"/>
      <c r="AED159" s="1"/>
      <c r="AEE159" s="1"/>
      <c r="AEF159" s="1"/>
      <c r="AEG159" s="1"/>
      <c r="AEH159" s="1"/>
      <c r="AEI159" s="1"/>
      <c r="AEJ159" s="1"/>
      <c r="AEK159" s="1"/>
      <c r="AEL159" s="1"/>
      <c r="AEM159" s="1"/>
      <c r="AEN159" s="1"/>
      <c r="AEO159" s="1"/>
      <c r="AEP159" s="1"/>
      <c r="AEQ159" s="1"/>
      <c r="AER159" s="1"/>
      <c r="AES159" s="1"/>
      <c r="AET159" s="1"/>
      <c r="AEU159" s="1"/>
      <c r="AEV159" s="1"/>
      <c r="AEW159" s="1"/>
      <c r="AEX159" s="1"/>
      <c r="AEY159" s="1"/>
      <c r="AEZ159" s="1"/>
      <c r="AFA159" s="1"/>
      <c r="AFB159" s="1"/>
      <c r="AFC159" s="1"/>
      <c r="AFD159" s="1"/>
      <c r="AFE159" s="1"/>
      <c r="AFF159" s="1"/>
      <c r="AFG159" s="1"/>
      <c r="AFH159" s="1"/>
      <c r="AFI159" s="1"/>
      <c r="AFJ159" s="1"/>
      <c r="AFK159" s="1"/>
      <c r="AFL159" s="1"/>
      <c r="AFM159" s="1"/>
      <c r="AFN159" s="1"/>
      <c r="AFO159" s="1"/>
      <c r="AFP159" s="1"/>
      <c r="AFQ159" s="1"/>
      <c r="AFR159" s="1"/>
      <c r="AFS159" s="1"/>
      <c r="AFT159" s="1"/>
      <c r="AFU159" s="1"/>
      <c r="AFV159" s="1"/>
      <c r="AFW159" s="1"/>
      <c r="AFX159" s="1"/>
      <c r="AFY159" s="1"/>
      <c r="AFZ159" s="1"/>
      <c r="AGA159" s="1"/>
      <c r="AGB159" s="1"/>
      <c r="AGC159" s="1"/>
      <c r="AGD159" s="1"/>
      <c r="AGE159" s="1"/>
      <c r="AGF159" s="1"/>
      <c r="AGG159" s="1"/>
      <c r="AGH159" s="1"/>
      <c r="AGI159" s="1"/>
      <c r="AGJ159" s="1"/>
      <c r="AGK159" s="1"/>
      <c r="AGL159" s="1"/>
      <c r="AGM159" s="1"/>
      <c r="AGN159" s="1"/>
      <c r="AGO159" s="1"/>
      <c r="AGP159" s="1"/>
      <c r="AGQ159" s="1"/>
      <c r="AGR159" s="1"/>
      <c r="AGS159" s="1"/>
      <c r="AGT159" s="1"/>
      <c r="AGU159" s="1"/>
      <c r="AGV159" s="1"/>
      <c r="AGW159" s="1"/>
      <c r="AGX159" s="1"/>
      <c r="AGY159" s="1"/>
      <c r="AGZ159" s="1"/>
      <c r="AHA159" s="1"/>
      <c r="AHB159" s="1"/>
      <c r="AHC159" s="1"/>
      <c r="AHD159" s="1"/>
      <c r="AHE159" s="1"/>
      <c r="AHF159" s="1"/>
      <c r="AHG159" s="1"/>
      <c r="AHH159" s="1"/>
      <c r="AHI159" s="1"/>
      <c r="AHJ159" s="1"/>
      <c r="AHK159" s="1"/>
      <c r="AHL159" s="1"/>
      <c r="AHM159" s="1"/>
      <c r="AHN159" s="1"/>
      <c r="AHO159" s="1"/>
      <c r="AHP159" s="1"/>
      <c r="AHQ159" s="1"/>
      <c r="AHR159" s="1"/>
      <c r="AHS159" s="1"/>
      <c r="AHT159" s="1"/>
      <c r="AHU159" s="1"/>
      <c r="AHV159" s="1"/>
      <c r="AHW159" s="1"/>
      <c r="AHX159" s="1"/>
      <c r="AHY159" s="1"/>
      <c r="AHZ159" s="1"/>
      <c r="AIA159" s="1"/>
      <c r="AIB159" s="1"/>
      <c r="AIC159" s="1"/>
      <c r="AID159" s="1"/>
      <c r="AIE159" s="1"/>
      <c r="AIF159" s="1"/>
      <c r="AIG159" s="1"/>
      <c r="AIH159" s="1"/>
      <c r="AII159" s="1"/>
      <c r="AIJ159" s="1"/>
      <c r="AIK159" s="1"/>
      <c r="AIL159" s="1"/>
      <c r="AIM159" s="1"/>
      <c r="AIN159" s="1"/>
      <c r="AIO159" s="1"/>
      <c r="AIP159" s="1"/>
      <c r="AIQ159" s="1"/>
      <c r="AIR159" s="1"/>
      <c r="AIS159" s="1"/>
      <c r="AIT159" s="1"/>
      <c r="AIU159" s="1"/>
      <c r="AIV159" s="1"/>
      <c r="AIW159" s="1"/>
      <c r="AIX159" s="1"/>
      <c r="AIY159" s="1"/>
      <c r="AIZ159" s="1"/>
      <c r="AJA159" s="1"/>
      <c r="AJB159" s="1"/>
      <c r="AJC159" s="1"/>
      <c r="AJD159" s="1"/>
      <c r="AJE159" s="1"/>
      <c r="AJF159" s="1"/>
      <c r="AJG159" s="1"/>
      <c r="AJH159" s="1"/>
      <c r="AJI159" s="1"/>
      <c r="AJJ159" s="1"/>
      <c r="AJK159" s="1"/>
      <c r="AJL159" s="1"/>
      <c r="AJM159" s="1"/>
      <c r="AJN159" s="1"/>
      <c r="AJO159" s="1"/>
      <c r="AJP159" s="1"/>
      <c r="AJQ159" s="1"/>
      <c r="AJR159" s="1"/>
      <c r="AJS159" s="1"/>
      <c r="AJT159" s="1"/>
      <c r="AJU159" s="1"/>
      <c r="AJV159" s="1"/>
      <c r="AJW159" s="1"/>
      <c r="AJX159" s="1"/>
      <c r="AJY159" s="1"/>
      <c r="AJZ159" s="1"/>
      <c r="AKA159" s="1"/>
      <c r="AKB159" s="1"/>
      <c r="AKC159" s="1"/>
      <c r="AKD159" s="1"/>
      <c r="AKE159" s="1"/>
      <c r="AKF159" s="1"/>
      <c r="AKG159" s="1"/>
      <c r="AKH159" s="1"/>
      <c r="AKI159" s="1"/>
      <c r="AKJ159" s="1"/>
      <c r="AKK159" s="1"/>
      <c r="AKL159" s="1"/>
      <c r="AKM159" s="1"/>
      <c r="AKN159" s="1"/>
      <c r="AKO159" s="1"/>
      <c r="AKP159" s="1"/>
      <c r="AKQ159" s="1"/>
      <c r="AKR159" s="1"/>
      <c r="AKS159" s="1"/>
      <c r="AKT159" s="1"/>
      <c r="AKU159" s="1"/>
      <c r="AKV159" s="1"/>
      <c r="AKW159" s="1"/>
      <c r="AKX159" s="1"/>
      <c r="AKY159" s="1"/>
      <c r="AKZ159" s="2"/>
      <c r="ALA159" s="2"/>
      <c r="ALB159" s="2"/>
      <c r="ALC159" s="2"/>
      <c r="ALD159" s="2"/>
      <c r="ALE159" s="2"/>
      <c r="ALF159" s="2"/>
      <c r="ALG159" s="2"/>
      <c r="ALH159" s="2"/>
      <c r="ALI159" s="2"/>
      <c r="ALJ159" s="2"/>
      <c r="ALK159" s="2"/>
      <c r="ALL159" s="2"/>
      <c r="ALM159" s="2"/>
      <c r="ALN159" s="2"/>
      <c r="ALO159" s="2"/>
      <c r="ALP159" s="2"/>
      <c r="ALQ159" s="2"/>
      <c r="ALR159" s="2"/>
      <c r="ALS159" s="2"/>
      <c r="ALT159" s="2"/>
      <c r="ALU159" s="2"/>
      <c r="ALV159" s="2"/>
      <c r="ALW159" s="2"/>
      <c r="ALX159" s="2"/>
      <c r="ALY159" s="2"/>
      <c r="ALZ159" s="2"/>
      <c r="AMA159" s="2"/>
      <c r="AMB159" s="2"/>
      <c r="AMC159" s="2"/>
      <c r="AMD159" s="2"/>
      <c r="AME159" s="2"/>
      <c r="AMF159" s="2"/>
      <c r="AMG159" s="2"/>
    </row>
    <row r="160" spans="1:1022" s="3" customFormat="1" ht="42.4" customHeight="1">
      <c r="A160" s="4" t="s">
        <v>130</v>
      </c>
      <c r="B160" s="5">
        <v>280</v>
      </c>
      <c r="C160" s="5">
        <v>946</v>
      </c>
      <c r="D160" s="5">
        <f t="shared" si="10"/>
        <v>1226</v>
      </c>
      <c r="E160" s="51">
        <f>D160*E147</f>
        <v>337.15000000000003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  <c r="AAD160" s="1"/>
      <c r="AAE160" s="1"/>
      <c r="AAF160" s="1"/>
      <c r="AAG160" s="1"/>
      <c r="AAH160" s="1"/>
      <c r="AAI160" s="1"/>
      <c r="AAJ160" s="1"/>
      <c r="AAK160" s="1"/>
      <c r="AAL160" s="1"/>
      <c r="AAM160" s="1"/>
      <c r="AAN160" s="1"/>
      <c r="AAO160" s="1"/>
      <c r="AAP160" s="1"/>
      <c r="AAQ160" s="1"/>
      <c r="AAR160" s="1"/>
      <c r="AAS160" s="1"/>
      <c r="AAT160" s="1"/>
      <c r="AAU160" s="1"/>
      <c r="AAV160" s="1"/>
      <c r="AAW160" s="1"/>
      <c r="AAX160" s="1"/>
      <c r="AAY160" s="1"/>
      <c r="AAZ160" s="1"/>
      <c r="ABA160" s="1"/>
      <c r="ABB160" s="1"/>
      <c r="ABC160" s="1"/>
      <c r="ABD160" s="1"/>
      <c r="ABE160" s="1"/>
      <c r="ABF160" s="1"/>
      <c r="ABG160" s="1"/>
      <c r="ABH160" s="1"/>
      <c r="ABI160" s="1"/>
      <c r="ABJ160" s="1"/>
      <c r="ABK160" s="1"/>
      <c r="ABL160" s="1"/>
      <c r="ABM160" s="1"/>
      <c r="ABN160" s="1"/>
      <c r="ABO160" s="1"/>
      <c r="ABP160" s="1"/>
      <c r="ABQ160" s="1"/>
      <c r="ABR160" s="1"/>
      <c r="ABS160" s="1"/>
      <c r="ABT160" s="1"/>
      <c r="ABU160" s="1"/>
      <c r="ABV160" s="1"/>
      <c r="ABW160" s="1"/>
      <c r="ABX160" s="1"/>
      <c r="ABY160" s="1"/>
      <c r="ABZ160" s="1"/>
      <c r="ACA160" s="1"/>
      <c r="ACB160" s="1"/>
      <c r="ACC160" s="1"/>
      <c r="ACD160" s="1"/>
      <c r="ACE160" s="1"/>
      <c r="ACF160" s="1"/>
      <c r="ACG160" s="1"/>
      <c r="ACH160" s="1"/>
      <c r="ACI160" s="1"/>
      <c r="ACJ160" s="1"/>
      <c r="ACK160" s="1"/>
      <c r="ACL160" s="1"/>
      <c r="ACM160" s="1"/>
      <c r="ACN160" s="1"/>
      <c r="ACO160" s="1"/>
      <c r="ACP160" s="1"/>
      <c r="ACQ160" s="1"/>
      <c r="ACR160" s="1"/>
      <c r="ACS160" s="1"/>
      <c r="ACT160" s="1"/>
      <c r="ACU160" s="1"/>
      <c r="ACV160" s="1"/>
      <c r="ACW160" s="1"/>
      <c r="ACX160" s="1"/>
      <c r="ACY160" s="1"/>
      <c r="ACZ160" s="1"/>
      <c r="ADA160" s="1"/>
      <c r="ADB160" s="1"/>
      <c r="ADC160" s="1"/>
      <c r="ADD160" s="1"/>
      <c r="ADE160" s="1"/>
      <c r="ADF160" s="1"/>
      <c r="ADG160" s="1"/>
      <c r="ADH160" s="1"/>
      <c r="ADI160" s="1"/>
      <c r="ADJ160" s="1"/>
      <c r="ADK160" s="1"/>
      <c r="ADL160" s="1"/>
      <c r="ADM160" s="1"/>
      <c r="ADN160" s="1"/>
      <c r="ADO160" s="1"/>
      <c r="ADP160" s="1"/>
      <c r="ADQ160" s="1"/>
      <c r="ADR160" s="1"/>
      <c r="ADS160" s="1"/>
      <c r="ADT160" s="1"/>
      <c r="ADU160" s="1"/>
      <c r="ADV160" s="1"/>
      <c r="ADW160" s="1"/>
      <c r="ADX160" s="1"/>
      <c r="ADY160" s="1"/>
      <c r="ADZ160" s="1"/>
      <c r="AEA160" s="1"/>
      <c r="AEB160" s="1"/>
      <c r="AEC160" s="1"/>
      <c r="AED160" s="1"/>
      <c r="AEE160" s="1"/>
      <c r="AEF160" s="1"/>
      <c r="AEG160" s="1"/>
      <c r="AEH160" s="1"/>
      <c r="AEI160" s="1"/>
      <c r="AEJ160" s="1"/>
      <c r="AEK160" s="1"/>
      <c r="AEL160" s="1"/>
      <c r="AEM160" s="1"/>
      <c r="AEN160" s="1"/>
      <c r="AEO160" s="1"/>
      <c r="AEP160" s="1"/>
      <c r="AEQ160" s="1"/>
      <c r="AER160" s="1"/>
      <c r="AES160" s="1"/>
      <c r="AET160" s="1"/>
      <c r="AEU160" s="1"/>
      <c r="AEV160" s="1"/>
      <c r="AEW160" s="1"/>
      <c r="AEX160" s="1"/>
      <c r="AEY160" s="1"/>
      <c r="AEZ160" s="1"/>
      <c r="AFA160" s="1"/>
      <c r="AFB160" s="1"/>
      <c r="AFC160" s="1"/>
      <c r="AFD160" s="1"/>
      <c r="AFE160" s="1"/>
      <c r="AFF160" s="1"/>
      <c r="AFG160" s="1"/>
      <c r="AFH160" s="1"/>
      <c r="AFI160" s="1"/>
      <c r="AFJ160" s="1"/>
      <c r="AFK160" s="1"/>
      <c r="AFL160" s="1"/>
      <c r="AFM160" s="1"/>
      <c r="AFN160" s="1"/>
      <c r="AFO160" s="1"/>
      <c r="AFP160" s="1"/>
      <c r="AFQ160" s="1"/>
      <c r="AFR160" s="1"/>
      <c r="AFS160" s="1"/>
      <c r="AFT160" s="1"/>
      <c r="AFU160" s="1"/>
      <c r="AFV160" s="1"/>
      <c r="AFW160" s="1"/>
      <c r="AFX160" s="1"/>
      <c r="AFY160" s="1"/>
      <c r="AFZ160" s="1"/>
      <c r="AGA160" s="1"/>
      <c r="AGB160" s="1"/>
      <c r="AGC160" s="1"/>
      <c r="AGD160" s="1"/>
      <c r="AGE160" s="1"/>
      <c r="AGF160" s="1"/>
      <c r="AGG160" s="1"/>
      <c r="AGH160" s="1"/>
      <c r="AGI160" s="1"/>
      <c r="AGJ160" s="1"/>
      <c r="AGK160" s="1"/>
      <c r="AGL160" s="1"/>
      <c r="AGM160" s="1"/>
      <c r="AGN160" s="1"/>
      <c r="AGO160" s="1"/>
      <c r="AGP160" s="1"/>
      <c r="AGQ160" s="1"/>
      <c r="AGR160" s="1"/>
      <c r="AGS160" s="1"/>
      <c r="AGT160" s="1"/>
      <c r="AGU160" s="1"/>
      <c r="AGV160" s="1"/>
      <c r="AGW160" s="1"/>
      <c r="AGX160" s="1"/>
      <c r="AGY160" s="1"/>
      <c r="AGZ160" s="1"/>
      <c r="AHA160" s="1"/>
      <c r="AHB160" s="1"/>
      <c r="AHC160" s="1"/>
      <c r="AHD160" s="1"/>
      <c r="AHE160" s="1"/>
      <c r="AHF160" s="1"/>
      <c r="AHG160" s="1"/>
      <c r="AHH160" s="1"/>
      <c r="AHI160" s="1"/>
      <c r="AHJ160" s="1"/>
      <c r="AHK160" s="1"/>
      <c r="AHL160" s="1"/>
      <c r="AHM160" s="1"/>
      <c r="AHN160" s="1"/>
      <c r="AHO160" s="1"/>
      <c r="AHP160" s="1"/>
      <c r="AHQ160" s="1"/>
      <c r="AHR160" s="1"/>
      <c r="AHS160" s="1"/>
      <c r="AHT160" s="1"/>
      <c r="AHU160" s="1"/>
      <c r="AHV160" s="1"/>
      <c r="AHW160" s="1"/>
      <c r="AHX160" s="1"/>
      <c r="AHY160" s="1"/>
      <c r="AHZ160" s="1"/>
      <c r="AIA160" s="1"/>
      <c r="AIB160" s="1"/>
      <c r="AIC160" s="1"/>
      <c r="AID160" s="1"/>
      <c r="AIE160" s="1"/>
      <c r="AIF160" s="1"/>
      <c r="AIG160" s="1"/>
      <c r="AIH160" s="1"/>
      <c r="AII160" s="1"/>
      <c r="AIJ160" s="1"/>
      <c r="AIK160" s="1"/>
      <c r="AIL160" s="1"/>
      <c r="AIM160" s="1"/>
      <c r="AIN160" s="1"/>
      <c r="AIO160" s="1"/>
      <c r="AIP160" s="1"/>
      <c r="AIQ160" s="1"/>
      <c r="AIR160" s="1"/>
      <c r="AIS160" s="1"/>
      <c r="AIT160" s="1"/>
      <c r="AIU160" s="1"/>
      <c r="AIV160" s="1"/>
      <c r="AIW160" s="1"/>
      <c r="AIX160" s="1"/>
      <c r="AIY160" s="1"/>
      <c r="AIZ160" s="1"/>
      <c r="AJA160" s="1"/>
      <c r="AJB160" s="1"/>
      <c r="AJC160" s="1"/>
      <c r="AJD160" s="1"/>
      <c r="AJE160" s="1"/>
      <c r="AJF160" s="1"/>
      <c r="AJG160" s="1"/>
      <c r="AJH160" s="1"/>
      <c r="AJI160" s="1"/>
      <c r="AJJ160" s="1"/>
      <c r="AJK160" s="1"/>
      <c r="AJL160" s="1"/>
      <c r="AJM160" s="1"/>
      <c r="AJN160" s="1"/>
      <c r="AJO160" s="1"/>
      <c r="AJP160" s="1"/>
      <c r="AJQ160" s="1"/>
      <c r="AJR160" s="1"/>
      <c r="AJS160" s="1"/>
      <c r="AJT160" s="1"/>
      <c r="AJU160" s="1"/>
      <c r="AJV160" s="1"/>
      <c r="AJW160" s="1"/>
      <c r="AJX160" s="1"/>
      <c r="AJY160" s="1"/>
      <c r="AJZ160" s="1"/>
      <c r="AKA160" s="1"/>
      <c r="AKB160" s="1"/>
      <c r="AKC160" s="1"/>
      <c r="AKD160" s="1"/>
      <c r="AKE160" s="1"/>
      <c r="AKF160" s="1"/>
      <c r="AKG160" s="1"/>
      <c r="AKH160" s="1"/>
      <c r="AKI160" s="1"/>
      <c r="AKJ160" s="1"/>
      <c r="AKK160" s="1"/>
      <c r="AKL160" s="1"/>
      <c r="AKM160" s="1"/>
      <c r="AKN160" s="1"/>
      <c r="AKO160" s="1"/>
      <c r="AKP160" s="1"/>
      <c r="AKQ160" s="1"/>
      <c r="AKR160" s="1"/>
      <c r="AKS160" s="1"/>
      <c r="AKT160" s="1"/>
      <c r="AKU160" s="1"/>
      <c r="AKV160" s="1"/>
      <c r="AKW160" s="1"/>
      <c r="AKX160" s="1"/>
      <c r="AKY160" s="1"/>
      <c r="AKZ160" s="2"/>
      <c r="ALA160" s="2"/>
      <c r="ALB160" s="2"/>
      <c r="ALC160" s="2"/>
      <c r="ALD160" s="2"/>
      <c r="ALE160" s="2"/>
      <c r="ALF160" s="2"/>
      <c r="ALG160" s="2"/>
      <c r="ALH160" s="2"/>
      <c r="ALI160" s="2"/>
      <c r="ALJ160" s="2"/>
      <c r="ALK160" s="2"/>
      <c r="ALL160" s="2"/>
      <c r="ALM160" s="2"/>
      <c r="ALN160" s="2"/>
      <c r="ALO160" s="2"/>
      <c r="ALP160" s="2"/>
      <c r="ALQ160" s="2"/>
      <c r="ALR160" s="2"/>
      <c r="ALS160" s="2"/>
      <c r="ALT160" s="2"/>
      <c r="ALU160" s="2"/>
      <c r="ALV160" s="2"/>
      <c r="ALW160" s="2"/>
      <c r="ALX160" s="2"/>
      <c r="ALY160" s="2"/>
      <c r="ALZ160" s="2"/>
      <c r="AMA160" s="2"/>
      <c r="AMB160" s="2"/>
      <c r="AMC160" s="2"/>
      <c r="AMD160" s="2"/>
      <c r="AME160" s="2"/>
      <c r="AMF160" s="2"/>
      <c r="AMG160" s="2"/>
    </row>
    <row r="161" spans="1:1022" s="3" customFormat="1" ht="42.4" customHeight="1">
      <c r="A161" s="4" t="s">
        <v>131</v>
      </c>
      <c r="B161" s="5">
        <v>285</v>
      </c>
      <c r="C161" s="5">
        <v>1228</v>
      </c>
      <c r="D161" s="5">
        <f t="shared" si="10"/>
        <v>1513</v>
      </c>
      <c r="E161" s="51">
        <f>D161*E147</f>
        <v>416.07500000000005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  <c r="AAD161" s="1"/>
      <c r="AAE161" s="1"/>
      <c r="AAF161" s="1"/>
      <c r="AAG161" s="1"/>
      <c r="AAH161" s="1"/>
      <c r="AAI161" s="1"/>
      <c r="AAJ161" s="1"/>
      <c r="AAK161" s="1"/>
      <c r="AAL161" s="1"/>
      <c r="AAM161" s="1"/>
      <c r="AAN161" s="1"/>
      <c r="AAO161" s="1"/>
      <c r="AAP161" s="1"/>
      <c r="AAQ161" s="1"/>
      <c r="AAR161" s="1"/>
      <c r="AAS161" s="1"/>
      <c r="AAT161" s="1"/>
      <c r="AAU161" s="1"/>
      <c r="AAV161" s="1"/>
      <c r="AAW161" s="1"/>
      <c r="AAX161" s="1"/>
      <c r="AAY161" s="1"/>
      <c r="AAZ161" s="1"/>
      <c r="ABA161" s="1"/>
      <c r="ABB161" s="1"/>
      <c r="ABC161" s="1"/>
      <c r="ABD161" s="1"/>
      <c r="ABE161" s="1"/>
      <c r="ABF161" s="1"/>
      <c r="ABG161" s="1"/>
      <c r="ABH161" s="1"/>
      <c r="ABI161" s="1"/>
      <c r="ABJ161" s="1"/>
      <c r="ABK161" s="1"/>
      <c r="ABL161" s="1"/>
      <c r="ABM161" s="1"/>
      <c r="ABN161" s="1"/>
      <c r="ABO161" s="1"/>
      <c r="ABP161" s="1"/>
      <c r="ABQ161" s="1"/>
      <c r="ABR161" s="1"/>
      <c r="ABS161" s="1"/>
      <c r="ABT161" s="1"/>
      <c r="ABU161" s="1"/>
      <c r="ABV161" s="1"/>
      <c r="ABW161" s="1"/>
      <c r="ABX161" s="1"/>
      <c r="ABY161" s="1"/>
      <c r="ABZ161" s="1"/>
      <c r="ACA161" s="1"/>
      <c r="ACB161" s="1"/>
      <c r="ACC161" s="1"/>
      <c r="ACD161" s="1"/>
      <c r="ACE161" s="1"/>
      <c r="ACF161" s="1"/>
      <c r="ACG161" s="1"/>
      <c r="ACH161" s="1"/>
      <c r="ACI161" s="1"/>
      <c r="ACJ161" s="1"/>
      <c r="ACK161" s="1"/>
      <c r="ACL161" s="1"/>
      <c r="ACM161" s="1"/>
      <c r="ACN161" s="1"/>
      <c r="ACO161" s="1"/>
      <c r="ACP161" s="1"/>
      <c r="ACQ161" s="1"/>
      <c r="ACR161" s="1"/>
      <c r="ACS161" s="1"/>
      <c r="ACT161" s="1"/>
      <c r="ACU161" s="1"/>
      <c r="ACV161" s="1"/>
      <c r="ACW161" s="1"/>
      <c r="ACX161" s="1"/>
      <c r="ACY161" s="1"/>
      <c r="ACZ161" s="1"/>
      <c r="ADA161" s="1"/>
      <c r="ADB161" s="1"/>
      <c r="ADC161" s="1"/>
      <c r="ADD161" s="1"/>
      <c r="ADE161" s="1"/>
      <c r="ADF161" s="1"/>
      <c r="ADG161" s="1"/>
      <c r="ADH161" s="1"/>
      <c r="ADI161" s="1"/>
      <c r="ADJ161" s="1"/>
      <c r="ADK161" s="1"/>
      <c r="ADL161" s="1"/>
      <c r="ADM161" s="1"/>
      <c r="ADN161" s="1"/>
      <c r="ADO161" s="1"/>
      <c r="ADP161" s="1"/>
      <c r="ADQ161" s="1"/>
      <c r="ADR161" s="1"/>
      <c r="ADS161" s="1"/>
      <c r="ADT161" s="1"/>
      <c r="ADU161" s="1"/>
      <c r="ADV161" s="1"/>
      <c r="ADW161" s="1"/>
      <c r="ADX161" s="1"/>
      <c r="ADY161" s="1"/>
      <c r="ADZ161" s="1"/>
      <c r="AEA161" s="1"/>
      <c r="AEB161" s="1"/>
      <c r="AEC161" s="1"/>
      <c r="AED161" s="1"/>
      <c r="AEE161" s="1"/>
      <c r="AEF161" s="1"/>
      <c r="AEG161" s="1"/>
      <c r="AEH161" s="1"/>
      <c r="AEI161" s="1"/>
      <c r="AEJ161" s="1"/>
      <c r="AEK161" s="1"/>
      <c r="AEL161" s="1"/>
      <c r="AEM161" s="1"/>
      <c r="AEN161" s="1"/>
      <c r="AEO161" s="1"/>
      <c r="AEP161" s="1"/>
      <c r="AEQ161" s="1"/>
      <c r="AER161" s="1"/>
      <c r="AES161" s="1"/>
      <c r="AET161" s="1"/>
      <c r="AEU161" s="1"/>
      <c r="AEV161" s="1"/>
      <c r="AEW161" s="1"/>
      <c r="AEX161" s="1"/>
      <c r="AEY161" s="1"/>
      <c r="AEZ161" s="1"/>
      <c r="AFA161" s="1"/>
      <c r="AFB161" s="1"/>
      <c r="AFC161" s="1"/>
      <c r="AFD161" s="1"/>
      <c r="AFE161" s="1"/>
      <c r="AFF161" s="1"/>
      <c r="AFG161" s="1"/>
      <c r="AFH161" s="1"/>
      <c r="AFI161" s="1"/>
      <c r="AFJ161" s="1"/>
      <c r="AFK161" s="1"/>
      <c r="AFL161" s="1"/>
      <c r="AFM161" s="1"/>
      <c r="AFN161" s="1"/>
      <c r="AFO161" s="1"/>
      <c r="AFP161" s="1"/>
      <c r="AFQ161" s="1"/>
      <c r="AFR161" s="1"/>
      <c r="AFS161" s="1"/>
      <c r="AFT161" s="1"/>
      <c r="AFU161" s="1"/>
      <c r="AFV161" s="1"/>
      <c r="AFW161" s="1"/>
      <c r="AFX161" s="1"/>
      <c r="AFY161" s="1"/>
      <c r="AFZ161" s="1"/>
      <c r="AGA161" s="1"/>
      <c r="AGB161" s="1"/>
      <c r="AGC161" s="1"/>
      <c r="AGD161" s="1"/>
      <c r="AGE161" s="1"/>
      <c r="AGF161" s="1"/>
      <c r="AGG161" s="1"/>
      <c r="AGH161" s="1"/>
      <c r="AGI161" s="1"/>
      <c r="AGJ161" s="1"/>
      <c r="AGK161" s="1"/>
      <c r="AGL161" s="1"/>
      <c r="AGM161" s="1"/>
      <c r="AGN161" s="1"/>
      <c r="AGO161" s="1"/>
      <c r="AGP161" s="1"/>
      <c r="AGQ161" s="1"/>
      <c r="AGR161" s="1"/>
      <c r="AGS161" s="1"/>
      <c r="AGT161" s="1"/>
      <c r="AGU161" s="1"/>
      <c r="AGV161" s="1"/>
      <c r="AGW161" s="1"/>
      <c r="AGX161" s="1"/>
      <c r="AGY161" s="1"/>
      <c r="AGZ161" s="1"/>
      <c r="AHA161" s="1"/>
      <c r="AHB161" s="1"/>
      <c r="AHC161" s="1"/>
      <c r="AHD161" s="1"/>
      <c r="AHE161" s="1"/>
      <c r="AHF161" s="1"/>
      <c r="AHG161" s="1"/>
      <c r="AHH161" s="1"/>
      <c r="AHI161" s="1"/>
      <c r="AHJ161" s="1"/>
      <c r="AHK161" s="1"/>
      <c r="AHL161" s="1"/>
      <c r="AHM161" s="1"/>
      <c r="AHN161" s="1"/>
      <c r="AHO161" s="1"/>
      <c r="AHP161" s="1"/>
      <c r="AHQ161" s="1"/>
      <c r="AHR161" s="1"/>
      <c r="AHS161" s="1"/>
      <c r="AHT161" s="1"/>
      <c r="AHU161" s="1"/>
      <c r="AHV161" s="1"/>
      <c r="AHW161" s="1"/>
      <c r="AHX161" s="1"/>
      <c r="AHY161" s="1"/>
      <c r="AHZ161" s="1"/>
      <c r="AIA161" s="1"/>
      <c r="AIB161" s="1"/>
      <c r="AIC161" s="1"/>
      <c r="AID161" s="1"/>
      <c r="AIE161" s="1"/>
      <c r="AIF161" s="1"/>
      <c r="AIG161" s="1"/>
      <c r="AIH161" s="1"/>
      <c r="AII161" s="1"/>
      <c r="AIJ161" s="1"/>
      <c r="AIK161" s="1"/>
      <c r="AIL161" s="1"/>
      <c r="AIM161" s="1"/>
      <c r="AIN161" s="1"/>
      <c r="AIO161" s="1"/>
      <c r="AIP161" s="1"/>
      <c r="AIQ161" s="1"/>
      <c r="AIR161" s="1"/>
      <c r="AIS161" s="1"/>
      <c r="AIT161" s="1"/>
      <c r="AIU161" s="1"/>
      <c r="AIV161" s="1"/>
      <c r="AIW161" s="1"/>
      <c r="AIX161" s="1"/>
      <c r="AIY161" s="1"/>
      <c r="AIZ161" s="1"/>
      <c r="AJA161" s="1"/>
      <c r="AJB161" s="1"/>
      <c r="AJC161" s="1"/>
      <c r="AJD161" s="1"/>
      <c r="AJE161" s="1"/>
      <c r="AJF161" s="1"/>
      <c r="AJG161" s="1"/>
      <c r="AJH161" s="1"/>
      <c r="AJI161" s="1"/>
      <c r="AJJ161" s="1"/>
      <c r="AJK161" s="1"/>
      <c r="AJL161" s="1"/>
      <c r="AJM161" s="1"/>
      <c r="AJN161" s="1"/>
      <c r="AJO161" s="1"/>
      <c r="AJP161" s="1"/>
      <c r="AJQ161" s="1"/>
      <c r="AJR161" s="1"/>
      <c r="AJS161" s="1"/>
      <c r="AJT161" s="1"/>
      <c r="AJU161" s="1"/>
      <c r="AJV161" s="1"/>
      <c r="AJW161" s="1"/>
      <c r="AJX161" s="1"/>
      <c r="AJY161" s="1"/>
      <c r="AJZ161" s="1"/>
      <c r="AKA161" s="1"/>
      <c r="AKB161" s="1"/>
      <c r="AKC161" s="1"/>
      <c r="AKD161" s="1"/>
      <c r="AKE161" s="1"/>
      <c r="AKF161" s="1"/>
      <c r="AKG161" s="1"/>
      <c r="AKH161" s="1"/>
      <c r="AKI161" s="1"/>
      <c r="AKJ161" s="1"/>
      <c r="AKK161" s="1"/>
      <c r="AKL161" s="1"/>
      <c r="AKM161" s="1"/>
      <c r="AKN161" s="1"/>
      <c r="AKO161" s="1"/>
      <c r="AKP161" s="1"/>
      <c r="AKQ161" s="1"/>
      <c r="AKR161" s="1"/>
      <c r="AKS161" s="1"/>
      <c r="AKT161" s="1"/>
      <c r="AKU161" s="1"/>
      <c r="AKV161" s="1"/>
      <c r="AKW161" s="1"/>
      <c r="AKX161" s="1"/>
      <c r="AKY161" s="1"/>
      <c r="AKZ161" s="2"/>
      <c r="ALA161" s="2"/>
      <c r="ALB161" s="2"/>
      <c r="ALC161" s="2"/>
      <c r="ALD161" s="2"/>
      <c r="ALE161" s="2"/>
      <c r="ALF161" s="2"/>
      <c r="ALG161" s="2"/>
      <c r="ALH161" s="2"/>
      <c r="ALI161" s="2"/>
      <c r="ALJ161" s="2"/>
      <c r="ALK161" s="2"/>
      <c r="ALL161" s="2"/>
      <c r="ALM161" s="2"/>
      <c r="ALN161" s="2"/>
      <c r="ALO161" s="2"/>
      <c r="ALP161" s="2"/>
      <c r="ALQ161" s="2"/>
      <c r="ALR161" s="2"/>
      <c r="ALS161" s="2"/>
      <c r="ALT161" s="2"/>
      <c r="ALU161" s="2"/>
      <c r="ALV161" s="2"/>
      <c r="ALW161" s="2"/>
      <c r="ALX161" s="2"/>
      <c r="ALY161" s="2"/>
      <c r="ALZ161" s="2"/>
      <c r="AMA161" s="2"/>
      <c r="AMB161" s="2"/>
      <c r="AMC161" s="2"/>
      <c r="AMD161" s="2"/>
      <c r="AME161" s="2"/>
      <c r="AMF161" s="2"/>
      <c r="AMG161" s="2"/>
    </row>
    <row r="162" spans="1:1022" s="3" customFormat="1" ht="42.4" customHeight="1">
      <c r="A162" s="4" t="s">
        <v>132</v>
      </c>
      <c r="B162" s="5">
        <v>285</v>
      </c>
      <c r="C162" s="5">
        <v>659</v>
      </c>
      <c r="D162" s="5">
        <f t="shared" si="10"/>
        <v>944</v>
      </c>
      <c r="E162" s="51">
        <f>D162*E147</f>
        <v>259.60000000000002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  <c r="AAD162" s="1"/>
      <c r="AAE162" s="1"/>
      <c r="AAF162" s="1"/>
      <c r="AAG162" s="1"/>
      <c r="AAH162" s="1"/>
      <c r="AAI162" s="1"/>
      <c r="AAJ162" s="1"/>
      <c r="AAK162" s="1"/>
      <c r="AAL162" s="1"/>
      <c r="AAM162" s="1"/>
      <c r="AAN162" s="1"/>
      <c r="AAO162" s="1"/>
      <c r="AAP162" s="1"/>
      <c r="AAQ162" s="1"/>
      <c r="AAR162" s="1"/>
      <c r="AAS162" s="1"/>
      <c r="AAT162" s="1"/>
      <c r="AAU162" s="1"/>
      <c r="AAV162" s="1"/>
      <c r="AAW162" s="1"/>
      <c r="AAX162" s="1"/>
      <c r="AAY162" s="1"/>
      <c r="AAZ162" s="1"/>
      <c r="ABA162" s="1"/>
      <c r="ABB162" s="1"/>
      <c r="ABC162" s="1"/>
      <c r="ABD162" s="1"/>
      <c r="ABE162" s="1"/>
      <c r="ABF162" s="1"/>
      <c r="ABG162" s="1"/>
      <c r="ABH162" s="1"/>
      <c r="ABI162" s="1"/>
      <c r="ABJ162" s="1"/>
      <c r="ABK162" s="1"/>
      <c r="ABL162" s="1"/>
      <c r="ABM162" s="1"/>
      <c r="ABN162" s="1"/>
      <c r="ABO162" s="1"/>
      <c r="ABP162" s="1"/>
      <c r="ABQ162" s="1"/>
      <c r="ABR162" s="1"/>
      <c r="ABS162" s="1"/>
      <c r="ABT162" s="1"/>
      <c r="ABU162" s="1"/>
      <c r="ABV162" s="1"/>
      <c r="ABW162" s="1"/>
      <c r="ABX162" s="1"/>
      <c r="ABY162" s="1"/>
      <c r="ABZ162" s="1"/>
      <c r="ACA162" s="1"/>
      <c r="ACB162" s="1"/>
      <c r="ACC162" s="1"/>
      <c r="ACD162" s="1"/>
      <c r="ACE162" s="1"/>
      <c r="ACF162" s="1"/>
      <c r="ACG162" s="1"/>
      <c r="ACH162" s="1"/>
      <c r="ACI162" s="1"/>
      <c r="ACJ162" s="1"/>
      <c r="ACK162" s="1"/>
      <c r="ACL162" s="1"/>
      <c r="ACM162" s="1"/>
      <c r="ACN162" s="1"/>
      <c r="ACO162" s="1"/>
      <c r="ACP162" s="1"/>
      <c r="ACQ162" s="1"/>
      <c r="ACR162" s="1"/>
      <c r="ACS162" s="1"/>
      <c r="ACT162" s="1"/>
      <c r="ACU162" s="1"/>
      <c r="ACV162" s="1"/>
      <c r="ACW162" s="1"/>
      <c r="ACX162" s="1"/>
      <c r="ACY162" s="1"/>
      <c r="ACZ162" s="1"/>
      <c r="ADA162" s="1"/>
      <c r="ADB162" s="1"/>
      <c r="ADC162" s="1"/>
      <c r="ADD162" s="1"/>
      <c r="ADE162" s="1"/>
      <c r="ADF162" s="1"/>
      <c r="ADG162" s="1"/>
      <c r="ADH162" s="1"/>
      <c r="ADI162" s="1"/>
      <c r="ADJ162" s="1"/>
      <c r="ADK162" s="1"/>
      <c r="ADL162" s="1"/>
      <c r="ADM162" s="1"/>
      <c r="ADN162" s="1"/>
      <c r="ADO162" s="1"/>
      <c r="ADP162" s="1"/>
      <c r="ADQ162" s="1"/>
      <c r="ADR162" s="1"/>
      <c r="ADS162" s="1"/>
      <c r="ADT162" s="1"/>
      <c r="ADU162" s="1"/>
      <c r="ADV162" s="1"/>
      <c r="ADW162" s="1"/>
      <c r="ADX162" s="1"/>
      <c r="ADY162" s="1"/>
      <c r="ADZ162" s="1"/>
      <c r="AEA162" s="1"/>
      <c r="AEB162" s="1"/>
      <c r="AEC162" s="1"/>
      <c r="AED162" s="1"/>
      <c r="AEE162" s="1"/>
      <c r="AEF162" s="1"/>
      <c r="AEG162" s="1"/>
      <c r="AEH162" s="1"/>
      <c r="AEI162" s="1"/>
      <c r="AEJ162" s="1"/>
      <c r="AEK162" s="1"/>
      <c r="AEL162" s="1"/>
      <c r="AEM162" s="1"/>
      <c r="AEN162" s="1"/>
      <c r="AEO162" s="1"/>
      <c r="AEP162" s="1"/>
      <c r="AEQ162" s="1"/>
      <c r="AER162" s="1"/>
      <c r="AES162" s="1"/>
      <c r="AET162" s="1"/>
      <c r="AEU162" s="1"/>
      <c r="AEV162" s="1"/>
      <c r="AEW162" s="1"/>
      <c r="AEX162" s="1"/>
      <c r="AEY162" s="1"/>
      <c r="AEZ162" s="1"/>
      <c r="AFA162" s="1"/>
      <c r="AFB162" s="1"/>
      <c r="AFC162" s="1"/>
      <c r="AFD162" s="1"/>
      <c r="AFE162" s="1"/>
      <c r="AFF162" s="1"/>
      <c r="AFG162" s="1"/>
      <c r="AFH162" s="1"/>
      <c r="AFI162" s="1"/>
      <c r="AFJ162" s="1"/>
      <c r="AFK162" s="1"/>
      <c r="AFL162" s="1"/>
      <c r="AFM162" s="1"/>
      <c r="AFN162" s="1"/>
      <c r="AFO162" s="1"/>
      <c r="AFP162" s="1"/>
      <c r="AFQ162" s="1"/>
      <c r="AFR162" s="1"/>
      <c r="AFS162" s="1"/>
      <c r="AFT162" s="1"/>
      <c r="AFU162" s="1"/>
      <c r="AFV162" s="1"/>
      <c r="AFW162" s="1"/>
      <c r="AFX162" s="1"/>
      <c r="AFY162" s="1"/>
      <c r="AFZ162" s="1"/>
      <c r="AGA162" s="1"/>
      <c r="AGB162" s="1"/>
      <c r="AGC162" s="1"/>
      <c r="AGD162" s="1"/>
      <c r="AGE162" s="1"/>
      <c r="AGF162" s="1"/>
      <c r="AGG162" s="1"/>
      <c r="AGH162" s="1"/>
      <c r="AGI162" s="1"/>
      <c r="AGJ162" s="1"/>
      <c r="AGK162" s="1"/>
      <c r="AGL162" s="1"/>
      <c r="AGM162" s="1"/>
      <c r="AGN162" s="1"/>
      <c r="AGO162" s="1"/>
      <c r="AGP162" s="1"/>
      <c r="AGQ162" s="1"/>
      <c r="AGR162" s="1"/>
      <c r="AGS162" s="1"/>
      <c r="AGT162" s="1"/>
      <c r="AGU162" s="1"/>
      <c r="AGV162" s="1"/>
      <c r="AGW162" s="1"/>
      <c r="AGX162" s="1"/>
      <c r="AGY162" s="1"/>
      <c r="AGZ162" s="1"/>
      <c r="AHA162" s="1"/>
      <c r="AHB162" s="1"/>
      <c r="AHC162" s="1"/>
      <c r="AHD162" s="1"/>
      <c r="AHE162" s="1"/>
      <c r="AHF162" s="1"/>
      <c r="AHG162" s="1"/>
      <c r="AHH162" s="1"/>
      <c r="AHI162" s="1"/>
      <c r="AHJ162" s="1"/>
      <c r="AHK162" s="1"/>
      <c r="AHL162" s="1"/>
      <c r="AHM162" s="1"/>
      <c r="AHN162" s="1"/>
      <c r="AHO162" s="1"/>
      <c r="AHP162" s="1"/>
      <c r="AHQ162" s="1"/>
      <c r="AHR162" s="1"/>
      <c r="AHS162" s="1"/>
      <c r="AHT162" s="1"/>
      <c r="AHU162" s="1"/>
      <c r="AHV162" s="1"/>
      <c r="AHW162" s="1"/>
      <c r="AHX162" s="1"/>
      <c r="AHY162" s="1"/>
      <c r="AHZ162" s="1"/>
      <c r="AIA162" s="1"/>
      <c r="AIB162" s="1"/>
      <c r="AIC162" s="1"/>
      <c r="AID162" s="1"/>
      <c r="AIE162" s="1"/>
      <c r="AIF162" s="1"/>
      <c r="AIG162" s="1"/>
      <c r="AIH162" s="1"/>
      <c r="AII162" s="1"/>
      <c r="AIJ162" s="1"/>
      <c r="AIK162" s="1"/>
      <c r="AIL162" s="1"/>
      <c r="AIM162" s="1"/>
      <c r="AIN162" s="1"/>
      <c r="AIO162" s="1"/>
      <c r="AIP162" s="1"/>
      <c r="AIQ162" s="1"/>
      <c r="AIR162" s="1"/>
      <c r="AIS162" s="1"/>
      <c r="AIT162" s="1"/>
      <c r="AIU162" s="1"/>
      <c r="AIV162" s="1"/>
      <c r="AIW162" s="1"/>
      <c r="AIX162" s="1"/>
      <c r="AIY162" s="1"/>
      <c r="AIZ162" s="1"/>
      <c r="AJA162" s="1"/>
      <c r="AJB162" s="1"/>
      <c r="AJC162" s="1"/>
      <c r="AJD162" s="1"/>
      <c r="AJE162" s="1"/>
      <c r="AJF162" s="1"/>
      <c r="AJG162" s="1"/>
      <c r="AJH162" s="1"/>
      <c r="AJI162" s="1"/>
      <c r="AJJ162" s="1"/>
      <c r="AJK162" s="1"/>
      <c r="AJL162" s="1"/>
      <c r="AJM162" s="1"/>
      <c r="AJN162" s="1"/>
      <c r="AJO162" s="1"/>
      <c r="AJP162" s="1"/>
      <c r="AJQ162" s="1"/>
      <c r="AJR162" s="1"/>
      <c r="AJS162" s="1"/>
      <c r="AJT162" s="1"/>
      <c r="AJU162" s="1"/>
      <c r="AJV162" s="1"/>
      <c r="AJW162" s="1"/>
      <c r="AJX162" s="1"/>
      <c r="AJY162" s="1"/>
      <c r="AJZ162" s="1"/>
      <c r="AKA162" s="1"/>
      <c r="AKB162" s="1"/>
      <c r="AKC162" s="1"/>
      <c r="AKD162" s="1"/>
      <c r="AKE162" s="1"/>
      <c r="AKF162" s="1"/>
      <c r="AKG162" s="1"/>
      <c r="AKH162" s="1"/>
      <c r="AKI162" s="1"/>
      <c r="AKJ162" s="1"/>
      <c r="AKK162" s="1"/>
      <c r="AKL162" s="1"/>
      <c r="AKM162" s="1"/>
      <c r="AKN162" s="1"/>
      <c r="AKO162" s="1"/>
      <c r="AKP162" s="1"/>
      <c r="AKQ162" s="1"/>
      <c r="AKR162" s="1"/>
      <c r="AKS162" s="1"/>
      <c r="AKT162" s="1"/>
      <c r="AKU162" s="1"/>
      <c r="AKV162" s="1"/>
      <c r="AKW162" s="1"/>
      <c r="AKX162" s="1"/>
      <c r="AKY162" s="1"/>
      <c r="AKZ162" s="2"/>
      <c r="ALA162" s="2"/>
      <c r="ALB162" s="2"/>
      <c r="ALC162" s="2"/>
      <c r="ALD162" s="2"/>
      <c r="ALE162" s="2"/>
      <c r="ALF162" s="2"/>
      <c r="ALG162" s="2"/>
      <c r="ALH162" s="2"/>
      <c r="ALI162" s="2"/>
      <c r="ALJ162" s="2"/>
      <c r="ALK162" s="2"/>
      <c r="ALL162" s="2"/>
      <c r="ALM162" s="2"/>
      <c r="ALN162" s="2"/>
      <c r="ALO162" s="2"/>
      <c r="ALP162" s="2"/>
      <c r="ALQ162" s="2"/>
      <c r="ALR162" s="2"/>
      <c r="ALS162" s="2"/>
      <c r="ALT162" s="2"/>
      <c r="ALU162" s="2"/>
      <c r="ALV162" s="2"/>
      <c r="ALW162" s="2"/>
      <c r="ALX162" s="2"/>
      <c r="ALY162" s="2"/>
      <c r="ALZ162" s="2"/>
      <c r="AMA162" s="2"/>
      <c r="AMB162" s="2"/>
      <c r="AMC162" s="2"/>
      <c r="AMD162" s="2"/>
      <c r="AME162" s="2"/>
      <c r="AMF162" s="2"/>
      <c r="AMG162" s="2"/>
    </row>
    <row r="163" spans="1:1022" s="3" customFormat="1" ht="42.4" customHeight="1">
      <c r="A163" s="4" t="s">
        <v>133</v>
      </c>
      <c r="B163" s="5">
        <v>365</v>
      </c>
      <c r="C163" s="5">
        <v>1012</v>
      </c>
      <c r="D163" s="5">
        <f t="shared" si="10"/>
        <v>1377</v>
      </c>
      <c r="E163" s="51">
        <f>D163*E147</f>
        <v>378.67500000000001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  <c r="AAD163" s="1"/>
      <c r="AAE163" s="1"/>
      <c r="AAF163" s="1"/>
      <c r="AAG163" s="1"/>
      <c r="AAH163" s="1"/>
      <c r="AAI163" s="1"/>
      <c r="AAJ163" s="1"/>
      <c r="AAK163" s="1"/>
      <c r="AAL163" s="1"/>
      <c r="AAM163" s="1"/>
      <c r="AAN163" s="1"/>
      <c r="AAO163" s="1"/>
      <c r="AAP163" s="1"/>
      <c r="AAQ163" s="1"/>
      <c r="AAR163" s="1"/>
      <c r="AAS163" s="1"/>
      <c r="AAT163" s="1"/>
      <c r="AAU163" s="1"/>
      <c r="AAV163" s="1"/>
      <c r="AAW163" s="1"/>
      <c r="AAX163" s="1"/>
      <c r="AAY163" s="1"/>
      <c r="AAZ163" s="1"/>
      <c r="ABA163" s="1"/>
      <c r="ABB163" s="1"/>
      <c r="ABC163" s="1"/>
      <c r="ABD163" s="1"/>
      <c r="ABE163" s="1"/>
      <c r="ABF163" s="1"/>
      <c r="ABG163" s="1"/>
      <c r="ABH163" s="1"/>
      <c r="ABI163" s="1"/>
      <c r="ABJ163" s="1"/>
      <c r="ABK163" s="1"/>
      <c r="ABL163" s="1"/>
      <c r="ABM163" s="1"/>
      <c r="ABN163" s="1"/>
      <c r="ABO163" s="1"/>
      <c r="ABP163" s="1"/>
      <c r="ABQ163" s="1"/>
      <c r="ABR163" s="1"/>
      <c r="ABS163" s="1"/>
      <c r="ABT163" s="1"/>
      <c r="ABU163" s="1"/>
      <c r="ABV163" s="1"/>
      <c r="ABW163" s="1"/>
      <c r="ABX163" s="1"/>
      <c r="ABY163" s="1"/>
      <c r="ABZ163" s="1"/>
      <c r="ACA163" s="1"/>
      <c r="ACB163" s="1"/>
      <c r="ACC163" s="1"/>
      <c r="ACD163" s="1"/>
      <c r="ACE163" s="1"/>
      <c r="ACF163" s="1"/>
      <c r="ACG163" s="1"/>
      <c r="ACH163" s="1"/>
      <c r="ACI163" s="1"/>
      <c r="ACJ163" s="1"/>
      <c r="ACK163" s="1"/>
      <c r="ACL163" s="1"/>
      <c r="ACM163" s="1"/>
      <c r="ACN163" s="1"/>
      <c r="ACO163" s="1"/>
      <c r="ACP163" s="1"/>
      <c r="ACQ163" s="1"/>
      <c r="ACR163" s="1"/>
      <c r="ACS163" s="1"/>
      <c r="ACT163" s="1"/>
      <c r="ACU163" s="1"/>
      <c r="ACV163" s="1"/>
      <c r="ACW163" s="1"/>
      <c r="ACX163" s="1"/>
      <c r="ACY163" s="1"/>
      <c r="ACZ163" s="1"/>
      <c r="ADA163" s="1"/>
      <c r="ADB163" s="1"/>
      <c r="ADC163" s="1"/>
      <c r="ADD163" s="1"/>
      <c r="ADE163" s="1"/>
      <c r="ADF163" s="1"/>
      <c r="ADG163" s="1"/>
      <c r="ADH163" s="1"/>
      <c r="ADI163" s="1"/>
      <c r="ADJ163" s="1"/>
      <c r="ADK163" s="1"/>
      <c r="ADL163" s="1"/>
      <c r="ADM163" s="1"/>
      <c r="ADN163" s="1"/>
      <c r="ADO163" s="1"/>
      <c r="ADP163" s="1"/>
      <c r="ADQ163" s="1"/>
      <c r="ADR163" s="1"/>
      <c r="ADS163" s="1"/>
      <c r="ADT163" s="1"/>
      <c r="ADU163" s="1"/>
      <c r="ADV163" s="1"/>
      <c r="ADW163" s="1"/>
      <c r="ADX163" s="1"/>
      <c r="ADY163" s="1"/>
      <c r="ADZ163" s="1"/>
      <c r="AEA163" s="1"/>
      <c r="AEB163" s="1"/>
      <c r="AEC163" s="1"/>
      <c r="AED163" s="1"/>
      <c r="AEE163" s="1"/>
      <c r="AEF163" s="1"/>
      <c r="AEG163" s="1"/>
      <c r="AEH163" s="1"/>
      <c r="AEI163" s="1"/>
      <c r="AEJ163" s="1"/>
      <c r="AEK163" s="1"/>
      <c r="AEL163" s="1"/>
      <c r="AEM163" s="1"/>
      <c r="AEN163" s="1"/>
      <c r="AEO163" s="1"/>
      <c r="AEP163" s="1"/>
      <c r="AEQ163" s="1"/>
      <c r="AER163" s="1"/>
      <c r="AES163" s="1"/>
      <c r="AET163" s="1"/>
      <c r="AEU163" s="1"/>
      <c r="AEV163" s="1"/>
      <c r="AEW163" s="1"/>
      <c r="AEX163" s="1"/>
      <c r="AEY163" s="1"/>
      <c r="AEZ163" s="1"/>
      <c r="AFA163" s="1"/>
      <c r="AFB163" s="1"/>
      <c r="AFC163" s="1"/>
      <c r="AFD163" s="1"/>
      <c r="AFE163" s="1"/>
      <c r="AFF163" s="1"/>
      <c r="AFG163" s="1"/>
      <c r="AFH163" s="1"/>
      <c r="AFI163" s="1"/>
      <c r="AFJ163" s="1"/>
      <c r="AFK163" s="1"/>
      <c r="AFL163" s="1"/>
      <c r="AFM163" s="1"/>
      <c r="AFN163" s="1"/>
      <c r="AFO163" s="1"/>
      <c r="AFP163" s="1"/>
      <c r="AFQ163" s="1"/>
      <c r="AFR163" s="1"/>
      <c r="AFS163" s="1"/>
      <c r="AFT163" s="1"/>
      <c r="AFU163" s="1"/>
      <c r="AFV163" s="1"/>
      <c r="AFW163" s="1"/>
      <c r="AFX163" s="1"/>
      <c r="AFY163" s="1"/>
      <c r="AFZ163" s="1"/>
      <c r="AGA163" s="1"/>
      <c r="AGB163" s="1"/>
      <c r="AGC163" s="1"/>
      <c r="AGD163" s="1"/>
      <c r="AGE163" s="1"/>
      <c r="AGF163" s="1"/>
      <c r="AGG163" s="1"/>
      <c r="AGH163" s="1"/>
      <c r="AGI163" s="1"/>
      <c r="AGJ163" s="1"/>
      <c r="AGK163" s="1"/>
      <c r="AGL163" s="1"/>
      <c r="AGM163" s="1"/>
      <c r="AGN163" s="1"/>
      <c r="AGO163" s="1"/>
      <c r="AGP163" s="1"/>
      <c r="AGQ163" s="1"/>
      <c r="AGR163" s="1"/>
      <c r="AGS163" s="1"/>
      <c r="AGT163" s="1"/>
      <c r="AGU163" s="1"/>
      <c r="AGV163" s="1"/>
      <c r="AGW163" s="1"/>
      <c r="AGX163" s="1"/>
      <c r="AGY163" s="1"/>
      <c r="AGZ163" s="1"/>
      <c r="AHA163" s="1"/>
      <c r="AHB163" s="1"/>
      <c r="AHC163" s="1"/>
      <c r="AHD163" s="1"/>
      <c r="AHE163" s="1"/>
      <c r="AHF163" s="1"/>
      <c r="AHG163" s="1"/>
      <c r="AHH163" s="1"/>
      <c r="AHI163" s="1"/>
      <c r="AHJ163" s="1"/>
      <c r="AHK163" s="1"/>
      <c r="AHL163" s="1"/>
      <c r="AHM163" s="1"/>
      <c r="AHN163" s="1"/>
      <c r="AHO163" s="1"/>
      <c r="AHP163" s="1"/>
      <c r="AHQ163" s="1"/>
      <c r="AHR163" s="1"/>
      <c r="AHS163" s="1"/>
      <c r="AHT163" s="1"/>
      <c r="AHU163" s="1"/>
      <c r="AHV163" s="1"/>
      <c r="AHW163" s="1"/>
      <c r="AHX163" s="1"/>
      <c r="AHY163" s="1"/>
      <c r="AHZ163" s="1"/>
      <c r="AIA163" s="1"/>
      <c r="AIB163" s="1"/>
      <c r="AIC163" s="1"/>
      <c r="AID163" s="1"/>
      <c r="AIE163" s="1"/>
      <c r="AIF163" s="1"/>
      <c r="AIG163" s="1"/>
      <c r="AIH163" s="1"/>
      <c r="AII163" s="1"/>
      <c r="AIJ163" s="1"/>
      <c r="AIK163" s="1"/>
      <c r="AIL163" s="1"/>
      <c r="AIM163" s="1"/>
      <c r="AIN163" s="1"/>
      <c r="AIO163" s="1"/>
      <c r="AIP163" s="1"/>
      <c r="AIQ163" s="1"/>
      <c r="AIR163" s="1"/>
      <c r="AIS163" s="1"/>
      <c r="AIT163" s="1"/>
      <c r="AIU163" s="1"/>
      <c r="AIV163" s="1"/>
      <c r="AIW163" s="1"/>
      <c r="AIX163" s="1"/>
      <c r="AIY163" s="1"/>
      <c r="AIZ163" s="1"/>
      <c r="AJA163" s="1"/>
      <c r="AJB163" s="1"/>
      <c r="AJC163" s="1"/>
      <c r="AJD163" s="1"/>
      <c r="AJE163" s="1"/>
      <c r="AJF163" s="1"/>
      <c r="AJG163" s="1"/>
      <c r="AJH163" s="1"/>
      <c r="AJI163" s="1"/>
      <c r="AJJ163" s="1"/>
      <c r="AJK163" s="1"/>
      <c r="AJL163" s="1"/>
      <c r="AJM163" s="1"/>
      <c r="AJN163" s="1"/>
      <c r="AJO163" s="1"/>
      <c r="AJP163" s="1"/>
      <c r="AJQ163" s="1"/>
      <c r="AJR163" s="1"/>
      <c r="AJS163" s="1"/>
      <c r="AJT163" s="1"/>
      <c r="AJU163" s="1"/>
      <c r="AJV163" s="1"/>
      <c r="AJW163" s="1"/>
      <c r="AJX163" s="1"/>
      <c r="AJY163" s="1"/>
      <c r="AJZ163" s="1"/>
      <c r="AKA163" s="1"/>
      <c r="AKB163" s="1"/>
      <c r="AKC163" s="1"/>
      <c r="AKD163" s="1"/>
      <c r="AKE163" s="1"/>
      <c r="AKF163" s="1"/>
      <c r="AKG163" s="1"/>
      <c r="AKH163" s="1"/>
      <c r="AKI163" s="1"/>
      <c r="AKJ163" s="1"/>
      <c r="AKK163" s="1"/>
      <c r="AKL163" s="1"/>
      <c r="AKM163" s="1"/>
      <c r="AKN163" s="1"/>
      <c r="AKO163" s="1"/>
      <c r="AKP163" s="1"/>
      <c r="AKQ163" s="1"/>
      <c r="AKR163" s="1"/>
      <c r="AKS163" s="1"/>
      <c r="AKT163" s="1"/>
      <c r="AKU163" s="1"/>
      <c r="AKV163" s="1"/>
      <c r="AKW163" s="1"/>
      <c r="AKX163" s="1"/>
      <c r="AKY163" s="1"/>
      <c r="AKZ163" s="2"/>
      <c r="ALA163" s="2"/>
      <c r="ALB163" s="2"/>
      <c r="ALC163" s="2"/>
      <c r="ALD163" s="2"/>
      <c r="ALE163" s="2"/>
      <c r="ALF163" s="2"/>
      <c r="ALG163" s="2"/>
      <c r="ALH163" s="2"/>
      <c r="ALI163" s="2"/>
      <c r="ALJ163" s="2"/>
      <c r="ALK163" s="2"/>
      <c r="ALL163" s="2"/>
      <c r="ALM163" s="2"/>
      <c r="ALN163" s="2"/>
      <c r="ALO163" s="2"/>
      <c r="ALP163" s="2"/>
      <c r="ALQ163" s="2"/>
      <c r="ALR163" s="2"/>
      <c r="ALS163" s="2"/>
      <c r="ALT163" s="2"/>
      <c r="ALU163" s="2"/>
      <c r="ALV163" s="2"/>
      <c r="ALW163" s="2"/>
      <c r="ALX163" s="2"/>
      <c r="ALY163" s="2"/>
      <c r="ALZ163" s="2"/>
      <c r="AMA163" s="2"/>
      <c r="AMB163" s="2"/>
      <c r="AMC163" s="2"/>
      <c r="AMD163" s="2"/>
      <c r="AME163" s="2"/>
      <c r="AMF163" s="2"/>
      <c r="AMG163" s="2"/>
    </row>
    <row r="164" spans="1:1022" s="3" customFormat="1" ht="42.4" customHeight="1">
      <c r="A164" s="4" t="s">
        <v>134</v>
      </c>
      <c r="B164" s="5">
        <v>280</v>
      </c>
      <c r="C164" s="5">
        <v>1065</v>
      </c>
      <c r="D164" s="5">
        <f t="shared" si="10"/>
        <v>1345</v>
      </c>
      <c r="E164" s="51">
        <f>D164*E147</f>
        <v>369.87500000000006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  <c r="AAD164" s="1"/>
      <c r="AAE164" s="1"/>
      <c r="AAF164" s="1"/>
      <c r="AAG164" s="1"/>
      <c r="AAH164" s="1"/>
      <c r="AAI164" s="1"/>
      <c r="AAJ164" s="1"/>
      <c r="AAK164" s="1"/>
      <c r="AAL164" s="1"/>
      <c r="AAM164" s="1"/>
      <c r="AAN164" s="1"/>
      <c r="AAO164" s="1"/>
      <c r="AAP164" s="1"/>
      <c r="AAQ164" s="1"/>
      <c r="AAR164" s="1"/>
      <c r="AAS164" s="1"/>
      <c r="AAT164" s="1"/>
      <c r="AAU164" s="1"/>
      <c r="AAV164" s="1"/>
      <c r="AAW164" s="1"/>
      <c r="AAX164" s="1"/>
      <c r="AAY164" s="1"/>
      <c r="AAZ164" s="1"/>
      <c r="ABA164" s="1"/>
      <c r="ABB164" s="1"/>
      <c r="ABC164" s="1"/>
      <c r="ABD164" s="1"/>
      <c r="ABE164" s="1"/>
      <c r="ABF164" s="1"/>
      <c r="ABG164" s="1"/>
      <c r="ABH164" s="1"/>
      <c r="ABI164" s="1"/>
      <c r="ABJ164" s="1"/>
      <c r="ABK164" s="1"/>
      <c r="ABL164" s="1"/>
      <c r="ABM164" s="1"/>
      <c r="ABN164" s="1"/>
      <c r="ABO164" s="1"/>
      <c r="ABP164" s="1"/>
      <c r="ABQ164" s="1"/>
      <c r="ABR164" s="1"/>
      <c r="ABS164" s="1"/>
      <c r="ABT164" s="1"/>
      <c r="ABU164" s="1"/>
      <c r="ABV164" s="1"/>
      <c r="ABW164" s="1"/>
      <c r="ABX164" s="1"/>
      <c r="ABY164" s="1"/>
      <c r="ABZ164" s="1"/>
      <c r="ACA164" s="1"/>
      <c r="ACB164" s="1"/>
      <c r="ACC164" s="1"/>
      <c r="ACD164" s="1"/>
      <c r="ACE164" s="1"/>
      <c r="ACF164" s="1"/>
      <c r="ACG164" s="1"/>
      <c r="ACH164" s="1"/>
      <c r="ACI164" s="1"/>
      <c r="ACJ164" s="1"/>
      <c r="ACK164" s="1"/>
      <c r="ACL164" s="1"/>
      <c r="ACM164" s="1"/>
      <c r="ACN164" s="1"/>
      <c r="ACO164" s="1"/>
      <c r="ACP164" s="1"/>
      <c r="ACQ164" s="1"/>
      <c r="ACR164" s="1"/>
      <c r="ACS164" s="1"/>
      <c r="ACT164" s="1"/>
      <c r="ACU164" s="1"/>
      <c r="ACV164" s="1"/>
      <c r="ACW164" s="1"/>
      <c r="ACX164" s="1"/>
      <c r="ACY164" s="1"/>
      <c r="ACZ164" s="1"/>
      <c r="ADA164" s="1"/>
      <c r="ADB164" s="1"/>
      <c r="ADC164" s="1"/>
      <c r="ADD164" s="1"/>
      <c r="ADE164" s="1"/>
      <c r="ADF164" s="1"/>
      <c r="ADG164" s="1"/>
      <c r="ADH164" s="1"/>
      <c r="ADI164" s="1"/>
      <c r="ADJ164" s="1"/>
      <c r="ADK164" s="1"/>
      <c r="ADL164" s="1"/>
      <c r="ADM164" s="1"/>
      <c r="ADN164" s="1"/>
      <c r="ADO164" s="1"/>
      <c r="ADP164" s="1"/>
      <c r="ADQ164" s="1"/>
      <c r="ADR164" s="1"/>
      <c r="ADS164" s="1"/>
      <c r="ADT164" s="1"/>
      <c r="ADU164" s="1"/>
      <c r="ADV164" s="1"/>
      <c r="ADW164" s="1"/>
      <c r="ADX164" s="1"/>
      <c r="ADY164" s="1"/>
      <c r="ADZ164" s="1"/>
      <c r="AEA164" s="1"/>
      <c r="AEB164" s="1"/>
      <c r="AEC164" s="1"/>
      <c r="AED164" s="1"/>
      <c r="AEE164" s="1"/>
      <c r="AEF164" s="1"/>
      <c r="AEG164" s="1"/>
      <c r="AEH164" s="1"/>
      <c r="AEI164" s="1"/>
      <c r="AEJ164" s="1"/>
      <c r="AEK164" s="1"/>
      <c r="AEL164" s="1"/>
      <c r="AEM164" s="1"/>
      <c r="AEN164" s="1"/>
      <c r="AEO164" s="1"/>
      <c r="AEP164" s="1"/>
      <c r="AEQ164" s="1"/>
      <c r="AER164" s="1"/>
      <c r="AES164" s="1"/>
      <c r="AET164" s="1"/>
      <c r="AEU164" s="1"/>
      <c r="AEV164" s="1"/>
      <c r="AEW164" s="1"/>
      <c r="AEX164" s="1"/>
      <c r="AEY164" s="1"/>
      <c r="AEZ164" s="1"/>
      <c r="AFA164" s="1"/>
      <c r="AFB164" s="1"/>
      <c r="AFC164" s="1"/>
      <c r="AFD164" s="1"/>
      <c r="AFE164" s="1"/>
      <c r="AFF164" s="1"/>
      <c r="AFG164" s="1"/>
      <c r="AFH164" s="1"/>
      <c r="AFI164" s="1"/>
      <c r="AFJ164" s="1"/>
      <c r="AFK164" s="1"/>
      <c r="AFL164" s="1"/>
      <c r="AFM164" s="1"/>
      <c r="AFN164" s="1"/>
      <c r="AFO164" s="1"/>
      <c r="AFP164" s="1"/>
      <c r="AFQ164" s="1"/>
      <c r="AFR164" s="1"/>
      <c r="AFS164" s="1"/>
      <c r="AFT164" s="1"/>
      <c r="AFU164" s="1"/>
      <c r="AFV164" s="1"/>
      <c r="AFW164" s="1"/>
      <c r="AFX164" s="1"/>
      <c r="AFY164" s="1"/>
      <c r="AFZ164" s="1"/>
      <c r="AGA164" s="1"/>
      <c r="AGB164" s="1"/>
      <c r="AGC164" s="1"/>
      <c r="AGD164" s="1"/>
      <c r="AGE164" s="1"/>
      <c r="AGF164" s="1"/>
      <c r="AGG164" s="1"/>
      <c r="AGH164" s="1"/>
      <c r="AGI164" s="1"/>
      <c r="AGJ164" s="1"/>
      <c r="AGK164" s="1"/>
      <c r="AGL164" s="1"/>
      <c r="AGM164" s="1"/>
      <c r="AGN164" s="1"/>
      <c r="AGO164" s="1"/>
      <c r="AGP164" s="1"/>
      <c r="AGQ164" s="1"/>
      <c r="AGR164" s="1"/>
      <c r="AGS164" s="1"/>
      <c r="AGT164" s="1"/>
      <c r="AGU164" s="1"/>
      <c r="AGV164" s="1"/>
      <c r="AGW164" s="1"/>
      <c r="AGX164" s="1"/>
      <c r="AGY164" s="1"/>
      <c r="AGZ164" s="1"/>
      <c r="AHA164" s="1"/>
      <c r="AHB164" s="1"/>
      <c r="AHC164" s="1"/>
      <c r="AHD164" s="1"/>
      <c r="AHE164" s="1"/>
      <c r="AHF164" s="1"/>
      <c r="AHG164" s="1"/>
      <c r="AHH164" s="1"/>
      <c r="AHI164" s="1"/>
      <c r="AHJ164" s="1"/>
      <c r="AHK164" s="1"/>
      <c r="AHL164" s="1"/>
      <c r="AHM164" s="1"/>
      <c r="AHN164" s="1"/>
      <c r="AHO164" s="1"/>
      <c r="AHP164" s="1"/>
      <c r="AHQ164" s="1"/>
      <c r="AHR164" s="1"/>
      <c r="AHS164" s="1"/>
      <c r="AHT164" s="1"/>
      <c r="AHU164" s="1"/>
      <c r="AHV164" s="1"/>
      <c r="AHW164" s="1"/>
      <c r="AHX164" s="1"/>
      <c r="AHY164" s="1"/>
      <c r="AHZ164" s="1"/>
      <c r="AIA164" s="1"/>
      <c r="AIB164" s="1"/>
      <c r="AIC164" s="1"/>
      <c r="AID164" s="1"/>
      <c r="AIE164" s="1"/>
      <c r="AIF164" s="1"/>
      <c r="AIG164" s="1"/>
      <c r="AIH164" s="1"/>
      <c r="AII164" s="1"/>
      <c r="AIJ164" s="1"/>
      <c r="AIK164" s="1"/>
      <c r="AIL164" s="1"/>
      <c r="AIM164" s="1"/>
      <c r="AIN164" s="1"/>
      <c r="AIO164" s="1"/>
      <c r="AIP164" s="1"/>
      <c r="AIQ164" s="1"/>
      <c r="AIR164" s="1"/>
      <c r="AIS164" s="1"/>
      <c r="AIT164" s="1"/>
      <c r="AIU164" s="1"/>
      <c r="AIV164" s="1"/>
      <c r="AIW164" s="1"/>
      <c r="AIX164" s="1"/>
      <c r="AIY164" s="1"/>
      <c r="AIZ164" s="1"/>
      <c r="AJA164" s="1"/>
      <c r="AJB164" s="1"/>
      <c r="AJC164" s="1"/>
      <c r="AJD164" s="1"/>
      <c r="AJE164" s="1"/>
      <c r="AJF164" s="1"/>
      <c r="AJG164" s="1"/>
      <c r="AJH164" s="1"/>
      <c r="AJI164" s="1"/>
      <c r="AJJ164" s="1"/>
      <c r="AJK164" s="1"/>
      <c r="AJL164" s="1"/>
      <c r="AJM164" s="1"/>
      <c r="AJN164" s="1"/>
      <c r="AJO164" s="1"/>
      <c r="AJP164" s="1"/>
      <c r="AJQ164" s="1"/>
      <c r="AJR164" s="1"/>
      <c r="AJS164" s="1"/>
      <c r="AJT164" s="1"/>
      <c r="AJU164" s="1"/>
      <c r="AJV164" s="1"/>
      <c r="AJW164" s="1"/>
      <c r="AJX164" s="1"/>
      <c r="AJY164" s="1"/>
      <c r="AJZ164" s="1"/>
      <c r="AKA164" s="1"/>
      <c r="AKB164" s="1"/>
      <c r="AKC164" s="1"/>
      <c r="AKD164" s="1"/>
      <c r="AKE164" s="1"/>
      <c r="AKF164" s="1"/>
      <c r="AKG164" s="1"/>
      <c r="AKH164" s="1"/>
      <c r="AKI164" s="1"/>
      <c r="AKJ164" s="1"/>
      <c r="AKK164" s="1"/>
      <c r="AKL164" s="1"/>
      <c r="AKM164" s="1"/>
      <c r="AKN164" s="1"/>
      <c r="AKO164" s="1"/>
      <c r="AKP164" s="1"/>
      <c r="AKQ164" s="1"/>
      <c r="AKR164" s="1"/>
      <c r="AKS164" s="1"/>
      <c r="AKT164" s="1"/>
      <c r="AKU164" s="1"/>
      <c r="AKV164" s="1"/>
      <c r="AKW164" s="1"/>
      <c r="AKX164" s="1"/>
      <c r="AKY164" s="1"/>
      <c r="AKZ164" s="2"/>
      <c r="ALA164" s="2"/>
      <c r="ALB164" s="2"/>
      <c r="ALC164" s="2"/>
      <c r="ALD164" s="2"/>
      <c r="ALE164" s="2"/>
      <c r="ALF164" s="2"/>
      <c r="ALG164" s="2"/>
      <c r="ALH164" s="2"/>
      <c r="ALI164" s="2"/>
      <c r="ALJ164" s="2"/>
      <c r="ALK164" s="2"/>
      <c r="ALL164" s="2"/>
      <c r="ALM164" s="2"/>
      <c r="ALN164" s="2"/>
      <c r="ALO164" s="2"/>
      <c r="ALP164" s="2"/>
      <c r="ALQ164" s="2"/>
      <c r="ALR164" s="2"/>
      <c r="ALS164" s="2"/>
      <c r="ALT164" s="2"/>
      <c r="ALU164" s="2"/>
      <c r="ALV164" s="2"/>
      <c r="ALW164" s="2"/>
      <c r="ALX164" s="2"/>
      <c r="ALY164" s="2"/>
      <c r="ALZ164" s="2"/>
      <c r="AMA164" s="2"/>
      <c r="AMB164" s="2"/>
      <c r="AMC164" s="2"/>
      <c r="AMD164" s="2"/>
      <c r="AME164" s="2"/>
      <c r="AMF164" s="2"/>
      <c r="AMG164" s="2"/>
    </row>
    <row r="165" spans="1:1022" s="3" customFormat="1" ht="42.4" customHeight="1">
      <c r="A165" s="4" t="s">
        <v>135</v>
      </c>
      <c r="B165" s="5">
        <v>285</v>
      </c>
      <c r="C165" s="5">
        <v>674</v>
      </c>
      <c r="D165" s="5">
        <f t="shared" si="10"/>
        <v>959</v>
      </c>
      <c r="E165" s="51">
        <f>D165*E147</f>
        <v>263.72500000000002</v>
      </c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  <c r="AAD165" s="1"/>
      <c r="AAE165" s="1"/>
      <c r="AAF165" s="1"/>
      <c r="AAG165" s="1"/>
      <c r="AAH165" s="1"/>
      <c r="AAI165" s="1"/>
      <c r="AAJ165" s="1"/>
      <c r="AAK165" s="1"/>
      <c r="AAL165" s="1"/>
      <c r="AAM165" s="1"/>
      <c r="AAN165" s="1"/>
      <c r="AAO165" s="1"/>
      <c r="AAP165" s="1"/>
      <c r="AAQ165" s="1"/>
      <c r="AAR165" s="1"/>
      <c r="AAS165" s="1"/>
      <c r="AAT165" s="1"/>
      <c r="AAU165" s="1"/>
      <c r="AAV165" s="1"/>
      <c r="AAW165" s="1"/>
      <c r="AAX165" s="1"/>
      <c r="AAY165" s="1"/>
      <c r="AAZ165" s="1"/>
      <c r="ABA165" s="1"/>
      <c r="ABB165" s="1"/>
      <c r="ABC165" s="1"/>
      <c r="ABD165" s="1"/>
      <c r="ABE165" s="1"/>
      <c r="ABF165" s="1"/>
      <c r="ABG165" s="1"/>
      <c r="ABH165" s="1"/>
      <c r="ABI165" s="1"/>
      <c r="ABJ165" s="1"/>
      <c r="ABK165" s="1"/>
      <c r="ABL165" s="1"/>
      <c r="ABM165" s="1"/>
      <c r="ABN165" s="1"/>
      <c r="ABO165" s="1"/>
      <c r="ABP165" s="1"/>
      <c r="ABQ165" s="1"/>
      <c r="ABR165" s="1"/>
      <c r="ABS165" s="1"/>
      <c r="ABT165" s="1"/>
      <c r="ABU165" s="1"/>
      <c r="ABV165" s="1"/>
      <c r="ABW165" s="1"/>
      <c r="ABX165" s="1"/>
      <c r="ABY165" s="1"/>
      <c r="ABZ165" s="1"/>
      <c r="ACA165" s="1"/>
      <c r="ACB165" s="1"/>
      <c r="ACC165" s="1"/>
      <c r="ACD165" s="1"/>
      <c r="ACE165" s="1"/>
      <c r="ACF165" s="1"/>
      <c r="ACG165" s="1"/>
      <c r="ACH165" s="1"/>
      <c r="ACI165" s="1"/>
      <c r="ACJ165" s="1"/>
      <c r="ACK165" s="1"/>
      <c r="ACL165" s="1"/>
      <c r="ACM165" s="1"/>
      <c r="ACN165" s="1"/>
      <c r="ACO165" s="1"/>
      <c r="ACP165" s="1"/>
      <c r="ACQ165" s="1"/>
      <c r="ACR165" s="1"/>
      <c r="ACS165" s="1"/>
      <c r="ACT165" s="1"/>
      <c r="ACU165" s="1"/>
      <c r="ACV165" s="1"/>
      <c r="ACW165" s="1"/>
      <c r="ACX165" s="1"/>
      <c r="ACY165" s="1"/>
      <c r="ACZ165" s="1"/>
      <c r="ADA165" s="1"/>
      <c r="ADB165" s="1"/>
      <c r="ADC165" s="1"/>
      <c r="ADD165" s="1"/>
      <c r="ADE165" s="1"/>
      <c r="ADF165" s="1"/>
      <c r="ADG165" s="1"/>
      <c r="ADH165" s="1"/>
      <c r="ADI165" s="1"/>
      <c r="ADJ165" s="1"/>
      <c r="ADK165" s="1"/>
      <c r="ADL165" s="1"/>
      <c r="ADM165" s="1"/>
      <c r="ADN165" s="1"/>
      <c r="ADO165" s="1"/>
      <c r="ADP165" s="1"/>
      <c r="ADQ165" s="1"/>
      <c r="ADR165" s="1"/>
      <c r="ADS165" s="1"/>
      <c r="ADT165" s="1"/>
      <c r="ADU165" s="1"/>
      <c r="ADV165" s="1"/>
      <c r="ADW165" s="1"/>
      <c r="ADX165" s="1"/>
      <c r="ADY165" s="1"/>
      <c r="ADZ165" s="1"/>
      <c r="AEA165" s="1"/>
      <c r="AEB165" s="1"/>
      <c r="AEC165" s="1"/>
      <c r="AED165" s="1"/>
      <c r="AEE165" s="1"/>
      <c r="AEF165" s="1"/>
      <c r="AEG165" s="1"/>
      <c r="AEH165" s="1"/>
      <c r="AEI165" s="1"/>
      <c r="AEJ165" s="1"/>
      <c r="AEK165" s="1"/>
      <c r="AEL165" s="1"/>
      <c r="AEM165" s="1"/>
      <c r="AEN165" s="1"/>
      <c r="AEO165" s="1"/>
      <c r="AEP165" s="1"/>
      <c r="AEQ165" s="1"/>
      <c r="AER165" s="1"/>
      <c r="AES165" s="1"/>
      <c r="AET165" s="1"/>
      <c r="AEU165" s="1"/>
      <c r="AEV165" s="1"/>
      <c r="AEW165" s="1"/>
      <c r="AEX165" s="1"/>
      <c r="AEY165" s="1"/>
      <c r="AEZ165" s="1"/>
      <c r="AFA165" s="1"/>
      <c r="AFB165" s="1"/>
      <c r="AFC165" s="1"/>
      <c r="AFD165" s="1"/>
      <c r="AFE165" s="1"/>
      <c r="AFF165" s="1"/>
      <c r="AFG165" s="1"/>
      <c r="AFH165" s="1"/>
      <c r="AFI165" s="1"/>
      <c r="AFJ165" s="1"/>
      <c r="AFK165" s="1"/>
      <c r="AFL165" s="1"/>
      <c r="AFM165" s="1"/>
      <c r="AFN165" s="1"/>
      <c r="AFO165" s="1"/>
      <c r="AFP165" s="1"/>
      <c r="AFQ165" s="1"/>
      <c r="AFR165" s="1"/>
      <c r="AFS165" s="1"/>
      <c r="AFT165" s="1"/>
      <c r="AFU165" s="1"/>
      <c r="AFV165" s="1"/>
      <c r="AFW165" s="1"/>
      <c r="AFX165" s="1"/>
      <c r="AFY165" s="1"/>
      <c r="AFZ165" s="1"/>
      <c r="AGA165" s="1"/>
      <c r="AGB165" s="1"/>
      <c r="AGC165" s="1"/>
      <c r="AGD165" s="1"/>
      <c r="AGE165" s="1"/>
      <c r="AGF165" s="1"/>
      <c r="AGG165" s="1"/>
      <c r="AGH165" s="1"/>
      <c r="AGI165" s="1"/>
      <c r="AGJ165" s="1"/>
      <c r="AGK165" s="1"/>
      <c r="AGL165" s="1"/>
      <c r="AGM165" s="1"/>
      <c r="AGN165" s="1"/>
      <c r="AGO165" s="1"/>
      <c r="AGP165" s="1"/>
      <c r="AGQ165" s="1"/>
      <c r="AGR165" s="1"/>
      <c r="AGS165" s="1"/>
      <c r="AGT165" s="1"/>
      <c r="AGU165" s="1"/>
      <c r="AGV165" s="1"/>
      <c r="AGW165" s="1"/>
      <c r="AGX165" s="1"/>
      <c r="AGY165" s="1"/>
      <c r="AGZ165" s="1"/>
      <c r="AHA165" s="1"/>
      <c r="AHB165" s="1"/>
      <c r="AHC165" s="1"/>
      <c r="AHD165" s="1"/>
      <c r="AHE165" s="1"/>
      <c r="AHF165" s="1"/>
      <c r="AHG165" s="1"/>
      <c r="AHH165" s="1"/>
      <c r="AHI165" s="1"/>
      <c r="AHJ165" s="1"/>
      <c r="AHK165" s="1"/>
      <c r="AHL165" s="1"/>
      <c r="AHM165" s="1"/>
      <c r="AHN165" s="1"/>
      <c r="AHO165" s="1"/>
      <c r="AHP165" s="1"/>
      <c r="AHQ165" s="1"/>
      <c r="AHR165" s="1"/>
      <c r="AHS165" s="1"/>
      <c r="AHT165" s="1"/>
      <c r="AHU165" s="1"/>
      <c r="AHV165" s="1"/>
      <c r="AHW165" s="1"/>
      <c r="AHX165" s="1"/>
      <c r="AHY165" s="1"/>
      <c r="AHZ165" s="1"/>
      <c r="AIA165" s="1"/>
      <c r="AIB165" s="1"/>
      <c r="AIC165" s="1"/>
      <c r="AID165" s="1"/>
      <c r="AIE165" s="1"/>
      <c r="AIF165" s="1"/>
      <c r="AIG165" s="1"/>
      <c r="AIH165" s="1"/>
      <c r="AII165" s="1"/>
      <c r="AIJ165" s="1"/>
      <c r="AIK165" s="1"/>
      <c r="AIL165" s="1"/>
      <c r="AIM165" s="1"/>
      <c r="AIN165" s="1"/>
      <c r="AIO165" s="1"/>
      <c r="AIP165" s="1"/>
      <c r="AIQ165" s="1"/>
      <c r="AIR165" s="1"/>
      <c r="AIS165" s="1"/>
      <c r="AIT165" s="1"/>
      <c r="AIU165" s="1"/>
      <c r="AIV165" s="1"/>
      <c r="AIW165" s="1"/>
      <c r="AIX165" s="1"/>
      <c r="AIY165" s="1"/>
      <c r="AIZ165" s="1"/>
      <c r="AJA165" s="1"/>
      <c r="AJB165" s="1"/>
      <c r="AJC165" s="1"/>
      <c r="AJD165" s="1"/>
      <c r="AJE165" s="1"/>
      <c r="AJF165" s="1"/>
      <c r="AJG165" s="1"/>
      <c r="AJH165" s="1"/>
      <c r="AJI165" s="1"/>
      <c r="AJJ165" s="1"/>
      <c r="AJK165" s="1"/>
      <c r="AJL165" s="1"/>
      <c r="AJM165" s="1"/>
      <c r="AJN165" s="1"/>
      <c r="AJO165" s="1"/>
      <c r="AJP165" s="1"/>
      <c r="AJQ165" s="1"/>
      <c r="AJR165" s="1"/>
      <c r="AJS165" s="1"/>
      <c r="AJT165" s="1"/>
      <c r="AJU165" s="1"/>
      <c r="AJV165" s="1"/>
      <c r="AJW165" s="1"/>
      <c r="AJX165" s="1"/>
      <c r="AJY165" s="1"/>
      <c r="AJZ165" s="1"/>
      <c r="AKA165" s="1"/>
      <c r="AKB165" s="1"/>
      <c r="AKC165" s="1"/>
      <c r="AKD165" s="1"/>
      <c r="AKE165" s="1"/>
      <c r="AKF165" s="1"/>
      <c r="AKG165" s="1"/>
      <c r="AKH165" s="1"/>
      <c r="AKI165" s="1"/>
      <c r="AKJ165" s="1"/>
      <c r="AKK165" s="1"/>
      <c r="AKL165" s="1"/>
      <c r="AKM165" s="1"/>
      <c r="AKN165" s="1"/>
      <c r="AKO165" s="1"/>
      <c r="AKP165" s="1"/>
      <c r="AKQ165" s="1"/>
      <c r="AKR165" s="1"/>
      <c r="AKS165" s="1"/>
      <c r="AKT165" s="1"/>
      <c r="AKU165" s="1"/>
      <c r="AKV165" s="1"/>
      <c r="AKW165" s="1"/>
      <c r="AKX165" s="1"/>
      <c r="AKY165" s="1"/>
      <c r="AKZ165" s="2"/>
      <c r="ALA165" s="2"/>
      <c r="ALB165" s="2"/>
      <c r="ALC165" s="2"/>
      <c r="ALD165" s="2"/>
      <c r="ALE165" s="2"/>
      <c r="ALF165" s="2"/>
      <c r="ALG165" s="2"/>
      <c r="ALH165" s="2"/>
      <c r="ALI165" s="2"/>
      <c r="ALJ165" s="2"/>
      <c r="ALK165" s="2"/>
      <c r="ALL165" s="2"/>
      <c r="ALM165" s="2"/>
      <c r="ALN165" s="2"/>
      <c r="ALO165" s="2"/>
      <c r="ALP165" s="2"/>
      <c r="ALQ165" s="2"/>
      <c r="ALR165" s="2"/>
      <c r="ALS165" s="2"/>
      <c r="ALT165" s="2"/>
      <c r="ALU165" s="2"/>
      <c r="ALV165" s="2"/>
      <c r="ALW165" s="2"/>
      <c r="ALX165" s="2"/>
      <c r="ALY165" s="2"/>
      <c r="ALZ165" s="2"/>
      <c r="AMA165" s="2"/>
      <c r="AMB165" s="2"/>
      <c r="AMC165" s="2"/>
      <c r="AMD165" s="2"/>
      <c r="AME165" s="2"/>
      <c r="AMF165" s="2"/>
      <c r="AMG165" s="2"/>
    </row>
    <row r="166" spans="1:1022" s="3" customFormat="1" ht="42.4" customHeight="1">
      <c r="A166" s="4" t="s">
        <v>136</v>
      </c>
      <c r="B166" s="5">
        <v>285</v>
      </c>
      <c r="C166" s="5">
        <v>708</v>
      </c>
      <c r="D166" s="5">
        <f t="shared" si="10"/>
        <v>993</v>
      </c>
      <c r="E166" s="51">
        <f>D166*E147</f>
        <v>273.07500000000005</v>
      </c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  <c r="AAD166" s="1"/>
      <c r="AAE166" s="1"/>
      <c r="AAF166" s="1"/>
      <c r="AAG166" s="1"/>
      <c r="AAH166" s="1"/>
      <c r="AAI166" s="1"/>
      <c r="AAJ166" s="1"/>
      <c r="AAK166" s="1"/>
      <c r="AAL166" s="1"/>
      <c r="AAM166" s="1"/>
      <c r="AAN166" s="1"/>
      <c r="AAO166" s="1"/>
      <c r="AAP166" s="1"/>
      <c r="AAQ166" s="1"/>
      <c r="AAR166" s="1"/>
      <c r="AAS166" s="1"/>
      <c r="AAT166" s="1"/>
      <c r="AAU166" s="1"/>
      <c r="AAV166" s="1"/>
      <c r="AAW166" s="1"/>
      <c r="AAX166" s="1"/>
      <c r="AAY166" s="1"/>
      <c r="AAZ166" s="1"/>
      <c r="ABA166" s="1"/>
      <c r="ABB166" s="1"/>
      <c r="ABC166" s="1"/>
      <c r="ABD166" s="1"/>
      <c r="ABE166" s="1"/>
      <c r="ABF166" s="1"/>
      <c r="ABG166" s="1"/>
      <c r="ABH166" s="1"/>
      <c r="ABI166" s="1"/>
      <c r="ABJ166" s="1"/>
      <c r="ABK166" s="1"/>
      <c r="ABL166" s="1"/>
      <c r="ABM166" s="1"/>
      <c r="ABN166" s="1"/>
      <c r="ABO166" s="1"/>
      <c r="ABP166" s="1"/>
      <c r="ABQ166" s="1"/>
      <c r="ABR166" s="1"/>
      <c r="ABS166" s="1"/>
      <c r="ABT166" s="1"/>
      <c r="ABU166" s="1"/>
      <c r="ABV166" s="1"/>
      <c r="ABW166" s="1"/>
      <c r="ABX166" s="1"/>
      <c r="ABY166" s="1"/>
      <c r="ABZ166" s="1"/>
      <c r="ACA166" s="1"/>
      <c r="ACB166" s="1"/>
      <c r="ACC166" s="1"/>
      <c r="ACD166" s="1"/>
      <c r="ACE166" s="1"/>
      <c r="ACF166" s="1"/>
      <c r="ACG166" s="1"/>
      <c r="ACH166" s="1"/>
      <c r="ACI166" s="1"/>
      <c r="ACJ166" s="1"/>
      <c r="ACK166" s="1"/>
      <c r="ACL166" s="1"/>
      <c r="ACM166" s="1"/>
      <c r="ACN166" s="1"/>
      <c r="ACO166" s="1"/>
      <c r="ACP166" s="1"/>
      <c r="ACQ166" s="1"/>
      <c r="ACR166" s="1"/>
      <c r="ACS166" s="1"/>
      <c r="ACT166" s="1"/>
      <c r="ACU166" s="1"/>
      <c r="ACV166" s="1"/>
      <c r="ACW166" s="1"/>
      <c r="ACX166" s="1"/>
      <c r="ACY166" s="1"/>
      <c r="ACZ166" s="1"/>
      <c r="ADA166" s="1"/>
      <c r="ADB166" s="1"/>
      <c r="ADC166" s="1"/>
      <c r="ADD166" s="1"/>
      <c r="ADE166" s="1"/>
      <c r="ADF166" s="1"/>
      <c r="ADG166" s="1"/>
      <c r="ADH166" s="1"/>
      <c r="ADI166" s="1"/>
      <c r="ADJ166" s="1"/>
      <c r="ADK166" s="1"/>
      <c r="ADL166" s="1"/>
      <c r="ADM166" s="1"/>
      <c r="ADN166" s="1"/>
      <c r="ADO166" s="1"/>
      <c r="ADP166" s="1"/>
      <c r="ADQ166" s="1"/>
      <c r="ADR166" s="1"/>
      <c r="ADS166" s="1"/>
      <c r="ADT166" s="1"/>
      <c r="ADU166" s="1"/>
      <c r="ADV166" s="1"/>
      <c r="ADW166" s="1"/>
      <c r="ADX166" s="1"/>
      <c r="ADY166" s="1"/>
      <c r="ADZ166" s="1"/>
      <c r="AEA166" s="1"/>
      <c r="AEB166" s="1"/>
      <c r="AEC166" s="1"/>
      <c r="AED166" s="1"/>
      <c r="AEE166" s="1"/>
      <c r="AEF166" s="1"/>
      <c r="AEG166" s="1"/>
      <c r="AEH166" s="1"/>
      <c r="AEI166" s="1"/>
      <c r="AEJ166" s="1"/>
      <c r="AEK166" s="1"/>
      <c r="AEL166" s="1"/>
      <c r="AEM166" s="1"/>
      <c r="AEN166" s="1"/>
      <c r="AEO166" s="1"/>
      <c r="AEP166" s="1"/>
      <c r="AEQ166" s="1"/>
      <c r="AER166" s="1"/>
      <c r="AES166" s="1"/>
      <c r="AET166" s="1"/>
      <c r="AEU166" s="1"/>
      <c r="AEV166" s="1"/>
      <c r="AEW166" s="1"/>
      <c r="AEX166" s="1"/>
      <c r="AEY166" s="1"/>
      <c r="AEZ166" s="1"/>
      <c r="AFA166" s="1"/>
      <c r="AFB166" s="1"/>
      <c r="AFC166" s="1"/>
      <c r="AFD166" s="1"/>
      <c r="AFE166" s="1"/>
      <c r="AFF166" s="1"/>
      <c r="AFG166" s="1"/>
      <c r="AFH166" s="1"/>
      <c r="AFI166" s="1"/>
      <c r="AFJ166" s="1"/>
      <c r="AFK166" s="1"/>
      <c r="AFL166" s="1"/>
      <c r="AFM166" s="1"/>
      <c r="AFN166" s="1"/>
      <c r="AFO166" s="1"/>
      <c r="AFP166" s="1"/>
      <c r="AFQ166" s="1"/>
      <c r="AFR166" s="1"/>
      <c r="AFS166" s="1"/>
      <c r="AFT166" s="1"/>
      <c r="AFU166" s="1"/>
      <c r="AFV166" s="1"/>
      <c r="AFW166" s="1"/>
      <c r="AFX166" s="1"/>
      <c r="AFY166" s="1"/>
      <c r="AFZ166" s="1"/>
      <c r="AGA166" s="1"/>
      <c r="AGB166" s="1"/>
      <c r="AGC166" s="1"/>
      <c r="AGD166" s="1"/>
      <c r="AGE166" s="1"/>
      <c r="AGF166" s="1"/>
      <c r="AGG166" s="1"/>
      <c r="AGH166" s="1"/>
      <c r="AGI166" s="1"/>
      <c r="AGJ166" s="1"/>
      <c r="AGK166" s="1"/>
      <c r="AGL166" s="1"/>
      <c r="AGM166" s="1"/>
      <c r="AGN166" s="1"/>
      <c r="AGO166" s="1"/>
      <c r="AGP166" s="1"/>
      <c r="AGQ166" s="1"/>
      <c r="AGR166" s="1"/>
      <c r="AGS166" s="1"/>
      <c r="AGT166" s="1"/>
      <c r="AGU166" s="1"/>
      <c r="AGV166" s="1"/>
      <c r="AGW166" s="1"/>
      <c r="AGX166" s="1"/>
      <c r="AGY166" s="1"/>
      <c r="AGZ166" s="1"/>
      <c r="AHA166" s="1"/>
      <c r="AHB166" s="1"/>
      <c r="AHC166" s="1"/>
      <c r="AHD166" s="1"/>
      <c r="AHE166" s="1"/>
      <c r="AHF166" s="1"/>
      <c r="AHG166" s="1"/>
      <c r="AHH166" s="1"/>
      <c r="AHI166" s="1"/>
      <c r="AHJ166" s="1"/>
      <c r="AHK166" s="1"/>
      <c r="AHL166" s="1"/>
      <c r="AHM166" s="1"/>
      <c r="AHN166" s="1"/>
      <c r="AHO166" s="1"/>
      <c r="AHP166" s="1"/>
      <c r="AHQ166" s="1"/>
      <c r="AHR166" s="1"/>
      <c r="AHS166" s="1"/>
      <c r="AHT166" s="1"/>
      <c r="AHU166" s="1"/>
      <c r="AHV166" s="1"/>
      <c r="AHW166" s="1"/>
      <c r="AHX166" s="1"/>
      <c r="AHY166" s="1"/>
      <c r="AHZ166" s="1"/>
      <c r="AIA166" s="1"/>
      <c r="AIB166" s="1"/>
      <c r="AIC166" s="1"/>
      <c r="AID166" s="1"/>
      <c r="AIE166" s="1"/>
      <c r="AIF166" s="1"/>
      <c r="AIG166" s="1"/>
      <c r="AIH166" s="1"/>
      <c r="AII166" s="1"/>
      <c r="AIJ166" s="1"/>
      <c r="AIK166" s="1"/>
      <c r="AIL166" s="1"/>
      <c r="AIM166" s="1"/>
      <c r="AIN166" s="1"/>
      <c r="AIO166" s="1"/>
      <c r="AIP166" s="1"/>
      <c r="AIQ166" s="1"/>
      <c r="AIR166" s="1"/>
      <c r="AIS166" s="1"/>
      <c r="AIT166" s="1"/>
      <c r="AIU166" s="1"/>
      <c r="AIV166" s="1"/>
      <c r="AIW166" s="1"/>
      <c r="AIX166" s="1"/>
      <c r="AIY166" s="1"/>
      <c r="AIZ166" s="1"/>
      <c r="AJA166" s="1"/>
      <c r="AJB166" s="1"/>
      <c r="AJC166" s="1"/>
      <c r="AJD166" s="1"/>
      <c r="AJE166" s="1"/>
      <c r="AJF166" s="1"/>
      <c r="AJG166" s="1"/>
      <c r="AJH166" s="1"/>
      <c r="AJI166" s="1"/>
      <c r="AJJ166" s="1"/>
      <c r="AJK166" s="1"/>
      <c r="AJL166" s="1"/>
      <c r="AJM166" s="1"/>
      <c r="AJN166" s="1"/>
      <c r="AJO166" s="1"/>
      <c r="AJP166" s="1"/>
      <c r="AJQ166" s="1"/>
      <c r="AJR166" s="1"/>
      <c r="AJS166" s="1"/>
      <c r="AJT166" s="1"/>
      <c r="AJU166" s="1"/>
      <c r="AJV166" s="1"/>
      <c r="AJW166" s="1"/>
      <c r="AJX166" s="1"/>
      <c r="AJY166" s="1"/>
      <c r="AJZ166" s="1"/>
      <c r="AKA166" s="1"/>
      <c r="AKB166" s="1"/>
      <c r="AKC166" s="1"/>
      <c r="AKD166" s="1"/>
      <c r="AKE166" s="1"/>
      <c r="AKF166" s="1"/>
      <c r="AKG166" s="1"/>
      <c r="AKH166" s="1"/>
      <c r="AKI166" s="1"/>
      <c r="AKJ166" s="1"/>
      <c r="AKK166" s="1"/>
      <c r="AKL166" s="1"/>
      <c r="AKM166" s="1"/>
      <c r="AKN166" s="1"/>
      <c r="AKO166" s="1"/>
      <c r="AKP166" s="1"/>
      <c r="AKQ166" s="1"/>
      <c r="AKR166" s="1"/>
      <c r="AKS166" s="1"/>
      <c r="AKT166" s="1"/>
      <c r="AKU166" s="1"/>
      <c r="AKV166" s="1"/>
      <c r="AKW166" s="1"/>
      <c r="AKX166" s="1"/>
      <c r="AKY166" s="1"/>
      <c r="AKZ166" s="2"/>
      <c r="ALA166" s="2"/>
      <c r="ALB166" s="2"/>
      <c r="ALC166" s="2"/>
      <c r="ALD166" s="2"/>
      <c r="ALE166" s="2"/>
      <c r="ALF166" s="2"/>
      <c r="ALG166" s="2"/>
      <c r="ALH166" s="2"/>
      <c r="ALI166" s="2"/>
      <c r="ALJ166" s="2"/>
      <c r="ALK166" s="2"/>
      <c r="ALL166" s="2"/>
      <c r="ALM166" s="2"/>
      <c r="ALN166" s="2"/>
      <c r="ALO166" s="2"/>
      <c r="ALP166" s="2"/>
      <c r="ALQ166" s="2"/>
      <c r="ALR166" s="2"/>
      <c r="ALS166" s="2"/>
      <c r="ALT166" s="2"/>
      <c r="ALU166" s="2"/>
      <c r="ALV166" s="2"/>
      <c r="ALW166" s="2"/>
      <c r="ALX166" s="2"/>
      <c r="ALY166" s="2"/>
      <c r="ALZ166" s="2"/>
      <c r="AMA166" s="2"/>
      <c r="AMB166" s="2"/>
      <c r="AMC166" s="2"/>
      <c r="AMD166" s="2"/>
      <c r="AME166" s="2"/>
      <c r="AMF166" s="2"/>
      <c r="AMG166" s="2"/>
    </row>
    <row r="167" spans="1:1022" s="3" customFormat="1" ht="42.4" customHeight="1">
      <c r="A167" s="4" t="s">
        <v>137</v>
      </c>
      <c r="B167" s="5">
        <v>285</v>
      </c>
      <c r="C167" s="5">
        <v>1433</v>
      </c>
      <c r="D167" s="5">
        <f t="shared" si="10"/>
        <v>1718</v>
      </c>
      <c r="E167" s="51">
        <f>D167*E147</f>
        <v>472.45000000000005</v>
      </c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  <c r="AAD167" s="1"/>
      <c r="AAE167" s="1"/>
      <c r="AAF167" s="1"/>
      <c r="AAG167" s="1"/>
      <c r="AAH167" s="1"/>
      <c r="AAI167" s="1"/>
      <c r="AAJ167" s="1"/>
      <c r="AAK167" s="1"/>
      <c r="AAL167" s="1"/>
      <c r="AAM167" s="1"/>
      <c r="AAN167" s="1"/>
      <c r="AAO167" s="1"/>
      <c r="AAP167" s="1"/>
      <c r="AAQ167" s="1"/>
      <c r="AAR167" s="1"/>
      <c r="AAS167" s="1"/>
      <c r="AAT167" s="1"/>
      <c r="AAU167" s="1"/>
      <c r="AAV167" s="1"/>
      <c r="AAW167" s="1"/>
      <c r="AAX167" s="1"/>
      <c r="AAY167" s="1"/>
      <c r="AAZ167" s="1"/>
      <c r="ABA167" s="1"/>
      <c r="ABB167" s="1"/>
      <c r="ABC167" s="1"/>
      <c r="ABD167" s="1"/>
      <c r="ABE167" s="1"/>
      <c r="ABF167" s="1"/>
      <c r="ABG167" s="1"/>
      <c r="ABH167" s="1"/>
      <c r="ABI167" s="1"/>
      <c r="ABJ167" s="1"/>
      <c r="ABK167" s="1"/>
      <c r="ABL167" s="1"/>
      <c r="ABM167" s="1"/>
      <c r="ABN167" s="1"/>
      <c r="ABO167" s="1"/>
      <c r="ABP167" s="1"/>
      <c r="ABQ167" s="1"/>
      <c r="ABR167" s="1"/>
      <c r="ABS167" s="1"/>
      <c r="ABT167" s="1"/>
      <c r="ABU167" s="1"/>
      <c r="ABV167" s="1"/>
      <c r="ABW167" s="1"/>
      <c r="ABX167" s="1"/>
      <c r="ABY167" s="1"/>
      <c r="ABZ167" s="1"/>
      <c r="ACA167" s="1"/>
      <c r="ACB167" s="1"/>
      <c r="ACC167" s="1"/>
      <c r="ACD167" s="1"/>
      <c r="ACE167" s="1"/>
      <c r="ACF167" s="1"/>
      <c r="ACG167" s="1"/>
      <c r="ACH167" s="1"/>
      <c r="ACI167" s="1"/>
      <c r="ACJ167" s="1"/>
      <c r="ACK167" s="1"/>
      <c r="ACL167" s="1"/>
      <c r="ACM167" s="1"/>
      <c r="ACN167" s="1"/>
      <c r="ACO167" s="1"/>
      <c r="ACP167" s="1"/>
      <c r="ACQ167" s="1"/>
      <c r="ACR167" s="1"/>
      <c r="ACS167" s="1"/>
      <c r="ACT167" s="1"/>
      <c r="ACU167" s="1"/>
      <c r="ACV167" s="1"/>
      <c r="ACW167" s="1"/>
      <c r="ACX167" s="1"/>
      <c r="ACY167" s="1"/>
      <c r="ACZ167" s="1"/>
      <c r="ADA167" s="1"/>
      <c r="ADB167" s="1"/>
      <c r="ADC167" s="1"/>
      <c r="ADD167" s="1"/>
      <c r="ADE167" s="1"/>
      <c r="ADF167" s="1"/>
      <c r="ADG167" s="1"/>
      <c r="ADH167" s="1"/>
      <c r="ADI167" s="1"/>
      <c r="ADJ167" s="1"/>
      <c r="ADK167" s="1"/>
      <c r="ADL167" s="1"/>
      <c r="ADM167" s="1"/>
      <c r="ADN167" s="1"/>
      <c r="ADO167" s="1"/>
      <c r="ADP167" s="1"/>
      <c r="ADQ167" s="1"/>
      <c r="ADR167" s="1"/>
      <c r="ADS167" s="1"/>
      <c r="ADT167" s="1"/>
      <c r="ADU167" s="1"/>
      <c r="ADV167" s="1"/>
      <c r="ADW167" s="1"/>
      <c r="ADX167" s="1"/>
      <c r="ADY167" s="1"/>
      <c r="ADZ167" s="1"/>
      <c r="AEA167" s="1"/>
      <c r="AEB167" s="1"/>
      <c r="AEC167" s="1"/>
      <c r="AED167" s="1"/>
      <c r="AEE167" s="1"/>
      <c r="AEF167" s="1"/>
      <c r="AEG167" s="1"/>
      <c r="AEH167" s="1"/>
      <c r="AEI167" s="1"/>
      <c r="AEJ167" s="1"/>
      <c r="AEK167" s="1"/>
      <c r="AEL167" s="1"/>
      <c r="AEM167" s="1"/>
      <c r="AEN167" s="1"/>
      <c r="AEO167" s="1"/>
      <c r="AEP167" s="1"/>
      <c r="AEQ167" s="1"/>
      <c r="AER167" s="1"/>
      <c r="AES167" s="1"/>
      <c r="AET167" s="1"/>
      <c r="AEU167" s="1"/>
      <c r="AEV167" s="1"/>
      <c r="AEW167" s="1"/>
      <c r="AEX167" s="1"/>
      <c r="AEY167" s="1"/>
      <c r="AEZ167" s="1"/>
      <c r="AFA167" s="1"/>
      <c r="AFB167" s="1"/>
      <c r="AFC167" s="1"/>
      <c r="AFD167" s="1"/>
      <c r="AFE167" s="1"/>
      <c r="AFF167" s="1"/>
      <c r="AFG167" s="1"/>
      <c r="AFH167" s="1"/>
      <c r="AFI167" s="1"/>
      <c r="AFJ167" s="1"/>
      <c r="AFK167" s="1"/>
      <c r="AFL167" s="1"/>
      <c r="AFM167" s="1"/>
      <c r="AFN167" s="1"/>
      <c r="AFO167" s="1"/>
      <c r="AFP167" s="1"/>
      <c r="AFQ167" s="1"/>
      <c r="AFR167" s="1"/>
      <c r="AFS167" s="1"/>
      <c r="AFT167" s="1"/>
      <c r="AFU167" s="1"/>
      <c r="AFV167" s="1"/>
      <c r="AFW167" s="1"/>
      <c r="AFX167" s="1"/>
      <c r="AFY167" s="1"/>
      <c r="AFZ167" s="1"/>
      <c r="AGA167" s="1"/>
      <c r="AGB167" s="1"/>
      <c r="AGC167" s="1"/>
      <c r="AGD167" s="1"/>
      <c r="AGE167" s="1"/>
      <c r="AGF167" s="1"/>
      <c r="AGG167" s="1"/>
      <c r="AGH167" s="1"/>
      <c r="AGI167" s="1"/>
      <c r="AGJ167" s="1"/>
      <c r="AGK167" s="1"/>
      <c r="AGL167" s="1"/>
      <c r="AGM167" s="1"/>
      <c r="AGN167" s="1"/>
      <c r="AGO167" s="1"/>
      <c r="AGP167" s="1"/>
      <c r="AGQ167" s="1"/>
      <c r="AGR167" s="1"/>
      <c r="AGS167" s="1"/>
      <c r="AGT167" s="1"/>
      <c r="AGU167" s="1"/>
      <c r="AGV167" s="1"/>
      <c r="AGW167" s="1"/>
      <c r="AGX167" s="1"/>
      <c r="AGY167" s="1"/>
      <c r="AGZ167" s="1"/>
      <c r="AHA167" s="1"/>
      <c r="AHB167" s="1"/>
      <c r="AHC167" s="1"/>
      <c r="AHD167" s="1"/>
      <c r="AHE167" s="1"/>
      <c r="AHF167" s="1"/>
      <c r="AHG167" s="1"/>
      <c r="AHH167" s="1"/>
      <c r="AHI167" s="1"/>
      <c r="AHJ167" s="1"/>
      <c r="AHK167" s="1"/>
      <c r="AHL167" s="1"/>
      <c r="AHM167" s="1"/>
      <c r="AHN167" s="1"/>
      <c r="AHO167" s="1"/>
      <c r="AHP167" s="1"/>
      <c r="AHQ167" s="1"/>
      <c r="AHR167" s="1"/>
      <c r="AHS167" s="1"/>
      <c r="AHT167" s="1"/>
      <c r="AHU167" s="1"/>
      <c r="AHV167" s="1"/>
      <c r="AHW167" s="1"/>
      <c r="AHX167" s="1"/>
      <c r="AHY167" s="1"/>
      <c r="AHZ167" s="1"/>
      <c r="AIA167" s="1"/>
      <c r="AIB167" s="1"/>
      <c r="AIC167" s="1"/>
      <c r="AID167" s="1"/>
      <c r="AIE167" s="1"/>
      <c r="AIF167" s="1"/>
      <c r="AIG167" s="1"/>
      <c r="AIH167" s="1"/>
      <c r="AII167" s="1"/>
      <c r="AIJ167" s="1"/>
      <c r="AIK167" s="1"/>
      <c r="AIL167" s="1"/>
      <c r="AIM167" s="1"/>
      <c r="AIN167" s="1"/>
      <c r="AIO167" s="1"/>
      <c r="AIP167" s="1"/>
      <c r="AIQ167" s="1"/>
      <c r="AIR167" s="1"/>
      <c r="AIS167" s="1"/>
      <c r="AIT167" s="1"/>
      <c r="AIU167" s="1"/>
      <c r="AIV167" s="1"/>
      <c r="AIW167" s="1"/>
      <c r="AIX167" s="1"/>
      <c r="AIY167" s="1"/>
      <c r="AIZ167" s="1"/>
      <c r="AJA167" s="1"/>
      <c r="AJB167" s="1"/>
      <c r="AJC167" s="1"/>
      <c r="AJD167" s="1"/>
      <c r="AJE167" s="1"/>
      <c r="AJF167" s="1"/>
      <c r="AJG167" s="1"/>
      <c r="AJH167" s="1"/>
      <c r="AJI167" s="1"/>
      <c r="AJJ167" s="1"/>
      <c r="AJK167" s="1"/>
      <c r="AJL167" s="1"/>
      <c r="AJM167" s="1"/>
      <c r="AJN167" s="1"/>
      <c r="AJO167" s="1"/>
      <c r="AJP167" s="1"/>
      <c r="AJQ167" s="1"/>
      <c r="AJR167" s="1"/>
      <c r="AJS167" s="1"/>
      <c r="AJT167" s="1"/>
      <c r="AJU167" s="1"/>
      <c r="AJV167" s="1"/>
      <c r="AJW167" s="1"/>
      <c r="AJX167" s="1"/>
      <c r="AJY167" s="1"/>
      <c r="AJZ167" s="1"/>
      <c r="AKA167" s="1"/>
      <c r="AKB167" s="1"/>
      <c r="AKC167" s="1"/>
      <c r="AKD167" s="1"/>
      <c r="AKE167" s="1"/>
      <c r="AKF167" s="1"/>
      <c r="AKG167" s="1"/>
      <c r="AKH167" s="1"/>
      <c r="AKI167" s="1"/>
      <c r="AKJ167" s="1"/>
      <c r="AKK167" s="1"/>
      <c r="AKL167" s="1"/>
      <c r="AKM167" s="1"/>
      <c r="AKN167" s="1"/>
      <c r="AKO167" s="1"/>
      <c r="AKP167" s="1"/>
      <c r="AKQ167" s="1"/>
      <c r="AKR167" s="1"/>
      <c r="AKS167" s="1"/>
      <c r="AKT167" s="1"/>
      <c r="AKU167" s="1"/>
      <c r="AKV167" s="1"/>
      <c r="AKW167" s="1"/>
      <c r="AKX167" s="1"/>
      <c r="AKY167" s="1"/>
      <c r="AKZ167" s="2"/>
      <c r="ALA167" s="2"/>
      <c r="ALB167" s="2"/>
      <c r="ALC167" s="2"/>
      <c r="ALD167" s="2"/>
      <c r="ALE167" s="2"/>
      <c r="ALF167" s="2"/>
      <c r="ALG167" s="2"/>
      <c r="ALH167" s="2"/>
      <c r="ALI167" s="2"/>
      <c r="ALJ167" s="2"/>
      <c r="ALK167" s="2"/>
      <c r="ALL167" s="2"/>
      <c r="ALM167" s="2"/>
      <c r="ALN167" s="2"/>
      <c r="ALO167" s="2"/>
      <c r="ALP167" s="2"/>
      <c r="ALQ167" s="2"/>
      <c r="ALR167" s="2"/>
      <c r="ALS167" s="2"/>
      <c r="ALT167" s="2"/>
      <c r="ALU167" s="2"/>
      <c r="ALV167" s="2"/>
      <c r="ALW167" s="2"/>
      <c r="ALX167" s="2"/>
      <c r="ALY167" s="2"/>
      <c r="ALZ167" s="2"/>
      <c r="AMA167" s="2"/>
      <c r="AMB167" s="2"/>
      <c r="AMC167" s="2"/>
      <c r="AMD167" s="2"/>
      <c r="AME167" s="2"/>
      <c r="AMF167" s="2"/>
      <c r="AMG167" s="2"/>
    </row>
    <row r="168" spans="1:1022" s="3" customFormat="1" ht="42.4" customHeight="1">
      <c r="A168" s="4" t="s">
        <v>138</v>
      </c>
      <c r="B168" s="5">
        <v>280</v>
      </c>
      <c r="C168" s="5">
        <v>945</v>
      </c>
      <c r="D168" s="5">
        <f t="shared" si="10"/>
        <v>1225</v>
      </c>
      <c r="E168" s="51">
        <f>D168*E147</f>
        <v>336.875</v>
      </c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  <c r="AAD168" s="1"/>
      <c r="AAE168" s="1"/>
      <c r="AAF168" s="1"/>
      <c r="AAG168" s="1"/>
      <c r="AAH168" s="1"/>
      <c r="AAI168" s="1"/>
      <c r="AAJ168" s="1"/>
      <c r="AAK168" s="1"/>
      <c r="AAL168" s="1"/>
      <c r="AAM168" s="1"/>
      <c r="AAN168" s="1"/>
      <c r="AAO168" s="1"/>
      <c r="AAP168" s="1"/>
      <c r="AAQ168" s="1"/>
      <c r="AAR168" s="1"/>
      <c r="AAS168" s="1"/>
      <c r="AAT168" s="1"/>
      <c r="AAU168" s="1"/>
      <c r="AAV168" s="1"/>
      <c r="AAW168" s="1"/>
      <c r="AAX168" s="1"/>
      <c r="AAY168" s="1"/>
      <c r="AAZ168" s="1"/>
      <c r="ABA168" s="1"/>
      <c r="ABB168" s="1"/>
      <c r="ABC168" s="1"/>
      <c r="ABD168" s="1"/>
      <c r="ABE168" s="1"/>
      <c r="ABF168" s="1"/>
      <c r="ABG168" s="1"/>
      <c r="ABH168" s="1"/>
      <c r="ABI168" s="1"/>
      <c r="ABJ168" s="1"/>
      <c r="ABK168" s="1"/>
      <c r="ABL168" s="1"/>
      <c r="ABM168" s="1"/>
      <c r="ABN168" s="1"/>
      <c r="ABO168" s="1"/>
      <c r="ABP168" s="1"/>
      <c r="ABQ168" s="1"/>
      <c r="ABR168" s="1"/>
      <c r="ABS168" s="1"/>
      <c r="ABT168" s="1"/>
      <c r="ABU168" s="1"/>
      <c r="ABV168" s="1"/>
      <c r="ABW168" s="1"/>
      <c r="ABX168" s="1"/>
      <c r="ABY168" s="1"/>
      <c r="ABZ168" s="1"/>
      <c r="ACA168" s="1"/>
      <c r="ACB168" s="1"/>
      <c r="ACC168" s="1"/>
      <c r="ACD168" s="1"/>
      <c r="ACE168" s="1"/>
      <c r="ACF168" s="1"/>
      <c r="ACG168" s="1"/>
      <c r="ACH168" s="1"/>
      <c r="ACI168" s="1"/>
      <c r="ACJ168" s="1"/>
      <c r="ACK168" s="1"/>
      <c r="ACL168" s="1"/>
      <c r="ACM168" s="1"/>
      <c r="ACN168" s="1"/>
      <c r="ACO168" s="1"/>
      <c r="ACP168" s="1"/>
      <c r="ACQ168" s="1"/>
      <c r="ACR168" s="1"/>
      <c r="ACS168" s="1"/>
      <c r="ACT168" s="1"/>
      <c r="ACU168" s="1"/>
      <c r="ACV168" s="1"/>
      <c r="ACW168" s="1"/>
      <c r="ACX168" s="1"/>
      <c r="ACY168" s="1"/>
      <c r="ACZ168" s="1"/>
      <c r="ADA168" s="1"/>
      <c r="ADB168" s="1"/>
      <c r="ADC168" s="1"/>
      <c r="ADD168" s="1"/>
      <c r="ADE168" s="1"/>
      <c r="ADF168" s="1"/>
      <c r="ADG168" s="1"/>
      <c r="ADH168" s="1"/>
      <c r="ADI168" s="1"/>
      <c r="ADJ168" s="1"/>
      <c r="ADK168" s="1"/>
      <c r="ADL168" s="1"/>
      <c r="ADM168" s="1"/>
      <c r="ADN168" s="1"/>
      <c r="ADO168" s="1"/>
      <c r="ADP168" s="1"/>
      <c r="ADQ168" s="1"/>
      <c r="ADR168" s="1"/>
      <c r="ADS168" s="1"/>
      <c r="ADT168" s="1"/>
      <c r="ADU168" s="1"/>
      <c r="ADV168" s="1"/>
      <c r="ADW168" s="1"/>
      <c r="ADX168" s="1"/>
      <c r="ADY168" s="1"/>
      <c r="ADZ168" s="1"/>
      <c r="AEA168" s="1"/>
      <c r="AEB168" s="1"/>
      <c r="AEC168" s="1"/>
      <c r="AED168" s="1"/>
      <c r="AEE168" s="1"/>
      <c r="AEF168" s="1"/>
      <c r="AEG168" s="1"/>
      <c r="AEH168" s="1"/>
      <c r="AEI168" s="1"/>
      <c r="AEJ168" s="1"/>
      <c r="AEK168" s="1"/>
      <c r="AEL168" s="1"/>
      <c r="AEM168" s="1"/>
      <c r="AEN168" s="1"/>
      <c r="AEO168" s="1"/>
      <c r="AEP168" s="1"/>
      <c r="AEQ168" s="1"/>
      <c r="AER168" s="1"/>
      <c r="AES168" s="1"/>
      <c r="AET168" s="1"/>
      <c r="AEU168" s="1"/>
      <c r="AEV168" s="1"/>
      <c r="AEW168" s="1"/>
      <c r="AEX168" s="1"/>
      <c r="AEY168" s="1"/>
      <c r="AEZ168" s="1"/>
      <c r="AFA168" s="1"/>
      <c r="AFB168" s="1"/>
      <c r="AFC168" s="1"/>
      <c r="AFD168" s="1"/>
      <c r="AFE168" s="1"/>
      <c r="AFF168" s="1"/>
      <c r="AFG168" s="1"/>
      <c r="AFH168" s="1"/>
      <c r="AFI168" s="1"/>
      <c r="AFJ168" s="1"/>
      <c r="AFK168" s="1"/>
      <c r="AFL168" s="1"/>
      <c r="AFM168" s="1"/>
      <c r="AFN168" s="1"/>
      <c r="AFO168" s="1"/>
      <c r="AFP168" s="1"/>
      <c r="AFQ168" s="1"/>
      <c r="AFR168" s="1"/>
      <c r="AFS168" s="1"/>
      <c r="AFT168" s="1"/>
      <c r="AFU168" s="1"/>
      <c r="AFV168" s="1"/>
      <c r="AFW168" s="1"/>
      <c r="AFX168" s="1"/>
      <c r="AFY168" s="1"/>
      <c r="AFZ168" s="1"/>
      <c r="AGA168" s="1"/>
      <c r="AGB168" s="1"/>
      <c r="AGC168" s="1"/>
      <c r="AGD168" s="1"/>
      <c r="AGE168" s="1"/>
      <c r="AGF168" s="1"/>
      <c r="AGG168" s="1"/>
      <c r="AGH168" s="1"/>
      <c r="AGI168" s="1"/>
      <c r="AGJ168" s="1"/>
      <c r="AGK168" s="1"/>
      <c r="AGL168" s="1"/>
      <c r="AGM168" s="1"/>
      <c r="AGN168" s="1"/>
      <c r="AGO168" s="1"/>
      <c r="AGP168" s="1"/>
      <c r="AGQ168" s="1"/>
      <c r="AGR168" s="1"/>
      <c r="AGS168" s="1"/>
      <c r="AGT168" s="1"/>
      <c r="AGU168" s="1"/>
      <c r="AGV168" s="1"/>
      <c r="AGW168" s="1"/>
      <c r="AGX168" s="1"/>
      <c r="AGY168" s="1"/>
      <c r="AGZ168" s="1"/>
      <c r="AHA168" s="1"/>
      <c r="AHB168" s="1"/>
      <c r="AHC168" s="1"/>
      <c r="AHD168" s="1"/>
      <c r="AHE168" s="1"/>
      <c r="AHF168" s="1"/>
      <c r="AHG168" s="1"/>
      <c r="AHH168" s="1"/>
      <c r="AHI168" s="1"/>
      <c r="AHJ168" s="1"/>
      <c r="AHK168" s="1"/>
      <c r="AHL168" s="1"/>
      <c r="AHM168" s="1"/>
      <c r="AHN168" s="1"/>
      <c r="AHO168" s="1"/>
      <c r="AHP168" s="1"/>
      <c r="AHQ168" s="1"/>
      <c r="AHR168" s="1"/>
      <c r="AHS168" s="1"/>
      <c r="AHT168" s="1"/>
      <c r="AHU168" s="1"/>
      <c r="AHV168" s="1"/>
      <c r="AHW168" s="1"/>
      <c r="AHX168" s="1"/>
      <c r="AHY168" s="1"/>
      <c r="AHZ168" s="1"/>
      <c r="AIA168" s="1"/>
      <c r="AIB168" s="1"/>
      <c r="AIC168" s="1"/>
      <c r="AID168" s="1"/>
      <c r="AIE168" s="1"/>
      <c r="AIF168" s="1"/>
      <c r="AIG168" s="1"/>
      <c r="AIH168" s="1"/>
      <c r="AII168" s="1"/>
      <c r="AIJ168" s="1"/>
      <c r="AIK168" s="1"/>
      <c r="AIL168" s="1"/>
      <c r="AIM168" s="1"/>
      <c r="AIN168" s="1"/>
      <c r="AIO168" s="1"/>
      <c r="AIP168" s="1"/>
      <c r="AIQ168" s="1"/>
      <c r="AIR168" s="1"/>
      <c r="AIS168" s="1"/>
      <c r="AIT168" s="1"/>
      <c r="AIU168" s="1"/>
      <c r="AIV168" s="1"/>
      <c r="AIW168" s="1"/>
      <c r="AIX168" s="1"/>
      <c r="AIY168" s="1"/>
      <c r="AIZ168" s="1"/>
      <c r="AJA168" s="1"/>
      <c r="AJB168" s="1"/>
      <c r="AJC168" s="1"/>
      <c r="AJD168" s="1"/>
      <c r="AJE168" s="1"/>
      <c r="AJF168" s="1"/>
      <c r="AJG168" s="1"/>
      <c r="AJH168" s="1"/>
      <c r="AJI168" s="1"/>
      <c r="AJJ168" s="1"/>
      <c r="AJK168" s="1"/>
      <c r="AJL168" s="1"/>
      <c r="AJM168" s="1"/>
      <c r="AJN168" s="1"/>
      <c r="AJO168" s="1"/>
      <c r="AJP168" s="1"/>
      <c r="AJQ168" s="1"/>
      <c r="AJR168" s="1"/>
      <c r="AJS168" s="1"/>
      <c r="AJT168" s="1"/>
      <c r="AJU168" s="1"/>
      <c r="AJV168" s="1"/>
      <c r="AJW168" s="1"/>
      <c r="AJX168" s="1"/>
      <c r="AJY168" s="1"/>
      <c r="AJZ168" s="1"/>
      <c r="AKA168" s="1"/>
      <c r="AKB168" s="1"/>
      <c r="AKC168" s="1"/>
      <c r="AKD168" s="1"/>
      <c r="AKE168" s="1"/>
      <c r="AKF168" s="1"/>
      <c r="AKG168" s="1"/>
      <c r="AKH168" s="1"/>
      <c r="AKI168" s="1"/>
      <c r="AKJ168" s="1"/>
      <c r="AKK168" s="1"/>
      <c r="AKL168" s="1"/>
      <c r="AKM168" s="1"/>
      <c r="AKN168" s="1"/>
      <c r="AKO168" s="1"/>
      <c r="AKP168" s="1"/>
      <c r="AKQ168" s="1"/>
      <c r="AKR168" s="1"/>
      <c r="AKS168" s="1"/>
      <c r="AKT168" s="1"/>
      <c r="AKU168" s="1"/>
      <c r="AKV168" s="1"/>
      <c r="AKW168" s="1"/>
      <c r="AKX168" s="1"/>
      <c r="AKY168" s="1"/>
      <c r="AKZ168" s="2"/>
      <c r="ALA168" s="2"/>
      <c r="ALB168" s="2"/>
      <c r="ALC168" s="2"/>
      <c r="ALD168" s="2"/>
      <c r="ALE168" s="2"/>
      <c r="ALF168" s="2"/>
      <c r="ALG168" s="2"/>
      <c r="ALH168" s="2"/>
      <c r="ALI168" s="2"/>
      <c r="ALJ168" s="2"/>
      <c r="ALK168" s="2"/>
      <c r="ALL168" s="2"/>
      <c r="ALM168" s="2"/>
      <c r="ALN168" s="2"/>
      <c r="ALO168" s="2"/>
      <c r="ALP168" s="2"/>
      <c r="ALQ168" s="2"/>
      <c r="ALR168" s="2"/>
      <c r="ALS168" s="2"/>
      <c r="ALT168" s="2"/>
      <c r="ALU168" s="2"/>
      <c r="ALV168" s="2"/>
      <c r="ALW168" s="2"/>
      <c r="ALX168" s="2"/>
      <c r="ALY168" s="2"/>
      <c r="ALZ168" s="2"/>
      <c r="AMA168" s="2"/>
      <c r="AMB168" s="2"/>
      <c r="AMC168" s="2"/>
      <c r="AMD168" s="2"/>
      <c r="AME168" s="2"/>
      <c r="AMF168" s="2"/>
      <c r="AMG168" s="2"/>
    </row>
    <row r="169" spans="1:1022" s="3" customFormat="1" ht="42.4" customHeight="1">
      <c r="A169" s="68" t="s">
        <v>5</v>
      </c>
      <c r="B169" s="68"/>
      <c r="C169" s="68"/>
      <c r="D169" s="58">
        <f>SUM(D148:D168)</f>
        <v>29177.4</v>
      </c>
      <c r="E169" s="53">
        <f>SUM(E148:E168)</f>
        <v>8023.7850000000008</v>
      </c>
      <c r="F169" s="10"/>
      <c r="G169" s="10"/>
      <c r="H169" s="10"/>
      <c r="I169" s="10"/>
      <c r="J169" s="10"/>
      <c r="K169" s="1"/>
      <c r="L169" s="10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  <c r="AAD169" s="1"/>
      <c r="AAE169" s="1"/>
      <c r="AAF169" s="1"/>
      <c r="AAG169" s="1"/>
      <c r="AAH169" s="1"/>
      <c r="AAI169" s="1"/>
      <c r="AAJ169" s="1"/>
      <c r="AAK169" s="1"/>
      <c r="AAL169" s="1"/>
      <c r="AAM169" s="1"/>
      <c r="AAN169" s="1"/>
      <c r="AAO169" s="1"/>
      <c r="AAP169" s="1"/>
      <c r="AAQ169" s="1"/>
      <c r="AAR169" s="1"/>
      <c r="AAS169" s="1"/>
      <c r="AAT169" s="1"/>
      <c r="AAU169" s="1"/>
      <c r="AAV169" s="1"/>
      <c r="AAW169" s="1"/>
      <c r="AAX169" s="1"/>
      <c r="AAY169" s="1"/>
      <c r="AAZ169" s="1"/>
      <c r="ABA169" s="1"/>
      <c r="ABB169" s="1"/>
      <c r="ABC169" s="1"/>
      <c r="ABD169" s="1"/>
      <c r="ABE169" s="1"/>
      <c r="ABF169" s="1"/>
      <c r="ABG169" s="1"/>
      <c r="ABH169" s="1"/>
      <c r="ABI169" s="1"/>
      <c r="ABJ169" s="1"/>
      <c r="ABK169" s="1"/>
      <c r="ABL169" s="1"/>
      <c r="ABM169" s="1"/>
      <c r="ABN169" s="1"/>
      <c r="ABO169" s="1"/>
      <c r="ABP169" s="1"/>
      <c r="ABQ169" s="1"/>
      <c r="ABR169" s="1"/>
      <c r="ABS169" s="1"/>
      <c r="ABT169" s="1"/>
      <c r="ABU169" s="1"/>
      <c r="ABV169" s="1"/>
      <c r="ABW169" s="1"/>
      <c r="ABX169" s="1"/>
      <c r="ABY169" s="1"/>
      <c r="ABZ169" s="1"/>
      <c r="ACA169" s="1"/>
      <c r="ACB169" s="1"/>
      <c r="ACC169" s="1"/>
      <c r="ACD169" s="1"/>
      <c r="ACE169" s="1"/>
      <c r="ACF169" s="1"/>
      <c r="ACG169" s="1"/>
      <c r="ACH169" s="1"/>
      <c r="ACI169" s="1"/>
      <c r="ACJ169" s="1"/>
      <c r="ACK169" s="1"/>
      <c r="ACL169" s="1"/>
      <c r="ACM169" s="1"/>
      <c r="ACN169" s="1"/>
      <c r="ACO169" s="1"/>
      <c r="ACP169" s="1"/>
      <c r="ACQ169" s="1"/>
      <c r="ACR169" s="1"/>
      <c r="ACS169" s="1"/>
      <c r="ACT169" s="1"/>
      <c r="ACU169" s="1"/>
      <c r="ACV169" s="1"/>
      <c r="ACW169" s="1"/>
      <c r="ACX169" s="1"/>
      <c r="ACY169" s="1"/>
      <c r="ACZ169" s="1"/>
      <c r="ADA169" s="1"/>
      <c r="ADB169" s="1"/>
      <c r="ADC169" s="1"/>
      <c r="ADD169" s="1"/>
      <c r="ADE169" s="1"/>
      <c r="ADF169" s="1"/>
      <c r="ADG169" s="1"/>
      <c r="ADH169" s="1"/>
      <c r="ADI169" s="1"/>
      <c r="ADJ169" s="1"/>
      <c r="ADK169" s="1"/>
      <c r="ADL169" s="1"/>
      <c r="ADM169" s="1"/>
      <c r="ADN169" s="1"/>
      <c r="ADO169" s="1"/>
      <c r="ADP169" s="1"/>
      <c r="ADQ169" s="1"/>
      <c r="ADR169" s="1"/>
      <c r="ADS169" s="1"/>
      <c r="ADT169" s="1"/>
      <c r="ADU169" s="1"/>
      <c r="ADV169" s="1"/>
      <c r="ADW169" s="1"/>
      <c r="ADX169" s="1"/>
      <c r="ADY169" s="1"/>
      <c r="ADZ169" s="1"/>
      <c r="AEA169" s="1"/>
      <c r="AEB169" s="1"/>
      <c r="AEC169" s="1"/>
      <c r="AED169" s="1"/>
      <c r="AEE169" s="1"/>
      <c r="AEF169" s="1"/>
      <c r="AEG169" s="1"/>
      <c r="AEH169" s="1"/>
      <c r="AEI169" s="1"/>
      <c r="AEJ169" s="1"/>
      <c r="AEK169" s="1"/>
      <c r="AEL169" s="1"/>
      <c r="AEM169" s="1"/>
      <c r="AEN169" s="1"/>
      <c r="AEO169" s="1"/>
      <c r="AEP169" s="1"/>
      <c r="AEQ169" s="1"/>
      <c r="AER169" s="1"/>
      <c r="AES169" s="1"/>
      <c r="AET169" s="1"/>
      <c r="AEU169" s="1"/>
      <c r="AEV169" s="1"/>
      <c r="AEW169" s="1"/>
      <c r="AEX169" s="1"/>
      <c r="AEY169" s="1"/>
      <c r="AEZ169" s="1"/>
      <c r="AFA169" s="1"/>
      <c r="AFB169" s="1"/>
      <c r="AFC169" s="1"/>
      <c r="AFD169" s="1"/>
      <c r="AFE169" s="1"/>
      <c r="AFF169" s="1"/>
      <c r="AFG169" s="1"/>
      <c r="AFH169" s="1"/>
      <c r="AFI169" s="1"/>
      <c r="AFJ169" s="1"/>
      <c r="AFK169" s="1"/>
      <c r="AFL169" s="1"/>
      <c r="AFM169" s="1"/>
      <c r="AFN169" s="1"/>
      <c r="AFO169" s="1"/>
      <c r="AFP169" s="1"/>
      <c r="AFQ169" s="1"/>
      <c r="AFR169" s="1"/>
      <c r="AFS169" s="1"/>
      <c r="AFT169" s="1"/>
      <c r="AFU169" s="1"/>
      <c r="AFV169" s="1"/>
      <c r="AFW169" s="1"/>
      <c r="AFX169" s="1"/>
      <c r="AFY169" s="1"/>
      <c r="AFZ169" s="1"/>
      <c r="AGA169" s="1"/>
      <c r="AGB169" s="1"/>
      <c r="AGC169" s="1"/>
      <c r="AGD169" s="1"/>
      <c r="AGE169" s="1"/>
      <c r="AGF169" s="1"/>
      <c r="AGG169" s="1"/>
      <c r="AGH169" s="1"/>
      <c r="AGI169" s="1"/>
      <c r="AGJ169" s="1"/>
      <c r="AGK169" s="1"/>
      <c r="AGL169" s="1"/>
      <c r="AGM169" s="1"/>
      <c r="AGN169" s="1"/>
      <c r="AGO169" s="1"/>
      <c r="AGP169" s="1"/>
      <c r="AGQ169" s="1"/>
      <c r="AGR169" s="1"/>
      <c r="AGS169" s="1"/>
      <c r="AGT169" s="1"/>
      <c r="AGU169" s="1"/>
      <c r="AGV169" s="1"/>
      <c r="AGW169" s="1"/>
      <c r="AGX169" s="1"/>
      <c r="AGY169" s="1"/>
      <c r="AGZ169" s="1"/>
      <c r="AHA169" s="1"/>
      <c r="AHB169" s="1"/>
      <c r="AHC169" s="1"/>
      <c r="AHD169" s="1"/>
      <c r="AHE169" s="1"/>
      <c r="AHF169" s="1"/>
      <c r="AHG169" s="1"/>
      <c r="AHH169" s="1"/>
      <c r="AHI169" s="1"/>
      <c r="AHJ169" s="1"/>
      <c r="AHK169" s="1"/>
      <c r="AHL169" s="1"/>
      <c r="AHM169" s="1"/>
      <c r="AHN169" s="1"/>
      <c r="AHO169" s="1"/>
      <c r="AHP169" s="1"/>
      <c r="AHQ169" s="1"/>
      <c r="AHR169" s="1"/>
      <c r="AHS169" s="1"/>
      <c r="AHT169" s="1"/>
      <c r="AHU169" s="1"/>
      <c r="AHV169" s="1"/>
      <c r="AHW169" s="1"/>
      <c r="AHX169" s="1"/>
      <c r="AHY169" s="1"/>
      <c r="AHZ169" s="1"/>
      <c r="AIA169" s="1"/>
      <c r="AIB169" s="1"/>
      <c r="AIC169" s="1"/>
      <c r="AID169" s="1"/>
      <c r="AIE169" s="1"/>
      <c r="AIF169" s="1"/>
      <c r="AIG169" s="1"/>
      <c r="AIH169" s="1"/>
      <c r="AII169" s="1"/>
      <c r="AIJ169" s="1"/>
      <c r="AIK169" s="1"/>
      <c r="AIL169" s="1"/>
      <c r="AIM169" s="1"/>
      <c r="AIN169" s="1"/>
      <c r="AIO169" s="1"/>
      <c r="AIP169" s="1"/>
      <c r="AIQ169" s="1"/>
      <c r="AIR169" s="1"/>
      <c r="AIS169" s="1"/>
      <c r="AIT169" s="1"/>
      <c r="AIU169" s="1"/>
      <c r="AIV169" s="1"/>
      <c r="AIW169" s="1"/>
      <c r="AIX169" s="1"/>
      <c r="AIY169" s="1"/>
      <c r="AIZ169" s="1"/>
      <c r="AJA169" s="1"/>
      <c r="AJB169" s="1"/>
      <c r="AJC169" s="1"/>
      <c r="AJD169" s="1"/>
      <c r="AJE169" s="1"/>
      <c r="AJF169" s="1"/>
      <c r="AJG169" s="1"/>
      <c r="AJH169" s="1"/>
      <c r="AJI169" s="1"/>
      <c r="AJJ169" s="1"/>
      <c r="AJK169" s="1"/>
      <c r="AJL169" s="1"/>
      <c r="AJM169" s="1"/>
      <c r="AJN169" s="1"/>
      <c r="AJO169" s="1"/>
      <c r="AJP169" s="1"/>
      <c r="AJQ169" s="1"/>
      <c r="AJR169" s="1"/>
      <c r="AJS169" s="1"/>
      <c r="AJT169" s="1"/>
      <c r="AJU169" s="1"/>
      <c r="AJV169" s="1"/>
      <c r="AJW169" s="1"/>
      <c r="AJX169" s="1"/>
      <c r="AJY169" s="1"/>
      <c r="AJZ169" s="1"/>
      <c r="AKA169" s="1"/>
      <c r="AKB169" s="1"/>
      <c r="AKC169" s="1"/>
      <c r="AKD169" s="1"/>
      <c r="AKE169" s="1"/>
      <c r="AKF169" s="1"/>
      <c r="AKG169" s="1"/>
      <c r="AKH169" s="1"/>
      <c r="AKI169" s="1"/>
      <c r="AKJ169" s="1"/>
      <c r="AKK169" s="1"/>
      <c r="AKL169" s="1"/>
      <c r="AKM169" s="1"/>
      <c r="AKN169" s="1"/>
      <c r="AKO169" s="1"/>
      <c r="AKP169" s="1"/>
      <c r="AKQ169" s="1"/>
      <c r="AKR169" s="1"/>
      <c r="AKS169" s="1"/>
      <c r="AKT169" s="1"/>
      <c r="AKU169" s="1"/>
      <c r="AKV169" s="1"/>
      <c r="AKW169" s="1"/>
      <c r="AKX169" s="1"/>
      <c r="AKY169" s="1"/>
      <c r="AKZ169" s="1"/>
      <c r="ALA169" s="1"/>
      <c r="ALB169" s="1"/>
      <c r="ALC169" s="1"/>
      <c r="ALD169" s="1"/>
      <c r="ALE169" s="1"/>
      <c r="ALF169" s="1"/>
      <c r="ALG169" s="1"/>
      <c r="ALH169" s="1"/>
      <c r="ALI169" s="1"/>
      <c r="ALJ169" s="1"/>
      <c r="ALK169" s="1"/>
      <c r="ALL169" s="1"/>
      <c r="ALM169" s="1"/>
      <c r="ALN169" s="1"/>
      <c r="ALO169" s="1"/>
      <c r="ALP169" s="1"/>
      <c r="ALQ169" s="1"/>
      <c r="ALR169" s="1"/>
      <c r="ALS169" s="1"/>
      <c r="ALT169" s="1"/>
      <c r="ALU169" s="1"/>
      <c r="ALV169" s="1"/>
      <c r="ALW169" s="1"/>
      <c r="ALX169" s="1"/>
      <c r="ALY169" s="1"/>
      <c r="ALZ169" s="1"/>
      <c r="AMA169" s="1"/>
      <c r="AMB169" s="1"/>
      <c r="AMC169" s="1"/>
      <c r="AMD169" s="1"/>
      <c r="AME169" s="1"/>
      <c r="AMF169" s="2"/>
      <c r="AMG169" s="2"/>
    </row>
    <row r="170" spans="1:1022" s="3" customFormat="1" ht="42.4" customHeight="1">
      <c r="A170" s="67" t="s">
        <v>277</v>
      </c>
      <c r="B170" s="67"/>
      <c r="C170" s="67"/>
      <c r="D170" s="54">
        <f>E169</f>
        <v>8023.7850000000008</v>
      </c>
      <c r="E170" s="12"/>
      <c r="F170" s="10"/>
      <c r="G170" s="10"/>
      <c r="H170" s="10"/>
      <c r="I170" s="10"/>
      <c r="J170" s="10"/>
      <c r="K170" s="1"/>
      <c r="L170" s="10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  <c r="AAD170" s="1"/>
      <c r="AAE170" s="1"/>
      <c r="AAF170" s="1"/>
      <c r="AAG170" s="1"/>
      <c r="AAH170" s="1"/>
      <c r="AAI170" s="1"/>
      <c r="AAJ170" s="1"/>
      <c r="AAK170" s="1"/>
      <c r="AAL170" s="1"/>
      <c r="AAM170" s="1"/>
      <c r="AAN170" s="1"/>
      <c r="AAO170" s="1"/>
      <c r="AAP170" s="1"/>
      <c r="AAQ170" s="1"/>
      <c r="AAR170" s="1"/>
      <c r="AAS170" s="1"/>
      <c r="AAT170" s="1"/>
      <c r="AAU170" s="1"/>
      <c r="AAV170" s="1"/>
      <c r="AAW170" s="1"/>
      <c r="AAX170" s="1"/>
      <c r="AAY170" s="1"/>
      <c r="AAZ170" s="1"/>
      <c r="ABA170" s="1"/>
      <c r="ABB170" s="1"/>
      <c r="ABC170" s="1"/>
      <c r="ABD170" s="1"/>
      <c r="ABE170" s="1"/>
      <c r="ABF170" s="1"/>
      <c r="ABG170" s="1"/>
      <c r="ABH170" s="1"/>
      <c r="ABI170" s="1"/>
      <c r="ABJ170" s="1"/>
      <c r="ABK170" s="1"/>
      <c r="ABL170" s="1"/>
      <c r="ABM170" s="1"/>
      <c r="ABN170" s="1"/>
      <c r="ABO170" s="1"/>
      <c r="ABP170" s="1"/>
      <c r="ABQ170" s="1"/>
      <c r="ABR170" s="1"/>
      <c r="ABS170" s="1"/>
      <c r="ABT170" s="1"/>
      <c r="ABU170" s="1"/>
      <c r="ABV170" s="1"/>
      <c r="ABW170" s="1"/>
      <c r="ABX170" s="1"/>
      <c r="ABY170" s="1"/>
      <c r="ABZ170" s="1"/>
      <c r="ACA170" s="1"/>
      <c r="ACB170" s="1"/>
      <c r="ACC170" s="1"/>
      <c r="ACD170" s="1"/>
      <c r="ACE170" s="1"/>
      <c r="ACF170" s="1"/>
      <c r="ACG170" s="1"/>
      <c r="ACH170" s="1"/>
      <c r="ACI170" s="1"/>
      <c r="ACJ170" s="1"/>
      <c r="ACK170" s="1"/>
      <c r="ACL170" s="1"/>
      <c r="ACM170" s="1"/>
      <c r="ACN170" s="1"/>
      <c r="ACO170" s="1"/>
      <c r="ACP170" s="1"/>
      <c r="ACQ170" s="1"/>
      <c r="ACR170" s="1"/>
      <c r="ACS170" s="1"/>
      <c r="ACT170" s="1"/>
      <c r="ACU170" s="1"/>
      <c r="ACV170" s="1"/>
      <c r="ACW170" s="1"/>
      <c r="ACX170" s="1"/>
      <c r="ACY170" s="1"/>
      <c r="ACZ170" s="1"/>
      <c r="ADA170" s="1"/>
      <c r="ADB170" s="1"/>
      <c r="ADC170" s="1"/>
      <c r="ADD170" s="1"/>
      <c r="ADE170" s="1"/>
      <c r="ADF170" s="1"/>
      <c r="ADG170" s="1"/>
      <c r="ADH170" s="1"/>
      <c r="ADI170" s="1"/>
      <c r="ADJ170" s="1"/>
      <c r="ADK170" s="1"/>
      <c r="ADL170" s="1"/>
      <c r="ADM170" s="1"/>
      <c r="ADN170" s="1"/>
      <c r="ADO170" s="1"/>
      <c r="ADP170" s="1"/>
      <c r="ADQ170" s="1"/>
      <c r="ADR170" s="1"/>
      <c r="ADS170" s="1"/>
      <c r="ADT170" s="1"/>
      <c r="ADU170" s="1"/>
      <c r="ADV170" s="1"/>
      <c r="ADW170" s="1"/>
      <c r="ADX170" s="1"/>
      <c r="ADY170" s="1"/>
      <c r="ADZ170" s="1"/>
      <c r="AEA170" s="1"/>
      <c r="AEB170" s="1"/>
      <c r="AEC170" s="1"/>
      <c r="AED170" s="1"/>
      <c r="AEE170" s="1"/>
      <c r="AEF170" s="1"/>
      <c r="AEG170" s="1"/>
      <c r="AEH170" s="1"/>
      <c r="AEI170" s="1"/>
      <c r="AEJ170" s="1"/>
      <c r="AEK170" s="1"/>
      <c r="AEL170" s="1"/>
      <c r="AEM170" s="1"/>
      <c r="AEN170" s="1"/>
      <c r="AEO170" s="1"/>
      <c r="AEP170" s="1"/>
      <c r="AEQ170" s="1"/>
      <c r="AER170" s="1"/>
      <c r="AES170" s="1"/>
      <c r="AET170" s="1"/>
      <c r="AEU170" s="1"/>
      <c r="AEV170" s="1"/>
      <c r="AEW170" s="1"/>
      <c r="AEX170" s="1"/>
      <c r="AEY170" s="1"/>
      <c r="AEZ170" s="1"/>
      <c r="AFA170" s="1"/>
      <c r="AFB170" s="1"/>
      <c r="AFC170" s="1"/>
      <c r="AFD170" s="1"/>
      <c r="AFE170" s="1"/>
      <c r="AFF170" s="1"/>
      <c r="AFG170" s="1"/>
      <c r="AFH170" s="1"/>
      <c r="AFI170" s="1"/>
      <c r="AFJ170" s="1"/>
      <c r="AFK170" s="1"/>
      <c r="AFL170" s="1"/>
      <c r="AFM170" s="1"/>
      <c r="AFN170" s="1"/>
      <c r="AFO170" s="1"/>
      <c r="AFP170" s="1"/>
      <c r="AFQ170" s="1"/>
      <c r="AFR170" s="1"/>
      <c r="AFS170" s="1"/>
      <c r="AFT170" s="1"/>
      <c r="AFU170" s="1"/>
      <c r="AFV170" s="1"/>
      <c r="AFW170" s="1"/>
      <c r="AFX170" s="1"/>
      <c r="AFY170" s="1"/>
      <c r="AFZ170" s="1"/>
      <c r="AGA170" s="1"/>
      <c r="AGB170" s="1"/>
      <c r="AGC170" s="1"/>
      <c r="AGD170" s="1"/>
      <c r="AGE170" s="1"/>
      <c r="AGF170" s="1"/>
      <c r="AGG170" s="1"/>
      <c r="AGH170" s="1"/>
      <c r="AGI170" s="1"/>
      <c r="AGJ170" s="1"/>
      <c r="AGK170" s="1"/>
      <c r="AGL170" s="1"/>
      <c r="AGM170" s="1"/>
      <c r="AGN170" s="1"/>
      <c r="AGO170" s="1"/>
      <c r="AGP170" s="1"/>
      <c r="AGQ170" s="1"/>
      <c r="AGR170" s="1"/>
      <c r="AGS170" s="1"/>
      <c r="AGT170" s="1"/>
      <c r="AGU170" s="1"/>
      <c r="AGV170" s="1"/>
      <c r="AGW170" s="1"/>
      <c r="AGX170" s="1"/>
      <c r="AGY170" s="1"/>
      <c r="AGZ170" s="1"/>
      <c r="AHA170" s="1"/>
      <c r="AHB170" s="1"/>
      <c r="AHC170" s="1"/>
      <c r="AHD170" s="1"/>
      <c r="AHE170" s="1"/>
      <c r="AHF170" s="1"/>
      <c r="AHG170" s="1"/>
      <c r="AHH170" s="1"/>
      <c r="AHI170" s="1"/>
      <c r="AHJ170" s="1"/>
      <c r="AHK170" s="1"/>
      <c r="AHL170" s="1"/>
      <c r="AHM170" s="1"/>
      <c r="AHN170" s="1"/>
      <c r="AHO170" s="1"/>
      <c r="AHP170" s="1"/>
      <c r="AHQ170" s="1"/>
      <c r="AHR170" s="1"/>
      <c r="AHS170" s="1"/>
      <c r="AHT170" s="1"/>
      <c r="AHU170" s="1"/>
      <c r="AHV170" s="1"/>
      <c r="AHW170" s="1"/>
      <c r="AHX170" s="1"/>
      <c r="AHY170" s="1"/>
      <c r="AHZ170" s="1"/>
      <c r="AIA170" s="1"/>
      <c r="AIB170" s="1"/>
      <c r="AIC170" s="1"/>
      <c r="AID170" s="1"/>
      <c r="AIE170" s="1"/>
      <c r="AIF170" s="1"/>
      <c r="AIG170" s="1"/>
      <c r="AIH170" s="1"/>
      <c r="AII170" s="1"/>
      <c r="AIJ170" s="1"/>
      <c r="AIK170" s="1"/>
      <c r="AIL170" s="1"/>
      <c r="AIM170" s="1"/>
      <c r="AIN170" s="1"/>
      <c r="AIO170" s="1"/>
      <c r="AIP170" s="1"/>
      <c r="AIQ170" s="1"/>
      <c r="AIR170" s="1"/>
      <c r="AIS170" s="1"/>
      <c r="AIT170" s="1"/>
      <c r="AIU170" s="1"/>
      <c r="AIV170" s="1"/>
      <c r="AIW170" s="1"/>
      <c r="AIX170" s="1"/>
      <c r="AIY170" s="1"/>
      <c r="AIZ170" s="1"/>
      <c r="AJA170" s="1"/>
      <c r="AJB170" s="1"/>
      <c r="AJC170" s="1"/>
      <c r="AJD170" s="1"/>
      <c r="AJE170" s="1"/>
      <c r="AJF170" s="1"/>
      <c r="AJG170" s="1"/>
      <c r="AJH170" s="1"/>
      <c r="AJI170" s="1"/>
      <c r="AJJ170" s="1"/>
      <c r="AJK170" s="1"/>
      <c r="AJL170" s="1"/>
      <c r="AJM170" s="1"/>
      <c r="AJN170" s="1"/>
      <c r="AJO170" s="1"/>
      <c r="AJP170" s="1"/>
      <c r="AJQ170" s="1"/>
      <c r="AJR170" s="1"/>
      <c r="AJS170" s="1"/>
      <c r="AJT170" s="1"/>
      <c r="AJU170" s="1"/>
      <c r="AJV170" s="1"/>
      <c r="AJW170" s="1"/>
      <c r="AJX170" s="1"/>
      <c r="AJY170" s="1"/>
      <c r="AJZ170" s="1"/>
      <c r="AKA170" s="1"/>
      <c r="AKB170" s="1"/>
      <c r="AKC170" s="1"/>
      <c r="AKD170" s="1"/>
      <c r="AKE170" s="1"/>
      <c r="AKF170" s="1"/>
      <c r="AKG170" s="1"/>
      <c r="AKH170" s="1"/>
      <c r="AKI170" s="1"/>
      <c r="AKJ170" s="1"/>
      <c r="AKK170" s="1"/>
      <c r="AKL170" s="1"/>
      <c r="AKM170" s="1"/>
      <c r="AKN170" s="1"/>
      <c r="AKO170" s="1"/>
      <c r="AKP170" s="1"/>
      <c r="AKQ170" s="1"/>
      <c r="AKR170" s="1"/>
      <c r="AKS170" s="1"/>
      <c r="AKT170" s="1"/>
      <c r="AKU170" s="1"/>
      <c r="AKV170" s="1"/>
      <c r="AKW170" s="1"/>
      <c r="AKX170" s="1"/>
      <c r="AKY170" s="1"/>
      <c r="AKZ170" s="1"/>
      <c r="ALA170" s="1"/>
      <c r="ALB170" s="1"/>
      <c r="ALC170" s="1"/>
      <c r="ALD170" s="1"/>
      <c r="ALE170" s="1"/>
      <c r="ALF170" s="1"/>
      <c r="ALG170" s="1"/>
      <c r="ALH170" s="1"/>
      <c r="ALI170" s="1"/>
      <c r="ALJ170" s="1"/>
      <c r="ALK170" s="1"/>
      <c r="ALL170" s="1"/>
      <c r="ALM170" s="1"/>
      <c r="ALN170" s="1"/>
      <c r="ALO170" s="1"/>
      <c r="ALP170" s="1"/>
      <c r="ALQ170" s="1"/>
      <c r="ALR170" s="1"/>
      <c r="ALS170" s="1"/>
      <c r="ALT170" s="1"/>
      <c r="ALU170" s="1"/>
      <c r="ALV170" s="1"/>
      <c r="ALW170" s="1"/>
      <c r="ALX170" s="1"/>
      <c r="ALY170" s="1"/>
      <c r="ALZ170" s="1"/>
      <c r="AMA170" s="1"/>
      <c r="AMB170" s="1"/>
      <c r="AMC170" s="1"/>
      <c r="AMD170" s="1"/>
      <c r="AME170" s="1"/>
      <c r="AMF170" s="2"/>
      <c r="AMG170" s="2"/>
      <c r="AMH170" s="2"/>
    </row>
    <row r="171" spans="1:1022" s="3" customFormat="1" ht="42.4" customHeight="1">
      <c r="A171" s="67" t="s">
        <v>276</v>
      </c>
      <c r="B171" s="67"/>
      <c r="C171" s="67"/>
      <c r="D171" s="55">
        <f>D170*2</f>
        <v>16047.570000000002</v>
      </c>
      <c r="E171" s="12"/>
      <c r="F171" s="10"/>
      <c r="G171" s="10"/>
      <c r="H171" s="10"/>
      <c r="I171" s="10"/>
      <c r="J171" s="10"/>
      <c r="K171" s="1"/>
      <c r="L171" s="10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  <c r="AAD171" s="1"/>
      <c r="AAE171" s="1"/>
      <c r="AAF171" s="1"/>
      <c r="AAG171" s="1"/>
      <c r="AAH171" s="1"/>
      <c r="AAI171" s="1"/>
      <c r="AAJ171" s="1"/>
      <c r="AAK171" s="1"/>
      <c r="AAL171" s="1"/>
      <c r="AAM171" s="1"/>
      <c r="AAN171" s="1"/>
      <c r="AAO171" s="1"/>
      <c r="AAP171" s="1"/>
      <c r="AAQ171" s="1"/>
      <c r="AAR171" s="1"/>
      <c r="AAS171" s="1"/>
      <c r="AAT171" s="1"/>
      <c r="AAU171" s="1"/>
      <c r="AAV171" s="1"/>
      <c r="AAW171" s="1"/>
      <c r="AAX171" s="1"/>
      <c r="AAY171" s="1"/>
      <c r="AAZ171" s="1"/>
      <c r="ABA171" s="1"/>
      <c r="ABB171" s="1"/>
      <c r="ABC171" s="1"/>
      <c r="ABD171" s="1"/>
      <c r="ABE171" s="1"/>
      <c r="ABF171" s="1"/>
      <c r="ABG171" s="1"/>
      <c r="ABH171" s="1"/>
      <c r="ABI171" s="1"/>
      <c r="ABJ171" s="1"/>
      <c r="ABK171" s="1"/>
      <c r="ABL171" s="1"/>
      <c r="ABM171" s="1"/>
      <c r="ABN171" s="1"/>
      <c r="ABO171" s="1"/>
      <c r="ABP171" s="1"/>
      <c r="ABQ171" s="1"/>
      <c r="ABR171" s="1"/>
      <c r="ABS171" s="1"/>
      <c r="ABT171" s="1"/>
      <c r="ABU171" s="1"/>
      <c r="ABV171" s="1"/>
      <c r="ABW171" s="1"/>
      <c r="ABX171" s="1"/>
      <c r="ABY171" s="1"/>
      <c r="ABZ171" s="1"/>
      <c r="ACA171" s="1"/>
      <c r="ACB171" s="1"/>
      <c r="ACC171" s="1"/>
      <c r="ACD171" s="1"/>
      <c r="ACE171" s="1"/>
      <c r="ACF171" s="1"/>
      <c r="ACG171" s="1"/>
      <c r="ACH171" s="1"/>
      <c r="ACI171" s="1"/>
      <c r="ACJ171" s="1"/>
      <c r="ACK171" s="1"/>
      <c r="ACL171" s="1"/>
      <c r="ACM171" s="1"/>
      <c r="ACN171" s="1"/>
      <c r="ACO171" s="1"/>
      <c r="ACP171" s="1"/>
      <c r="ACQ171" s="1"/>
      <c r="ACR171" s="1"/>
      <c r="ACS171" s="1"/>
      <c r="ACT171" s="1"/>
      <c r="ACU171" s="1"/>
      <c r="ACV171" s="1"/>
      <c r="ACW171" s="1"/>
      <c r="ACX171" s="1"/>
      <c r="ACY171" s="1"/>
      <c r="ACZ171" s="1"/>
      <c r="ADA171" s="1"/>
      <c r="ADB171" s="1"/>
      <c r="ADC171" s="1"/>
      <c r="ADD171" s="1"/>
      <c r="ADE171" s="1"/>
      <c r="ADF171" s="1"/>
      <c r="ADG171" s="1"/>
      <c r="ADH171" s="1"/>
      <c r="ADI171" s="1"/>
      <c r="ADJ171" s="1"/>
      <c r="ADK171" s="1"/>
      <c r="ADL171" s="1"/>
      <c r="ADM171" s="1"/>
      <c r="ADN171" s="1"/>
      <c r="ADO171" s="1"/>
      <c r="ADP171" s="1"/>
      <c r="ADQ171" s="1"/>
      <c r="ADR171" s="1"/>
      <c r="ADS171" s="1"/>
      <c r="ADT171" s="1"/>
      <c r="ADU171" s="1"/>
      <c r="ADV171" s="1"/>
      <c r="ADW171" s="1"/>
      <c r="ADX171" s="1"/>
      <c r="ADY171" s="1"/>
      <c r="ADZ171" s="1"/>
      <c r="AEA171" s="1"/>
      <c r="AEB171" s="1"/>
      <c r="AEC171" s="1"/>
      <c r="AED171" s="1"/>
      <c r="AEE171" s="1"/>
      <c r="AEF171" s="1"/>
      <c r="AEG171" s="1"/>
      <c r="AEH171" s="1"/>
      <c r="AEI171" s="1"/>
      <c r="AEJ171" s="1"/>
      <c r="AEK171" s="1"/>
      <c r="AEL171" s="1"/>
      <c r="AEM171" s="1"/>
      <c r="AEN171" s="1"/>
      <c r="AEO171" s="1"/>
      <c r="AEP171" s="1"/>
      <c r="AEQ171" s="1"/>
      <c r="AER171" s="1"/>
      <c r="AES171" s="1"/>
      <c r="AET171" s="1"/>
      <c r="AEU171" s="1"/>
      <c r="AEV171" s="1"/>
      <c r="AEW171" s="1"/>
      <c r="AEX171" s="1"/>
      <c r="AEY171" s="1"/>
      <c r="AEZ171" s="1"/>
      <c r="AFA171" s="1"/>
      <c r="AFB171" s="1"/>
      <c r="AFC171" s="1"/>
      <c r="AFD171" s="1"/>
      <c r="AFE171" s="1"/>
      <c r="AFF171" s="1"/>
      <c r="AFG171" s="1"/>
      <c r="AFH171" s="1"/>
      <c r="AFI171" s="1"/>
      <c r="AFJ171" s="1"/>
      <c r="AFK171" s="1"/>
      <c r="AFL171" s="1"/>
      <c r="AFM171" s="1"/>
      <c r="AFN171" s="1"/>
      <c r="AFO171" s="1"/>
      <c r="AFP171" s="1"/>
      <c r="AFQ171" s="1"/>
      <c r="AFR171" s="1"/>
      <c r="AFS171" s="1"/>
      <c r="AFT171" s="1"/>
      <c r="AFU171" s="1"/>
      <c r="AFV171" s="1"/>
      <c r="AFW171" s="1"/>
      <c r="AFX171" s="1"/>
      <c r="AFY171" s="1"/>
      <c r="AFZ171" s="1"/>
      <c r="AGA171" s="1"/>
      <c r="AGB171" s="1"/>
      <c r="AGC171" s="1"/>
      <c r="AGD171" s="1"/>
      <c r="AGE171" s="1"/>
      <c r="AGF171" s="1"/>
      <c r="AGG171" s="1"/>
      <c r="AGH171" s="1"/>
      <c r="AGI171" s="1"/>
      <c r="AGJ171" s="1"/>
      <c r="AGK171" s="1"/>
      <c r="AGL171" s="1"/>
      <c r="AGM171" s="1"/>
      <c r="AGN171" s="1"/>
      <c r="AGO171" s="1"/>
      <c r="AGP171" s="1"/>
      <c r="AGQ171" s="1"/>
      <c r="AGR171" s="1"/>
      <c r="AGS171" s="1"/>
      <c r="AGT171" s="1"/>
      <c r="AGU171" s="1"/>
      <c r="AGV171" s="1"/>
      <c r="AGW171" s="1"/>
      <c r="AGX171" s="1"/>
      <c r="AGY171" s="1"/>
      <c r="AGZ171" s="1"/>
      <c r="AHA171" s="1"/>
      <c r="AHB171" s="1"/>
      <c r="AHC171" s="1"/>
      <c r="AHD171" s="1"/>
      <c r="AHE171" s="1"/>
      <c r="AHF171" s="1"/>
      <c r="AHG171" s="1"/>
      <c r="AHH171" s="1"/>
      <c r="AHI171" s="1"/>
      <c r="AHJ171" s="1"/>
      <c r="AHK171" s="1"/>
      <c r="AHL171" s="1"/>
      <c r="AHM171" s="1"/>
      <c r="AHN171" s="1"/>
      <c r="AHO171" s="1"/>
      <c r="AHP171" s="1"/>
      <c r="AHQ171" s="1"/>
      <c r="AHR171" s="1"/>
      <c r="AHS171" s="1"/>
      <c r="AHT171" s="1"/>
      <c r="AHU171" s="1"/>
      <c r="AHV171" s="1"/>
      <c r="AHW171" s="1"/>
      <c r="AHX171" s="1"/>
      <c r="AHY171" s="1"/>
      <c r="AHZ171" s="1"/>
      <c r="AIA171" s="1"/>
      <c r="AIB171" s="1"/>
      <c r="AIC171" s="1"/>
      <c r="AID171" s="1"/>
      <c r="AIE171" s="1"/>
      <c r="AIF171" s="1"/>
      <c r="AIG171" s="1"/>
      <c r="AIH171" s="1"/>
      <c r="AII171" s="1"/>
      <c r="AIJ171" s="1"/>
      <c r="AIK171" s="1"/>
      <c r="AIL171" s="1"/>
      <c r="AIM171" s="1"/>
      <c r="AIN171" s="1"/>
      <c r="AIO171" s="1"/>
      <c r="AIP171" s="1"/>
      <c r="AIQ171" s="1"/>
      <c r="AIR171" s="1"/>
      <c r="AIS171" s="1"/>
      <c r="AIT171" s="1"/>
      <c r="AIU171" s="1"/>
      <c r="AIV171" s="1"/>
      <c r="AIW171" s="1"/>
      <c r="AIX171" s="1"/>
      <c r="AIY171" s="1"/>
      <c r="AIZ171" s="1"/>
      <c r="AJA171" s="1"/>
      <c r="AJB171" s="1"/>
      <c r="AJC171" s="1"/>
      <c r="AJD171" s="1"/>
      <c r="AJE171" s="1"/>
      <c r="AJF171" s="1"/>
      <c r="AJG171" s="1"/>
      <c r="AJH171" s="1"/>
      <c r="AJI171" s="1"/>
      <c r="AJJ171" s="1"/>
      <c r="AJK171" s="1"/>
      <c r="AJL171" s="1"/>
      <c r="AJM171" s="1"/>
      <c r="AJN171" s="1"/>
      <c r="AJO171" s="1"/>
      <c r="AJP171" s="1"/>
      <c r="AJQ171" s="1"/>
      <c r="AJR171" s="1"/>
      <c r="AJS171" s="1"/>
      <c r="AJT171" s="1"/>
      <c r="AJU171" s="1"/>
      <c r="AJV171" s="1"/>
      <c r="AJW171" s="1"/>
      <c r="AJX171" s="1"/>
      <c r="AJY171" s="1"/>
      <c r="AJZ171" s="1"/>
      <c r="AKA171" s="1"/>
      <c r="AKB171" s="1"/>
      <c r="AKC171" s="1"/>
      <c r="AKD171" s="1"/>
      <c r="AKE171" s="1"/>
      <c r="AKF171" s="1"/>
      <c r="AKG171" s="1"/>
      <c r="AKH171" s="1"/>
      <c r="AKI171" s="1"/>
      <c r="AKJ171" s="1"/>
      <c r="AKK171" s="1"/>
      <c r="AKL171" s="1"/>
      <c r="AKM171" s="1"/>
      <c r="AKN171" s="1"/>
      <c r="AKO171" s="1"/>
      <c r="AKP171" s="1"/>
      <c r="AKQ171" s="1"/>
      <c r="AKR171" s="1"/>
      <c r="AKS171" s="1"/>
      <c r="AKT171" s="1"/>
      <c r="AKU171" s="1"/>
      <c r="AKV171" s="1"/>
      <c r="AKW171" s="1"/>
      <c r="AKX171" s="1"/>
      <c r="AKY171" s="1"/>
      <c r="AKZ171" s="1"/>
      <c r="ALA171" s="1"/>
      <c r="ALB171" s="1"/>
      <c r="ALC171" s="1"/>
      <c r="ALD171" s="1"/>
      <c r="ALE171" s="1"/>
      <c r="ALF171" s="1"/>
      <c r="ALG171" s="1"/>
      <c r="ALH171" s="1"/>
      <c r="ALI171" s="1"/>
      <c r="ALJ171" s="1"/>
      <c r="ALK171" s="1"/>
      <c r="ALL171" s="1"/>
      <c r="ALM171" s="1"/>
      <c r="ALN171" s="1"/>
      <c r="ALO171" s="1"/>
      <c r="ALP171" s="1"/>
      <c r="ALQ171" s="1"/>
      <c r="ALR171" s="1"/>
      <c r="ALS171" s="1"/>
      <c r="ALT171" s="1"/>
      <c r="ALU171" s="1"/>
      <c r="ALV171" s="1"/>
      <c r="ALW171" s="1"/>
      <c r="ALX171" s="1"/>
      <c r="ALY171" s="1"/>
      <c r="ALZ171" s="1"/>
      <c r="AMA171" s="1"/>
      <c r="AMB171" s="1"/>
      <c r="AMC171" s="1"/>
      <c r="AMD171" s="1"/>
      <c r="AME171" s="1"/>
      <c r="AMF171" s="2"/>
      <c r="AMG171" s="2"/>
      <c r="AMH171" s="2"/>
    </row>
    <row r="172" spans="1:1022" s="3" customFormat="1" ht="42.4" customHeight="1">
      <c r="A172" s="10"/>
      <c r="B172" s="10"/>
      <c r="C172" s="10"/>
      <c r="D172" s="10"/>
      <c r="E172" s="10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  <c r="AAD172" s="1"/>
      <c r="AAE172" s="1"/>
      <c r="AAF172" s="1"/>
      <c r="AAG172" s="1"/>
      <c r="AAH172" s="1"/>
      <c r="AAI172" s="1"/>
      <c r="AAJ172" s="1"/>
      <c r="AAK172" s="1"/>
      <c r="AAL172" s="1"/>
      <c r="AAM172" s="1"/>
      <c r="AAN172" s="1"/>
      <c r="AAO172" s="1"/>
      <c r="AAP172" s="1"/>
      <c r="AAQ172" s="1"/>
      <c r="AAR172" s="1"/>
      <c r="AAS172" s="1"/>
      <c r="AAT172" s="1"/>
      <c r="AAU172" s="1"/>
      <c r="AAV172" s="1"/>
      <c r="AAW172" s="1"/>
      <c r="AAX172" s="1"/>
      <c r="AAY172" s="1"/>
      <c r="AAZ172" s="1"/>
      <c r="ABA172" s="1"/>
      <c r="ABB172" s="1"/>
      <c r="ABC172" s="1"/>
      <c r="ABD172" s="1"/>
      <c r="ABE172" s="1"/>
      <c r="ABF172" s="1"/>
      <c r="ABG172" s="1"/>
      <c r="ABH172" s="1"/>
      <c r="ABI172" s="1"/>
      <c r="ABJ172" s="1"/>
      <c r="ABK172" s="1"/>
      <c r="ABL172" s="1"/>
      <c r="ABM172" s="1"/>
      <c r="ABN172" s="1"/>
      <c r="ABO172" s="1"/>
      <c r="ABP172" s="1"/>
      <c r="ABQ172" s="1"/>
      <c r="ABR172" s="1"/>
      <c r="ABS172" s="1"/>
      <c r="ABT172" s="1"/>
      <c r="ABU172" s="1"/>
      <c r="ABV172" s="1"/>
      <c r="ABW172" s="1"/>
      <c r="ABX172" s="1"/>
      <c r="ABY172" s="1"/>
      <c r="ABZ172" s="1"/>
      <c r="ACA172" s="1"/>
      <c r="ACB172" s="1"/>
      <c r="ACC172" s="1"/>
      <c r="ACD172" s="1"/>
      <c r="ACE172" s="1"/>
      <c r="ACF172" s="1"/>
      <c r="ACG172" s="1"/>
      <c r="ACH172" s="1"/>
      <c r="ACI172" s="1"/>
      <c r="ACJ172" s="1"/>
      <c r="ACK172" s="1"/>
      <c r="ACL172" s="1"/>
      <c r="ACM172" s="1"/>
      <c r="ACN172" s="1"/>
      <c r="ACO172" s="1"/>
      <c r="ACP172" s="1"/>
      <c r="ACQ172" s="1"/>
      <c r="ACR172" s="1"/>
      <c r="ACS172" s="1"/>
      <c r="ACT172" s="1"/>
      <c r="ACU172" s="1"/>
      <c r="ACV172" s="1"/>
      <c r="ACW172" s="1"/>
      <c r="ACX172" s="1"/>
      <c r="ACY172" s="1"/>
      <c r="ACZ172" s="1"/>
      <c r="ADA172" s="1"/>
      <c r="ADB172" s="1"/>
      <c r="ADC172" s="1"/>
      <c r="ADD172" s="1"/>
      <c r="ADE172" s="1"/>
      <c r="ADF172" s="1"/>
      <c r="ADG172" s="1"/>
      <c r="ADH172" s="1"/>
      <c r="ADI172" s="1"/>
      <c r="ADJ172" s="1"/>
      <c r="ADK172" s="1"/>
      <c r="ADL172" s="1"/>
      <c r="ADM172" s="1"/>
      <c r="ADN172" s="1"/>
      <c r="ADO172" s="1"/>
      <c r="ADP172" s="1"/>
      <c r="ADQ172" s="1"/>
      <c r="ADR172" s="1"/>
      <c r="ADS172" s="1"/>
      <c r="ADT172" s="1"/>
      <c r="ADU172" s="1"/>
      <c r="ADV172" s="1"/>
      <c r="ADW172" s="1"/>
      <c r="ADX172" s="1"/>
      <c r="ADY172" s="1"/>
      <c r="ADZ172" s="1"/>
      <c r="AEA172" s="1"/>
      <c r="AEB172" s="1"/>
      <c r="AEC172" s="1"/>
      <c r="AED172" s="1"/>
      <c r="AEE172" s="1"/>
      <c r="AEF172" s="1"/>
      <c r="AEG172" s="1"/>
      <c r="AEH172" s="1"/>
      <c r="AEI172" s="1"/>
      <c r="AEJ172" s="1"/>
      <c r="AEK172" s="1"/>
      <c r="AEL172" s="1"/>
      <c r="AEM172" s="1"/>
      <c r="AEN172" s="1"/>
      <c r="AEO172" s="1"/>
      <c r="AEP172" s="1"/>
      <c r="AEQ172" s="1"/>
      <c r="AER172" s="1"/>
      <c r="AES172" s="1"/>
      <c r="AET172" s="1"/>
      <c r="AEU172" s="1"/>
      <c r="AEV172" s="1"/>
      <c r="AEW172" s="1"/>
      <c r="AEX172" s="1"/>
      <c r="AEY172" s="1"/>
      <c r="AEZ172" s="1"/>
      <c r="AFA172" s="1"/>
      <c r="AFB172" s="1"/>
      <c r="AFC172" s="1"/>
      <c r="AFD172" s="1"/>
      <c r="AFE172" s="1"/>
      <c r="AFF172" s="1"/>
      <c r="AFG172" s="1"/>
      <c r="AFH172" s="1"/>
      <c r="AFI172" s="1"/>
      <c r="AFJ172" s="1"/>
      <c r="AFK172" s="1"/>
      <c r="AFL172" s="1"/>
      <c r="AFM172" s="1"/>
      <c r="AFN172" s="1"/>
      <c r="AFO172" s="1"/>
      <c r="AFP172" s="1"/>
      <c r="AFQ172" s="1"/>
      <c r="AFR172" s="1"/>
      <c r="AFS172" s="1"/>
      <c r="AFT172" s="1"/>
      <c r="AFU172" s="1"/>
      <c r="AFV172" s="1"/>
      <c r="AFW172" s="1"/>
      <c r="AFX172" s="1"/>
      <c r="AFY172" s="1"/>
      <c r="AFZ172" s="1"/>
      <c r="AGA172" s="1"/>
      <c r="AGB172" s="1"/>
      <c r="AGC172" s="1"/>
      <c r="AGD172" s="1"/>
      <c r="AGE172" s="1"/>
      <c r="AGF172" s="1"/>
      <c r="AGG172" s="1"/>
      <c r="AGH172" s="1"/>
      <c r="AGI172" s="1"/>
      <c r="AGJ172" s="1"/>
      <c r="AGK172" s="1"/>
      <c r="AGL172" s="1"/>
      <c r="AGM172" s="1"/>
      <c r="AGN172" s="1"/>
      <c r="AGO172" s="1"/>
      <c r="AGP172" s="1"/>
      <c r="AGQ172" s="1"/>
      <c r="AGR172" s="1"/>
      <c r="AGS172" s="1"/>
      <c r="AGT172" s="1"/>
      <c r="AGU172" s="1"/>
      <c r="AGV172" s="1"/>
      <c r="AGW172" s="1"/>
      <c r="AGX172" s="1"/>
      <c r="AGY172" s="1"/>
      <c r="AGZ172" s="1"/>
      <c r="AHA172" s="1"/>
      <c r="AHB172" s="1"/>
      <c r="AHC172" s="1"/>
      <c r="AHD172" s="1"/>
      <c r="AHE172" s="1"/>
      <c r="AHF172" s="1"/>
      <c r="AHG172" s="1"/>
      <c r="AHH172" s="1"/>
      <c r="AHI172" s="1"/>
      <c r="AHJ172" s="1"/>
      <c r="AHK172" s="1"/>
      <c r="AHL172" s="1"/>
      <c r="AHM172" s="1"/>
      <c r="AHN172" s="1"/>
      <c r="AHO172" s="1"/>
      <c r="AHP172" s="1"/>
      <c r="AHQ172" s="1"/>
      <c r="AHR172" s="1"/>
      <c r="AHS172" s="1"/>
      <c r="AHT172" s="1"/>
      <c r="AHU172" s="1"/>
      <c r="AHV172" s="1"/>
      <c r="AHW172" s="1"/>
      <c r="AHX172" s="1"/>
      <c r="AHY172" s="1"/>
      <c r="AHZ172" s="1"/>
      <c r="AIA172" s="1"/>
      <c r="AIB172" s="1"/>
      <c r="AIC172" s="1"/>
      <c r="AID172" s="1"/>
      <c r="AIE172" s="1"/>
      <c r="AIF172" s="1"/>
      <c r="AIG172" s="1"/>
      <c r="AIH172" s="1"/>
      <c r="AII172" s="1"/>
      <c r="AIJ172" s="1"/>
      <c r="AIK172" s="1"/>
      <c r="AIL172" s="1"/>
      <c r="AIM172" s="1"/>
      <c r="AIN172" s="1"/>
      <c r="AIO172" s="1"/>
      <c r="AIP172" s="1"/>
      <c r="AIQ172" s="1"/>
      <c r="AIR172" s="1"/>
      <c r="AIS172" s="1"/>
      <c r="AIT172" s="1"/>
      <c r="AIU172" s="1"/>
      <c r="AIV172" s="1"/>
      <c r="AIW172" s="1"/>
      <c r="AIX172" s="1"/>
      <c r="AIY172" s="1"/>
      <c r="AIZ172" s="1"/>
      <c r="AJA172" s="1"/>
      <c r="AJB172" s="1"/>
      <c r="AJC172" s="1"/>
      <c r="AJD172" s="1"/>
      <c r="AJE172" s="1"/>
      <c r="AJF172" s="1"/>
      <c r="AJG172" s="1"/>
      <c r="AJH172" s="1"/>
      <c r="AJI172" s="1"/>
      <c r="AJJ172" s="1"/>
      <c r="AJK172" s="1"/>
      <c r="AJL172" s="1"/>
      <c r="AJM172" s="1"/>
      <c r="AJN172" s="1"/>
      <c r="AJO172" s="1"/>
      <c r="AJP172" s="1"/>
      <c r="AJQ172" s="1"/>
      <c r="AJR172" s="1"/>
      <c r="AJS172" s="1"/>
      <c r="AJT172" s="1"/>
      <c r="AJU172" s="1"/>
      <c r="AJV172" s="1"/>
      <c r="AJW172" s="1"/>
      <c r="AJX172" s="1"/>
      <c r="AJY172" s="1"/>
      <c r="AJZ172" s="1"/>
      <c r="AKA172" s="1"/>
      <c r="AKB172" s="1"/>
      <c r="AKC172" s="1"/>
      <c r="AKD172" s="1"/>
      <c r="AKE172" s="1"/>
      <c r="AKF172" s="1"/>
      <c r="AKG172" s="1"/>
      <c r="AKH172" s="1"/>
      <c r="AKI172" s="1"/>
      <c r="AKJ172" s="1"/>
      <c r="AKK172" s="1"/>
      <c r="AKL172" s="1"/>
      <c r="AKM172" s="1"/>
      <c r="AKN172" s="1"/>
      <c r="AKO172" s="1"/>
      <c r="AKP172" s="1"/>
      <c r="AKQ172" s="1"/>
      <c r="AKR172" s="1"/>
      <c r="AKS172" s="1"/>
      <c r="AKT172" s="1"/>
      <c r="AKU172" s="1"/>
      <c r="AKV172" s="1"/>
      <c r="AKW172" s="1"/>
      <c r="AKX172" s="1"/>
      <c r="AKY172" s="1"/>
      <c r="AKZ172" s="2"/>
      <c r="ALA172" s="2"/>
      <c r="ALB172" s="2"/>
      <c r="ALC172" s="2"/>
      <c r="ALD172" s="2"/>
      <c r="ALE172" s="2"/>
      <c r="ALF172" s="2"/>
      <c r="ALG172" s="2"/>
      <c r="ALH172" s="2"/>
      <c r="ALI172" s="2"/>
      <c r="ALJ172" s="2"/>
      <c r="ALK172" s="2"/>
      <c r="ALL172" s="2"/>
      <c r="ALM172" s="2"/>
      <c r="ALN172" s="2"/>
      <c r="ALO172" s="2"/>
      <c r="ALP172" s="2"/>
      <c r="ALQ172" s="2"/>
      <c r="ALR172" s="2"/>
      <c r="ALS172" s="2"/>
      <c r="ALT172" s="2"/>
      <c r="ALU172" s="2"/>
      <c r="ALV172" s="2"/>
      <c r="ALW172" s="2"/>
      <c r="ALX172" s="2"/>
      <c r="ALY172" s="2"/>
      <c r="ALZ172" s="2"/>
      <c r="AMA172" s="2"/>
      <c r="AMB172" s="2"/>
      <c r="AMC172" s="2"/>
      <c r="AMD172" s="2"/>
      <c r="AME172" s="2"/>
      <c r="AMF172" s="2"/>
      <c r="AMG172" s="2"/>
      <c r="AMH172" s="2"/>
    </row>
    <row r="173" spans="1:1022" s="3" customFormat="1" ht="99.95" customHeight="1" thickBot="1">
      <c r="A173" s="71" t="s">
        <v>286</v>
      </c>
      <c r="B173" s="71"/>
      <c r="C173" s="71"/>
      <c r="D173" s="71"/>
      <c r="E173" s="7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  <c r="AAD173" s="1"/>
      <c r="AAE173" s="1"/>
      <c r="AAF173" s="1"/>
      <c r="AAG173" s="1"/>
      <c r="AAH173" s="1"/>
      <c r="AAI173" s="1"/>
      <c r="AAJ173" s="1"/>
      <c r="AAK173" s="1"/>
      <c r="AAL173" s="1"/>
      <c r="AAM173" s="1"/>
      <c r="AAN173" s="1"/>
      <c r="AAO173" s="1"/>
      <c r="AAP173" s="1"/>
      <c r="AAQ173" s="1"/>
      <c r="AAR173" s="1"/>
      <c r="AAS173" s="1"/>
      <c r="AAT173" s="1"/>
      <c r="AAU173" s="1"/>
      <c r="AAV173" s="1"/>
      <c r="AAW173" s="1"/>
      <c r="AAX173" s="1"/>
      <c r="AAY173" s="1"/>
      <c r="AAZ173" s="1"/>
      <c r="ABA173" s="1"/>
      <c r="ABB173" s="1"/>
      <c r="ABC173" s="1"/>
      <c r="ABD173" s="1"/>
      <c r="ABE173" s="1"/>
      <c r="ABF173" s="1"/>
      <c r="ABG173" s="1"/>
      <c r="ABH173" s="1"/>
      <c r="ABI173" s="1"/>
      <c r="ABJ173" s="1"/>
      <c r="ABK173" s="1"/>
      <c r="ABL173" s="1"/>
      <c r="ABM173" s="1"/>
      <c r="ABN173" s="1"/>
      <c r="ABO173" s="1"/>
      <c r="ABP173" s="1"/>
      <c r="ABQ173" s="1"/>
      <c r="ABR173" s="1"/>
      <c r="ABS173" s="1"/>
      <c r="ABT173" s="1"/>
      <c r="ABU173" s="1"/>
      <c r="ABV173" s="1"/>
      <c r="ABW173" s="1"/>
      <c r="ABX173" s="1"/>
      <c r="ABY173" s="1"/>
      <c r="ABZ173" s="1"/>
      <c r="ACA173" s="1"/>
      <c r="ACB173" s="1"/>
      <c r="ACC173" s="1"/>
      <c r="ACD173" s="1"/>
      <c r="ACE173" s="1"/>
      <c r="ACF173" s="1"/>
      <c r="ACG173" s="1"/>
      <c r="ACH173" s="1"/>
      <c r="ACI173" s="1"/>
      <c r="ACJ173" s="1"/>
      <c r="ACK173" s="1"/>
      <c r="ACL173" s="1"/>
      <c r="ACM173" s="1"/>
      <c r="ACN173" s="1"/>
      <c r="ACO173" s="1"/>
      <c r="ACP173" s="1"/>
      <c r="ACQ173" s="1"/>
      <c r="ACR173" s="1"/>
      <c r="ACS173" s="1"/>
      <c r="ACT173" s="1"/>
      <c r="ACU173" s="1"/>
      <c r="ACV173" s="1"/>
      <c r="ACW173" s="1"/>
      <c r="ACX173" s="1"/>
      <c r="ACY173" s="1"/>
      <c r="ACZ173" s="1"/>
      <c r="ADA173" s="1"/>
      <c r="ADB173" s="1"/>
      <c r="ADC173" s="1"/>
      <c r="ADD173" s="1"/>
      <c r="ADE173" s="1"/>
      <c r="ADF173" s="1"/>
      <c r="ADG173" s="1"/>
      <c r="ADH173" s="1"/>
      <c r="ADI173" s="1"/>
      <c r="ADJ173" s="1"/>
      <c r="ADK173" s="1"/>
      <c r="ADL173" s="1"/>
      <c r="ADM173" s="1"/>
      <c r="ADN173" s="1"/>
      <c r="ADO173" s="1"/>
      <c r="ADP173" s="1"/>
      <c r="ADQ173" s="1"/>
      <c r="ADR173" s="1"/>
      <c r="ADS173" s="1"/>
      <c r="ADT173" s="1"/>
      <c r="ADU173" s="1"/>
      <c r="ADV173" s="1"/>
      <c r="ADW173" s="1"/>
      <c r="ADX173" s="1"/>
      <c r="ADY173" s="1"/>
      <c r="ADZ173" s="1"/>
      <c r="AEA173" s="1"/>
      <c r="AEB173" s="1"/>
      <c r="AEC173" s="1"/>
      <c r="AED173" s="1"/>
      <c r="AEE173" s="1"/>
      <c r="AEF173" s="1"/>
      <c r="AEG173" s="1"/>
      <c r="AEH173" s="1"/>
      <c r="AEI173" s="1"/>
      <c r="AEJ173" s="1"/>
      <c r="AEK173" s="1"/>
      <c r="AEL173" s="1"/>
      <c r="AEM173" s="1"/>
      <c r="AEN173" s="1"/>
      <c r="AEO173" s="1"/>
      <c r="AEP173" s="1"/>
      <c r="AEQ173" s="1"/>
      <c r="AER173" s="1"/>
      <c r="AES173" s="1"/>
      <c r="AET173" s="1"/>
      <c r="AEU173" s="1"/>
      <c r="AEV173" s="1"/>
      <c r="AEW173" s="1"/>
      <c r="AEX173" s="1"/>
      <c r="AEY173" s="1"/>
      <c r="AEZ173" s="1"/>
      <c r="AFA173" s="1"/>
      <c r="AFB173" s="1"/>
      <c r="AFC173" s="1"/>
      <c r="AFD173" s="1"/>
      <c r="AFE173" s="1"/>
      <c r="AFF173" s="1"/>
      <c r="AFG173" s="1"/>
      <c r="AFH173" s="1"/>
      <c r="AFI173" s="1"/>
      <c r="AFJ173" s="1"/>
      <c r="AFK173" s="1"/>
      <c r="AFL173" s="1"/>
      <c r="AFM173" s="1"/>
      <c r="AFN173" s="1"/>
      <c r="AFO173" s="1"/>
      <c r="AFP173" s="1"/>
      <c r="AFQ173" s="1"/>
      <c r="AFR173" s="1"/>
      <c r="AFS173" s="1"/>
      <c r="AFT173" s="1"/>
      <c r="AFU173" s="1"/>
      <c r="AFV173" s="1"/>
      <c r="AFW173" s="1"/>
      <c r="AFX173" s="1"/>
      <c r="AFY173" s="1"/>
      <c r="AFZ173" s="1"/>
      <c r="AGA173" s="1"/>
      <c r="AGB173" s="1"/>
      <c r="AGC173" s="1"/>
      <c r="AGD173" s="1"/>
      <c r="AGE173" s="1"/>
      <c r="AGF173" s="1"/>
      <c r="AGG173" s="1"/>
      <c r="AGH173" s="1"/>
      <c r="AGI173" s="1"/>
      <c r="AGJ173" s="1"/>
      <c r="AGK173" s="1"/>
      <c r="AGL173" s="1"/>
      <c r="AGM173" s="1"/>
      <c r="AGN173" s="1"/>
      <c r="AGO173" s="1"/>
      <c r="AGP173" s="1"/>
      <c r="AGQ173" s="1"/>
      <c r="AGR173" s="1"/>
      <c r="AGS173" s="1"/>
      <c r="AGT173" s="1"/>
      <c r="AGU173" s="1"/>
      <c r="AGV173" s="1"/>
      <c r="AGW173" s="1"/>
      <c r="AGX173" s="1"/>
      <c r="AGY173" s="1"/>
      <c r="AGZ173" s="1"/>
      <c r="AHA173" s="1"/>
      <c r="AHB173" s="1"/>
      <c r="AHC173" s="1"/>
      <c r="AHD173" s="1"/>
      <c r="AHE173" s="1"/>
      <c r="AHF173" s="1"/>
      <c r="AHG173" s="1"/>
      <c r="AHH173" s="1"/>
      <c r="AHI173" s="1"/>
      <c r="AHJ173" s="1"/>
      <c r="AHK173" s="1"/>
      <c r="AHL173" s="1"/>
      <c r="AHM173" s="1"/>
      <c r="AHN173" s="1"/>
      <c r="AHO173" s="1"/>
      <c r="AHP173" s="1"/>
      <c r="AHQ173" s="1"/>
      <c r="AHR173" s="1"/>
      <c r="AHS173" s="1"/>
      <c r="AHT173" s="1"/>
      <c r="AHU173" s="1"/>
      <c r="AHV173" s="1"/>
      <c r="AHW173" s="1"/>
      <c r="AHX173" s="1"/>
      <c r="AHY173" s="1"/>
      <c r="AHZ173" s="1"/>
      <c r="AIA173" s="1"/>
      <c r="AIB173" s="1"/>
      <c r="AIC173" s="1"/>
      <c r="AID173" s="1"/>
      <c r="AIE173" s="1"/>
      <c r="AIF173" s="1"/>
      <c r="AIG173" s="1"/>
      <c r="AIH173" s="1"/>
      <c r="AII173" s="1"/>
      <c r="AIJ173" s="1"/>
      <c r="AIK173" s="1"/>
      <c r="AIL173" s="1"/>
      <c r="AIM173" s="1"/>
      <c r="AIN173" s="1"/>
      <c r="AIO173" s="1"/>
      <c r="AIP173" s="1"/>
      <c r="AIQ173" s="1"/>
      <c r="AIR173" s="1"/>
      <c r="AIS173" s="1"/>
      <c r="AIT173" s="1"/>
      <c r="AIU173" s="1"/>
      <c r="AIV173" s="1"/>
      <c r="AIW173" s="1"/>
      <c r="AIX173" s="1"/>
      <c r="AIY173" s="1"/>
      <c r="AIZ173" s="1"/>
      <c r="AJA173" s="1"/>
      <c r="AJB173" s="1"/>
      <c r="AJC173" s="1"/>
      <c r="AJD173" s="1"/>
      <c r="AJE173" s="1"/>
      <c r="AJF173" s="1"/>
      <c r="AJG173" s="1"/>
      <c r="AJH173" s="1"/>
      <c r="AJI173" s="1"/>
      <c r="AJJ173" s="1"/>
      <c r="AJK173" s="1"/>
      <c r="AJL173" s="1"/>
      <c r="AJM173" s="1"/>
      <c r="AJN173" s="1"/>
      <c r="AJO173" s="1"/>
      <c r="AJP173" s="1"/>
      <c r="AJQ173" s="1"/>
      <c r="AJR173" s="1"/>
      <c r="AJS173" s="1"/>
      <c r="AJT173" s="1"/>
      <c r="AJU173" s="1"/>
      <c r="AJV173" s="1"/>
      <c r="AJW173" s="1"/>
      <c r="AJX173" s="1"/>
      <c r="AJY173" s="1"/>
      <c r="AJZ173" s="1"/>
      <c r="AKA173" s="1"/>
      <c r="AKB173" s="1"/>
      <c r="AKC173" s="1"/>
      <c r="AKD173" s="1"/>
      <c r="AKE173" s="1"/>
      <c r="AKF173" s="1"/>
      <c r="AKG173" s="1"/>
      <c r="AKH173" s="1"/>
      <c r="AKI173" s="1"/>
      <c r="AKJ173" s="1"/>
      <c r="AKK173" s="1"/>
      <c r="AKL173" s="1"/>
      <c r="AKM173" s="1"/>
      <c r="AKN173" s="1"/>
      <c r="AKO173" s="1"/>
      <c r="AKP173" s="1"/>
      <c r="AKQ173" s="1"/>
      <c r="AKR173" s="1"/>
      <c r="AKS173" s="1"/>
      <c r="AKT173" s="1"/>
      <c r="AKU173" s="1"/>
      <c r="AKV173" s="1"/>
      <c r="AKW173" s="1"/>
      <c r="AKX173" s="1"/>
      <c r="AKY173" s="1"/>
      <c r="AKZ173" s="2"/>
      <c r="ALA173" s="2"/>
      <c r="ALB173" s="2"/>
      <c r="ALC173" s="2"/>
      <c r="ALD173" s="2"/>
      <c r="ALE173" s="2"/>
      <c r="ALF173" s="2"/>
      <c r="ALG173" s="2"/>
      <c r="ALH173" s="2"/>
      <c r="ALI173" s="2"/>
      <c r="ALJ173" s="2"/>
      <c r="ALK173" s="2"/>
      <c r="ALL173" s="2"/>
      <c r="ALM173" s="2"/>
      <c r="ALN173" s="2"/>
      <c r="ALO173" s="2"/>
      <c r="ALP173" s="2"/>
      <c r="ALQ173" s="2"/>
      <c r="ALR173" s="2"/>
      <c r="ALS173" s="2"/>
      <c r="ALT173" s="2"/>
      <c r="ALU173" s="2"/>
      <c r="ALV173" s="2"/>
      <c r="ALW173" s="2"/>
      <c r="ALX173" s="2"/>
      <c r="ALY173" s="2"/>
      <c r="ALZ173" s="2"/>
      <c r="AMA173" s="2"/>
      <c r="AMB173" s="2"/>
      <c r="AMC173" s="2"/>
      <c r="AMD173" s="2"/>
      <c r="AME173" s="2"/>
      <c r="AMF173" s="2"/>
      <c r="AMG173" s="2"/>
      <c r="AMH173" s="2"/>
    </row>
    <row r="174" spans="1:1022" s="3" customFormat="1" ht="42.4" customHeight="1" thickBot="1">
      <c r="A174" s="70" t="s">
        <v>14</v>
      </c>
      <c r="B174" s="70"/>
      <c r="C174" s="70"/>
      <c r="D174" s="70"/>
      <c r="E174" s="57" t="s">
        <v>280</v>
      </c>
      <c r="F174" s="10"/>
      <c r="G174" s="10"/>
      <c r="H174" s="10"/>
      <c r="I174" s="10"/>
      <c r="J174" s="10"/>
      <c r="K174" s="10"/>
      <c r="L174" s="10"/>
      <c r="M174" s="19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  <c r="AAD174" s="1"/>
      <c r="AAE174" s="1"/>
      <c r="AAF174" s="1"/>
      <c r="AAG174" s="1"/>
      <c r="AAH174" s="1"/>
      <c r="AAI174" s="1"/>
      <c r="AAJ174" s="1"/>
      <c r="AAK174" s="1"/>
      <c r="AAL174" s="1"/>
      <c r="AAM174" s="1"/>
      <c r="AAN174" s="1"/>
      <c r="AAO174" s="1"/>
      <c r="AAP174" s="1"/>
      <c r="AAQ174" s="1"/>
      <c r="AAR174" s="1"/>
      <c r="AAS174" s="1"/>
      <c r="AAT174" s="1"/>
      <c r="AAU174" s="1"/>
      <c r="AAV174" s="1"/>
      <c r="AAW174" s="1"/>
      <c r="AAX174" s="1"/>
      <c r="AAY174" s="1"/>
      <c r="AAZ174" s="1"/>
      <c r="ABA174" s="1"/>
      <c r="ABB174" s="1"/>
      <c r="ABC174" s="1"/>
      <c r="ABD174" s="1"/>
      <c r="ABE174" s="1"/>
      <c r="ABF174" s="1"/>
      <c r="ABG174" s="1"/>
      <c r="ABH174" s="1"/>
      <c r="ABI174" s="1"/>
      <c r="ABJ174" s="1"/>
      <c r="ABK174" s="1"/>
      <c r="ABL174" s="1"/>
      <c r="ABM174" s="1"/>
      <c r="ABN174" s="1"/>
      <c r="ABO174" s="1"/>
      <c r="ABP174" s="1"/>
      <c r="ABQ174" s="1"/>
      <c r="ABR174" s="1"/>
      <c r="ABS174" s="1"/>
      <c r="ABT174" s="1"/>
      <c r="ABU174" s="1"/>
      <c r="ABV174" s="1"/>
      <c r="ABW174" s="1"/>
      <c r="ABX174" s="1"/>
      <c r="ABY174" s="1"/>
      <c r="ABZ174" s="1"/>
      <c r="ACA174" s="1"/>
      <c r="ACB174" s="1"/>
      <c r="ACC174" s="1"/>
      <c r="ACD174" s="1"/>
      <c r="ACE174" s="1"/>
      <c r="ACF174" s="1"/>
      <c r="ACG174" s="1"/>
      <c r="ACH174" s="1"/>
      <c r="ACI174" s="1"/>
      <c r="ACJ174" s="1"/>
      <c r="ACK174" s="1"/>
      <c r="ACL174" s="1"/>
      <c r="ACM174" s="1"/>
      <c r="ACN174" s="1"/>
      <c r="ACO174" s="1"/>
      <c r="ACP174" s="1"/>
      <c r="ACQ174" s="1"/>
      <c r="ACR174" s="1"/>
      <c r="ACS174" s="1"/>
      <c r="ACT174" s="1"/>
      <c r="ACU174" s="1"/>
      <c r="ACV174" s="1"/>
      <c r="ACW174" s="1"/>
      <c r="ACX174" s="1"/>
      <c r="ACY174" s="1"/>
      <c r="ACZ174" s="1"/>
      <c r="ADA174" s="1"/>
      <c r="ADB174" s="1"/>
      <c r="ADC174" s="1"/>
      <c r="ADD174" s="1"/>
      <c r="ADE174" s="1"/>
      <c r="ADF174" s="1"/>
      <c r="ADG174" s="1"/>
      <c r="ADH174" s="1"/>
      <c r="ADI174" s="1"/>
      <c r="ADJ174" s="1"/>
      <c r="ADK174" s="1"/>
      <c r="ADL174" s="1"/>
      <c r="ADM174" s="1"/>
      <c r="ADN174" s="1"/>
      <c r="ADO174" s="1"/>
      <c r="ADP174" s="1"/>
      <c r="ADQ174" s="1"/>
      <c r="ADR174" s="1"/>
      <c r="ADS174" s="1"/>
      <c r="ADT174" s="1"/>
      <c r="ADU174" s="1"/>
      <c r="ADV174" s="1"/>
      <c r="ADW174" s="1"/>
      <c r="ADX174" s="1"/>
      <c r="ADY174" s="1"/>
      <c r="ADZ174" s="1"/>
      <c r="AEA174" s="1"/>
      <c r="AEB174" s="1"/>
      <c r="AEC174" s="1"/>
      <c r="AED174" s="1"/>
      <c r="AEE174" s="1"/>
      <c r="AEF174" s="1"/>
      <c r="AEG174" s="1"/>
      <c r="AEH174" s="1"/>
      <c r="AEI174" s="1"/>
      <c r="AEJ174" s="1"/>
      <c r="AEK174" s="1"/>
      <c r="AEL174" s="1"/>
      <c r="AEM174" s="1"/>
      <c r="AEN174" s="1"/>
      <c r="AEO174" s="1"/>
      <c r="AEP174" s="1"/>
      <c r="AEQ174" s="1"/>
      <c r="AER174" s="1"/>
      <c r="AES174" s="1"/>
      <c r="AET174" s="1"/>
      <c r="AEU174" s="1"/>
      <c r="AEV174" s="1"/>
      <c r="AEW174" s="1"/>
      <c r="AEX174" s="1"/>
      <c r="AEY174" s="1"/>
      <c r="AEZ174" s="1"/>
      <c r="AFA174" s="1"/>
      <c r="AFB174" s="1"/>
      <c r="AFC174" s="1"/>
      <c r="AFD174" s="1"/>
      <c r="AFE174" s="1"/>
      <c r="AFF174" s="1"/>
      <c r="AFG174" s="1"/>
      <c r="AFH174" s="1"/>
      <c r="AFI174" s="1"/>
      <c r="AFJ174" s="1"/>
      <c r="AFK174" s="1"/>
      <c r="AFL174" s="1"/>
      <c r="AFM174" s="1"/>
      <c r="AFN174" s="1"/>
      <c r="AFO174" s="1"/>
      <c r="AFP174" s="1"/>
      <c r="AFQ174" s="1"/>
      <c r="AFR174" s="1"/>
      <c r="AFS174" s="1"/>
      <c r="AFT174" s="1"/>
      <c r="AFU174" s="1"/>
      <c r="AFV174" s="1"/>
      <c r="AFW174" s="1"/>
      <c r="AFX174" s="1"/>
      <c r="AFY174" s="1"/>
      <c r="AFZ174" s="1"/>
      <c r="AGA174" s="1"/>
      <c r="AGB174" s="1"/>
      <c r="AGC174" s="1"/>
      <c r="AGD174" s="1"/>
      <c r="AGE174" s="1"/>
      <c r="AGF174" s="1"/>
      <c r="AGG174" s="1"/>
      <c r="AGH174" s="1"/>
      <c r="AGI174" s="1"/>
      <c r="AGJ174" s="1"/>
      <c r="AGK174" s="1"/>
      <c r="AGL174" s="1"/>
      <c r="AGM174" s="1"/>
      <c r="AGN174" s="1"/>
      <c r="AGO174" s="1"/>
      <c r="AGP174" s="1"/>
      <c r="AGQ174" s="1"/>
      <c r="AGR174" s="1"/>
      <c r="AGS174" s="1"/>
      <c r="AGT174" s="1"/>
      <c r="AGU174" s="1"/>
      <c r="AGV174" s="1"/>
      <c r="AGW174" s="1"/>
      <c r="AGX174" s="1"/>
      <c r="AGY174" s="1"/>
      <c r="AGZ174" s="1"/>
      <c r="AHA174" s="1"/>
      <c r="AHB174" s="1"/>
      <c r="AHC174" s="1"/>
      <c r="AHD174" s="1"/>
      <c r="AHE174" s="1"/>
      <c r="AHF174" s="1"/>
      <c r="AHG174" s="1"/>
      <c r="AHH174" s="1"/>
      <c r="AHI174" s="1"/>
      <c r="AHJ174" s="1"/>
      <c r="AHK174" s="1"/>
      <c r="AHL174" s="1"/>
      <c r="AHM174" s="1"/>
      <c r="AHN174" s="1"/>
      <c r="AHO174" s="1"/>
      <c r="AHP174" s="1"/>
      <c r="AHQ174" s="1"/>
      <c r="AHR174" s="1"/>
      <c r="AHS174" s="1"/>
      <c r="AHT174" s="1"/>
      <c r="AHU174" s="1"/>
      <c r="AHV174" s="1"/>
      <c r="AHW174" s="1"/>
      <c r="AHX174" s="1"/>
      <c r="AHY174" s="1"/>
      <c r="AHZ174" s="1"/>
      <c r="AIA174" s="1"/>
      <c r="AIB174" s="1"/>
      <c r="AIC174" s="1"/>
      <c r="AID174" s="1"/>
      <c r="AIE174" s="1"/>
      <c r="AIF174" s="1"/>
      <c r="AIG174" s="1"/>
      <c r="AIH174" s="1"/>
      <c r="AII174" s="1"/>
      <c r="AIJ174" s="1"/>
      <c r="AIK174" s="1"/>
      <c r="AIL174" s="1"/>
      <c r="AIM174" s="1"/>
      <c r="AIN174" s="1"/>
      <c r="AIO174" s="1"/>
      <c r="AIP174" s="1"/>
      <c r="AIQ174" s="1"/>
      <c r="AIR174" s="1"/>
      <c r="AIS174" s="1"/>
      <c r="AIT174" s="1"/>
      <c r="AIU174" s="1"/>
      <c r="AIV174" s="1"/>
      <c r="AIW174" s="1"/>
      <c r="AIX174" s="1"/>
      <c r="AIY174" s="1"/>
      <c r="AIZ174" s="1"/>
      <c r="AJA174" s="1"/>
      <c r="AJB174" s="1"/>
      <c r="AJC174" s="1"/>
      <c r="AJD174" s="1"/>
      <c r="AJE174" s="1"/>
      <c r="AJF174" s="1"/>
      <c r="AJG174" s="1"/>
      <c r="AJH174" s="1"/>
      <c r="AJI174" s="1"/>
      <c r="AJJ174" s="1"/>
      <c r="AJK174" s="1"/>
      <c r="AJL174" s="1"/>
      <c r="AJM174" s="1"/>
      <c r="AJN174" s="1"/>
      <c r="AJO174" s="1"/>
      <c r="AJP174" s="1"/>
      <c r="AJQ174" s="1"/>
      <c r="AJR174" s="1"/>
      <c r="AJS174" s="1"/>
      <c r="AJT174" s="1"/>
      <c r="AJU174" s="1"/>
      <c r="AJV174" s="1"/>
      <c r="AJW174" s="1"/>
      <c r="AJX174" s="1"/>
      <c r="AJY174" s="1"/>
      <c r="AJZ174" s="1"/>
      <c r="AKA174" s="1"/>
      <c r="AKB174" s="1"/>
      <c r="AKC174" s="1"/>
      <c r="AKD174" s="1"/>
      <c r="AKE174" s="1"/>
      <c r="AKF174" s="1"/>
      <c r="AKG174" s="1"/>
      <c r="AKH174" s="1"/>
      <c r="AKI174" s="1"/>
      <c r="AKJ174" s="1"/>
      <c r="AKK174" s="1"/>
      <c r="AKL174" s="1"/>
      <c r="AKM174" s="1"/>
      <c r="AKN174" s="1"/>
      <c r="AKO174" s="1"/>
      <c r="AKP174" s="1"/>
      <c r="AKQ174" s="1"/>
      <c r="AKR174" s="1"/>
      <c r="AKS174" s="1"/>
      <c r="AKT174" s="1"/>
      <c r="AKU174" s="1"/>
      <c r="AKV174" s="1"/>
      <c r="AKW174" s="1"/>
      <c r="AKX174" s="1"/>
      <c r="AKY174" s="1"/>
      <c r="AKZ174" s="1"/>
      <c r="ALA174" s="1"/>
      <c r="ALB174" s="1"/>
      <c r="ALC174" s="1"/>
      <c r="ALD174" s="1"/>
      <c r="ALE174" s="1"/>
      <c r="ALF174" s="1"/>
      <c r="ALG174" s="1"/>
      <c r="ALH174" s="1"/>
      <c r="ALI174" s="1"/>
      <c r="ALJ174" s="1"/>
      <c r="ALK174" s="1"/>
      <c r="ALL174" s="1"/>
      <c r="ALM174" s="1"/>
      <c r="ALN174" s="1"/>
      <c r="ALO174" s="1"/>
      <c r="ALP174" s="1"/>
      <c r="ALQ174" s="1"/>
      <c r="ALR174" s="1"/>
      <c r="ALS174" s="1"/>
      <c r="ALT174" s="1"/>
      <c r="ALU174" s="1"/>
      <c r="ALV174" s="1"/>
      <c r="ALW174" s="1"/>
      <c r="ALX174" s="1"/>
      <c r="ALY174" s="1"/>
      <c r="ALZ174" s="1"/>
      <c r="AMA174" s="1"/>
      <c r="AMB174" s="1"/>
      <c r="AMC174" s="1"/>
      <c r="AMD174" s="1"/>
      <c r="AME174" s="1"/>
      <c r="AMF174" s="2"/>
      <c r="AMG174" s="2"/>
    </row>
    <row r="175" spans="1:1022" s="3" customFormat="1" ht="42.4" customHeight="1">
      <c r="A175" s="44" t="s">
        <v>1</v>
      </c>
      <c r="B175" s="44" t="s">
        <v>2</v>
      </c>
      <c r="C175" s="44" t="s">
        <v>3</v>
      </c>
      <c r="D175" s="44" t="s">
        <v>4</v>
      </c>
      <c r="E175" s="56">
        <v>0.27500000000000002</v>
      </c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  <c r="AAD175" s="1"/>
      <c r="AAE175" s="1"/>
      <c r="AAF175" s="1"/>
      <c r="AAG175" s="1"/>
      <c r="AAH175" s="1"/>
      <c r="AAI175" s="1"/>
      <c r="AAJ175" s="1"/>
      <c r="AAK175" s="1"/>
      <c r="AAL175" s="1"/>
      <c r="AAM175" s="1"/>
      <c r="AAN175" s="1"/>
      <c r="AAO175" s="1"/>
      <c r="AAP175" s="1"/>
      <c r="AAQ175" s="1"/>
      <c r="AAR175" s="1"/>
      <c r="AAS175" s="1"/>
      <c r="AAT175" s="1"/>
      <c r="AAU175" s="1"/>
      <c r="AAV175" s="1"/>
      <c r="AAW175" s="1"/>
      <c r="AAX175" s="1"/>
      <c r="AAY175" s="1"/>
      <c r="AAZ175" s="1"/>
      <c r="ABA175" s="1"/>
      <c r="ABB175" s="1"/>
      <c r="ABC175" s="1"/>
      <c r="ABD175" s="1"/>
      <c r="ABE175" s="1"/>
      <c r="ABF175" s="1"/>
      <c r="ABG175" s="1"/>
      <c r="ABH175" s="1"/>
      <c r="ABI175" s="1"/>
      <c r="ABJ175" s="1"/>
      <c r="ABK175" s="1"/>
      <c r="ABL175" s="1"/>
      <c r="ABM175" s="1"/>
      <c r="ABN175" s="1"/>
      <c r="ABO175" s="1"/>
      <c r="ABP175" s="1"/>
      <c r="ABQ175" s="1"/>
      <c r="ABR175" s="1"/>
      <c r="ABS175" s="1"/>
      <c r="ABT175" s="1"/>
      <c r="ABU175" s="1"/>
      <c r="ABV175" s="1"/>
      <c r="ABW175" s="1"/>
      <c r="ABX175" s="1"/>
      <c r="ABY175" s="1"/>
      <c r="ABZ175" s="1"/>
      <c r="ACA175" s="1"/>
      <c r="ACB175" s="1"/>
      <c r="ACC175" s="1"/>
      <c r="ACD175" s="1"/>
      <c r="ACE175" s="1"/>
      <c r="ACF175" s="1"/>
      <c r="ACG175" s="1"/>
      <c r="ACH175" s="1"/>
      <c r="ACI175" s="1"/>
      <c r="ACJ175" s="1"/>
      <c r="ACK175" s="1"/>
      <c r="ACL175" s="1"/>
      <c r="ACM175" s="1"/>
      <c r="ACN175" s="1"/>
      <c r="ACO175" s="1"/>
      <c r="ACP175" s="1"/>
      <c r="ACQ175" s="1"/>
      <c r="ACR175" s="1"/>
      <c r="ACS175" s="1"/>
      <c r="ACT175" s="1"/>
      <c r="ACU175" s="1"/>
      <c r="ACV175" s="1"/>
      <c r="ACW175" s="1"/>
      <c r="ACX175" s="1"/>
      <c r="ACY175" s="1"/>
      <c r="ACZ175" s="1"/>
      <c r="ADA175" s="1"/>
      <c r="ADB175" s="1"/>
      <c r="ADC175" s="1"/>
      <c r="ADD175" s="1"/>
      <c r="ADE175" s="1"/>
      <c r="ADF175" s="1"/>
      <c r="ADG175" s="1"/>
      <c r="ADH175" s="1"/>
      <c r="ADI175" s="1"/>
      <c r="ADJ175" s="1"/>
      <c r="ADK175" s="1"/>
      <c r="ADL175" s="1"/>
      <c r="ADM175" s="1"/>
      <c r="ADN175" s="1"/>
      <c r="ADO175" s="1"/>
      <c r="ADP175" s="1"/>
      <c r="ADQ175" s="1"/>
      <c r="ADR175" s="1"/>
      <c r="ADS175" s="1"/>
      <c r="ADT175" s="1"/>
      <c r="ADU175" s="1"/>
      <c r="ADV175" s="1"/>
      <c r="ADW175" s="1"/>
      <c r="ADX175" s="1"/>
      <c r="ADY175" s="1"/>
      <c r="ADZ175" s="1"/>
      <c r="AEA175" s="1"/>
      <c r="AEB175" s="1"/>
      <c r="AEC175" s="1"/>
      <c r="AED175" s="1"/>
      <c r="AEE175" s="1"/>
      <c r="AEF175" s="1"/>
      <c r="AEG175" s="1"/>
      <c r="AEH175" s="1"/>
      <c r="AEI175" s="1"/>
      <c r="AEJ175" s="1"/>
      <c r="AEK175" s="1"/>
      <c r="AEL175" s="1"/>
      <c r="AEM175" s="1"/>
      <c r="AEN175" s="1"/>
      <c r="AEO175" s="1"/>
      <c r="AEP175" s="1"/>
      <c r="AEQ175" s="1"/>
      <c r="AER175" s="1"/>
      <c r="AES175" s="1"/>
      <c r="AET175" s="1"/>
      <c r="AEU175" s="1"/>
      <c r="AEV175" s="1"/>
      <c r="AEW175" s="1"/>
      <c r="AEX175" s="1"/>
      <c r="AEY175" s="1"/>
      <c r="AEZ175" s="1"/>
      <c r="AFA175" s="1"/>
      <c r="AFB175" s="1"/>
      <c r="AFC175" s="1"/>
      <c r="AFD175" s="1"/>
      <c r="AFE175" s="1"/>
      <c r="AFF175" s="1"/>
      <c r="AFG175" s="1"/>
      <c r="AFH175" s="1"/>
      <c r="AFI175" s="1"/>
      <c r="AFJ175" s="1"/>
      <c r="AFK175" s="1"/>
      <c r="AFL175" s="1"/>
      <c r="AFM175" s="1"/>
      <c r="AFN175" s="1"/>
      <c r="AFO175" s="1"/>
      <c r="AFP175" s="1"/>
      <c r="AFQ175" s="1"/>
      <c r="AFR175" s="1"/>
      <c r="AFS175" s="1"/>
      <c r="AFT175" s="1"/>
      <c r="AFU175" s="1"/>
      <c r="AFV175" s="1"/>
      <c r="AFW175" s="1"/>
      <c r="AFX175" s="1"/>
      <c r="AFY175" s="1"/>
      <c r="AFZ175" s="1"/>
      <c r="AGA175" s="1"/>
      <c r="AGB175" s="1"/>
      <c r="AGC175" s="1"/>
      <c r="AGD175" s="1"/>
      <c r="AGE175" s="1"/>
      <c r="AGF175" s="1"/>
      <c r="AGG175" s="1"/>
      <c r="AGH175" s="1"/>
      <c r="AGI175" s="1"/>
      <c r="AGJ175" s="1"/>
      <c r="AGK175" s="1"/>
      <c r="AGL175" s="1"/>
      <c r="AGM175" s="1"/>
      <c r="AGN175" s="1"/>
      <c r="AGO175" s="1"/>
      <c r="AGP175" s="1"/>
      <c r="AGQ175" s="1"/>
      <c r="AGR175" s="1"/>
      <c r="AGS175" s="1"/>
      <c r="AGT175" s="1"/>
      <c r="AGU175" s="1"/>
      <c r="AGV175" s="1"/>
      <c r="AGW175" s="1"/>
      <c r="AGX175" s="1"/>
      <c r="AGY175" s="1"/>
      <c r="AGZ175" s="1"/>
      <c r="AHA175" s="1"/>
      <c r="AHB175" s="1"/>
      <c r="AHC175" s="1"/>
      <c r="AHD175" s="1"/>
      <c r="AHE175" s="1"/>
      <c r="AHF175" s="1"/>
      <c r="AHG175" s="1"/>
      <c r="AHH175" s="1"/>
      <c r="AHI175" s="1"/>
      <c r="AHJ175" s="1"/>
      <c r="AHK175" s="1"/>
      <c r="AHL175" s="1"/>
      <c r="AHM175" s="1"/>
      <c r="AHN175" s="1"/>
      <c r="AHO175" s="1"/>
      <c r="AHP175" s="1"/>
      <c r="AHQ175" s="1"/>
      <c r="AHR175" s="1"/>
      <c r="AHS175" s="1"/>
      <c r="AHT175" s="1"/>
      <c r="AHU175" s="1"/>
      <c r="AHV175" s="1"/>
      <c r="AHW175" s="1"/>
      <c r="AHX175" s="1"/>
      <c r="AHY175" s="1"/>
      <c r="AHZ175" s="1"/>
      <c r="AIA175" s="1"/>
      <c r="AIB175" s="1"/>
      <c r="AIC175" s="1"/>
      <c r="AID175" s="1"/>
      <c r="AIE175" s="1"/>
      <c r="AIF175" s="1"/>
      <c r="AIG175" s="1"/>
      <c r="AIH175" s="1"/>
      <c r="AII175" s="1"/>
      <c r="AIJ175" s="1"/>
      <c r="AIK175" s="1"/>
      <c r="AIL175" s="1"/>
      <c r="AIM175" s="1"/>
      <c r="AIN175" s="1"/>
      <c r="AIO175" s="1"/>
      <c r="AIP175" s="1"/>
      <c r="AIQ175" s="1"/>
      <c r="AIR175" s="1"/>
      <c r="AIS175" s="1"/>
      <c r="AIT175" s="1"/>
      <c r="AIU175" s="1"/>
      <c r="AIV175" s="1"/>
      <c r="AIW175" s="1"/>
      <c r="AIX175" s="1"/>
      <c r="AIY175" s="1"/>
      <c r="AIZ175" s="1"/>
      <c r="AJA175" s="1"/>
      <c r="AJB175" s="1"/>
      <c r="AJC175" s="1"/>
      <c r="AJD175" s="1"/>
      <c r="AJE175" s="1"/>
      <c r="AJF175" s="1"/>
      <c r="AJG175" s="1"/>
      <c r="AJH175" s="1"/>
      <c r="AJI175" s="1"/>
      <c r="AJJ175" s="1"/>
      <c r="AJK175" s="1"/>
      <c r="AJL175" s="1"/>
      <c r="AJM175" s="1"/>
      <c r="AJN175" s="1"/>
      <c r="AJO175" s="1"/>
      <c r="AJP175" s="1"/>
      <c r="AJQ175" s="1"/>
      <c r="AJR175" s="1"/>
      <c r="AJS175" s="1"/>
      <c r="AJT175" s="1"/>
      <c r="AJU175" s="1"/>
      <c r="AJV175" s="1"/>
      <c r="AJW175" s="1"/>
      <c r="AJX175" s="1"/>
      <c r="AJY175" s="1"/>
      <c r="AJZ175" s="1"/>
      <c r="AKA175" s="1"/>
      <c r="AKB175" s="1"/>
      <c r="AKC175" s="1"/>
      <c r="AKD175" s="1"/>
      <c r="AKE175" s="1"/>
      <c r="AKF175" s="1"/>
      <c r="AKG175" s="1"/>
      <c r="AKH175" s="1"/>
      <c r="AKI175" s="1"/>
      <c r="AKJ175" s="1"/>
      <c r="AKK175" s="1"/>
      <c r="AKL175" s="1"/>
      <c r="AKM175" s="1"/>
      <c r="AKN175" s="1"/>
      <c r="AKO175" s="1"/>
      <c r="AKP175" s="1"/>
      <c r="AKQ175" s="1"/>
      <c r="AKR175" s="1"/>
      <c r="AKS175" s="1"/>
      <c r="AKT175" s="1"/>
      <c r="AKU175" s="1"/>
      <c r="AKV175" s="1"/>
      <c r="AKW175" s="1"/>
      <c r="AKX175" s="1"/>
      <c r="AKY175" s="1"/>
      <c r="AKZ175" s="2"/>
      <c r="ALA175" s="2"/>
      <c r="ALB175" s="2"/>
      <c r="ALC175" s="2"/>
      <c r="ALD175" s="2"/>
      <c r="ALE175" s="2"/>
      <c r="ALF175" s="2"/>
      <c r="ALG175" s="2"/>
      <c r="ALH175" s="2"/>
      <c r="ALI175" s="2"/>
      <c r="ALJ175" s="2"/>
      <c r="ALK175" s="2"/>
      <c r="ALL175" s="2"/>
      <c r="ALM175" s="2"/>
      <c r="ALN175" s="2"/>
      <c r="ALO175" s="2"/>
      <c r="ALP175" s="2"/>
      <c r="ALQ175" s="2"/>
      <c r="ALR175" s="2"/>
      <c r="ALS175" s="2"/>
      <c r="ALT175" s="2"/>
      <c r="ALU175" s="2"/>
      <c r="ALV175" s="2"/>
      <c r="ALW175" s="2"/>
      <c r="ALX175" s="2"/>
      <c r="ALY175" s="2"/>
      <c r="ALZ175" s="2"/>
      <c r="AMA175" s="2"/>
      <c r="AMB175" s="2"/>
      <c r="AMC175" s="2"/>
      <c r="AMD175" s="2"/>
      <c r="AME175" s="2"/>
      <c r="AMF175" s="2"/>
      <c r="AMG175" s="2"/>
    </row>
    <row r="176" spans="1:1022" s="3" customFormat="1" ht="42.4" customHeight="1">
      <c r="A176" s="6" t="s">
        <v>139</v>
      </c>
      <c r="B176" s="5">
        <v>4249</v>
      </c>
      <c r="C176" s="5">
        <v>390</v>
      </c>
      <c r="D176" s="5">
        <f t="shared" ref="D176:D188" si="11">SUM(B176:C176)</f>
        <v>4639</v>
      </c>
      <c r="E176" s="51">
        <f>D176*E175</f>
        <v>1275.7250000000001</v>
      </c>
      <c r="F176" s="10"/>
      <c r="G176" s="10"/>
      <c r="H176" s="10"/>
      <c r="I176" s="10"/>
      <c r="J176" s="10"/>
      <c r="K176" s="1"/>
      <c r="L176" s="10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  <c r="AAD176" s="1"/>
      <c r="AAE176" s="1"/>
      <c r="AAF176" s="1"/>
      <c r="AAG176" s="1"/>
      <c r="AAH176" s="1"/>
      <c r="AAI176" s="1"/>
      <c r="AAJ176" s="1"/>
      <c r="AAK176" s="1"/>
      <c r="AAL176" s="1"/>
      <c r="AAM176" s="1"/>
      <c r="AAN176" s="1"/>
      <c r="AAO176" s="1"/>
      <c r="AAP176" s="1"/>
      <c r="AAQ176" s="1"/>
      <c r="AAR176" s="1"/>
      <c r="AAS176" s="1"/>
      <c r="AAT176" s="1"/>
      <c r="AAU176" s="1"/>
      <c r="AAV176" s="1"/>
      <c r="AAW176" s="1"/>
      <c r="AAX176" s="1"/>
      <c r="AAY176" s="1"/>
      <c r="AAZ176" s="1"/>
      <c r="ABA176" s="1"/>
      <c r="ABB176" s="1"/>
      <c r="ABC176" s="1"/>
      <c r="ABD176" s="1"/>
      <c r="ABE176" s="1"/>
      <c r="ABF176" s="1"/>
      <c r="ABG176" s="1"/>
      <c r="ABH176" s="1"/>
      <c r="ABI176" s="1"/>
      <c r="ABJ176" s="1"/>
      <c r="ABK176" s="1"/>
      <c r="ABL176" s="1"/>
      <c r="ABM176" s="1"/>
      <c r="ABN176" s="1"/>
      <c r="ABO176" s="1"/>
      <c r="ABP176" s="1"/>
      <c r="ABQ176" s="1"/>
      <c r="ABR176" s="1"/>
      <c r="ABS176" s="1"/>
      <c r="ABT176" s="1"/>
      <c r="ABU176" s="1"/>
      <c r="ABV176" s="1"/>
      <c r="ABW176" s="1"/>
      <c r="ABX176" s="1"/>
      <c r="ABY176" s="1"/>
      <c r="ABZ176" s="1"/>
      <c r="ACA176" s="1"/>
      <c r="ACB176" s="1"/>
      <c r="ACC176" s="1"/>
      <c r="ACD176" s="1"/>
      <c r="ACE176" s="1"/>
      <c r="ACF176" s="1"/>
      <c r="ACG176" s="1"/>
      <c r="ACH176" s="1"/>
      <c r="ACI176" s="1"/>
      <c r="ACJ176" s="1"/>
      <c r="ACK176" s="1"/>
      <c r="ACL176" s="1"/>
      <c r="ACM176" s="1"/>
      <c r="ACN176" s="1"/>
      <c r="ACO176" s="1"/>
      <c r="ACP176" s="1"/>
      <c r="ACQ176" s="1"/>
      <c r="ACR176" s="1"/>
      <c r="ACS176" s="1"/>
      <c r="ACT176" s="1"/>
      <c r="ACU176" s="1"/>
      <c r="ACV176" s="1"/>
      <c r="ACW176" s="1"/>
      <c r="ACX176" s="1"/>
      <c r="ACY176" s="1"/>
      <c r="ACZ176" s="1"/>
      <c r="ADA176" s="1"/>
      <c r="ADB176" s="1"/>
      <c r="ADC176" s="1"/>
      <c r="ADD176" s="1"/>
      <c r="ADE176" s="1"/>
      <c r="ADF176" s="1"/>
      <c r="ADG176" s="1"/>
      <c r="ADH176" s="1"/>
      <c r="ADI176" s="1"/>
      <c r="ADJ176" s="1"/>
      <c r="ADK176" s="1"/>
      <c r="ADL176" s="1"/>
      <c r="ADM176" s="1"/>
      <c r="ADN176" s="1"/>
      <c r="ADO176" s="1"/>
      <c r="ADP176" s="1"/>
      <c r="ADQ176" s="1"/>
      <c r="ADR176" s="1"/>
      <c r="ADS176" s="1"/>
      <c r="ADT176" s="1"/>
      <c r="ADU176" s="1"/>
      <c r="ADV176" s="1"/>
      <c r="ADW176" s="1"/>
      <c r="ADX176" s="1"/>
      <c r="ADY176" s="1"/>
      <c r="ADZ176" s="1"/>
      <c r="AEA176" s="1"/>
      <c r="AEB176" s="1"/>
      <c r="AEC176" s="1"/>
      <c r="AED176" s="1"/>
      <c r="AEE176" s="1"/>
      <c r="AEF176" s="1"/>
      <c r="AEG176" s="1"/>
      <c r="AEH176" s="1"/>
      <c r="AEI176" s="1"/>
      <c r="AEJ176" s="1"/>
      <c r="AEK176" s="1"/>
      <c r="AEL176" s="1"/>
      <c r="AEM176" s="1"/>
      <c r="AEN176" s="1"/>
      <c r="AEO176" s="1"/>
      <c r="AEP176" s="1"/>
      <c r="AEQ176" s="1"/>
      <c r="AER176" s="1"/>
      <c r="AES176" s="1"/>
      <c r="AET176" s="1"/>
      <c r="AEU176" s="1"/>
      <c r="AEV176" s="1"/>
      <c r="AEW176" s="1"/>
      <c r="AEX176" s="1"/>
      <c r="AEY176" s="1"/>
      <c r="AEZ176" s="1"/>
      <c r="AFA176" s="1"/>
      <c r="AFB176" s="1"/>
      <c r="AFC176" s="1"/>
      <c r="AFD176" s="1"/>
      <c r="AFE176" s="1"/>
      <c r="AFF176" s="1"/>
      <c r="AFG176" s="1"/>
      <c r="AFH176" s="1"/>
      <c r="AFI176" s="1"/>
      <c r="AFJ176" s="1"/>
      <c r="AFK176" s="1"/>
      <c r="AFL176" s="1"/>
      <c r="AFM176" s="1"/>
      <c r="AFN176" s="1"/>
      <c r="AFO176" s="1"/>
      <c r="AFP176" s="1"/>
      <c r="AFQ176" s="1"/>
      <c r="AFR176" s="1"/>
      <c r="AFS176" s="1"/>
      <c r="AFT176" s="1"/>
      <c r="AFU176" s="1"/>
      <c r="AFV176" s="1"/>
      <c r="AFW176" s="1"/>
      <c r="AFX176" s="1"/>
      <c r="AFY176" s="1"/>
      <c r="AFZ176" s="1"/>
      <c r="AGA176" s="1"/>
      <c r="AGB176" s="1"/>
      <c r="AGC176" s="1"/>
      <c r="AGD176" s="1"/>
      <c r="AGE176" s="1"/>
      <c r="AGF176" s="1"/>
      <c r="AGG176" s="1"/>
      <c r="AGH176" s="1"/>
      <c r="AGI176" s="1"/>
      <c r="AGJ176" s="1"/>
      <c r="AGK176" s="1"/>
      <c r="AGL176" s="1"/>
      <c r="AGM176" s="1"/>
      <c r="AGN176" s="1"/>
      <c r="AGO176" s="1"/>
      <c r="AGP176" s="1"/>
      <c r="AGQ176" s="1"/>
      <c r="AGR176" s="1"/>
      <c r="AGS176" s="1"/>
      <c r="AGT176" s="1"/>
      <c r="AGU176" s="1"/>
      <c r="AGV176" s="1"/>
      <c r="AGW176" s="1"/>
      <c r="AGX176" s="1"/>
      <c r="AGY176" s="1"/>
      <c r="AGZ176" s="1"/>
      <c r="AHA176" s="1"/>
      <c r="AHB176" s="1"/>
      <c r="AHC176" s="1"/>
      <c r="AHD176" s="1"/>
      <c r="AHE176" s="1"/>
      <c r="AHF176" s="1"/>
      <c r="AHG176" s="1"/>
      <c r="AHH176" s="1"/>
      <c r="AHI176" s="1"/>
      <c r="AHJ176" s="1"/>
      <c r="AHK176" s="1"/>
      <c r="AHL176" s="1"/>
      <c r="AHM176" s="1"/>
      <c r="AHN176" s="1"/>
      <c r="AHO176" s="1"/>
      <c r="AHP176" s="1"/>
      <c r="AHQ176" s="1"/>
      <c r="AHR176" s="1"/>
      <c r="AHS176" s="1"/>
      <c r="AHT176" s="1"/>
      <c r="AHU176" s="1"/>
      <c r="AHV176" s="1"/>
      <c r="AHW176" s="1"/>
      <c r="AHX176" s="1"/>
      <c r="AHY176" s="1"/>
      <c r="AHZ176" s="1"/>
      <c r="AIA176" s="1"/>
      <c r="AIB176" s="1"/>
      <c r="AIC176" s="1"/>
      <c r="AID176" s="1"/>
      <c r="AIE176" s="1"/>
      <c r="AIF176" s="1"/>
      <c r="AIG176" s="1"/>
      <c r="AIH176" s="1"/>
      <c r="AII176" s="1"/>
      <c r="AIJ176" s="1"/>
      <c r="AIK176" s="1"/>
      <c r="AIL176" s="1"/>
      <c r="AIM176" s="1"/>
      <c r="AIN176" s="1"/>
      <c r="AIO176" s="1"/>
      <c r="AIP176" s="1"/>
      <c r="AIQ176" s="1"/>
      <c r="AIR176" s="1"/>
      <c r="AIS176" s="1"/>
      <c r="AIT176" s="1"/>
      <c r="AIU176" s="1"/>
      <c r="AIV176" s="1"/>
      <c r="AIW176" s="1"/>
      <c r="AIX176" s="1"/>
      <c r="AIY176" s="1"/>
      <c r="AIZ176" s="1"/>
      <c r="AJA176" s="1"/>
      <c r="AJB176" s="1"/>
      <c r="AJC176" s="1"/>
      <c r="AJD176" s="1"/>
      <c r="AJE176" s="1"/>
      <c r="AJF176" s="1"/>
      <c r="AJG176" s="1"/>
      <c r="AJH176" s="1"/>
      <c r="AJI176" s="1"/>
      <c r="AJJ176" s="1"/>
      <c r="AJK176" s="1"/>
      <c r="AJL176" s="1"/>
      <c r="AJM176" s="1"/>
      <c r="AJN176" s="1"/>
      <c r="AJO176" s="1"/>
      <c r="AJP176" s="1"/>
      <c r="AJQ176" s="1"/>
      <c r="AJR176" s="1"/>
      <c r="AJS176" s="1"/>
      <c r="AJT176" s="1"/>
      <c r="AJU176" s="1"/>
      <c r="AJV176" s="1"/>
      <c r="AJW176" s="1"/>
      <c r="AJX176" s="1"/>
      <c r="AJY176" s="1"/>
      <c r="AJZ176" s="1"/>
      <c r="AKA176" s="1"/>
      <c r="AKB176" s="1"/>
      <c r="AKC176" s="1"/>
      <c r="AKD176" s="1"/>
      <c r="AKE176" s="1"/>
      <c r="AKF176" s="1"/>
      <c r="AKG176" s="1"/>
      <c r="AKH176" s="1"/>
      <c r="AKI176" s="1"/>
      <c r="AKJ176" s="1"/>
      <c r="AKK176" s="1"/>
      <c r="AKL176" s="1"/>
      <c r="AKM176" s="1"/>
      <c r="AKN176" s="1"/>
      <c r="AKO176" s="1"/>
      <c r="AKP176" s="1"/>
      <c r="AKQ176" s="1"/>
      <c r="AKR176" s="1"/>
      <c r="AKS176" s="1"/>
      <c r="AKT176" s="1"/>
      <c r="AKU176" s="1"/>
      <c r="AKV176" s="1"/>
      <c r="AKW176" s="1"/>
      <c r="AKX176" s="1"/>
      <c r="AKY176" s="1"/>
      <c r="AKZ176" s="1"/>
      <c r="ALA176" s="1"/>
      <c r="ALB176" s="1"/>
      <c r="ALC176" s="1"/>
      <c r="ALD176" s="1"/>
      <c r="ALE176" s="1"/>
      <c r="ALF176" s="1"/>
      <c r="ALG176" s="1"/>
      <c r="ALH176" s="1"/>
      <c r="ALI176" s="1"/>
      <c r="ALJ176" s="1"/>
      <c r="ALK176" s="1"/>
      <c r="ALL176" s="1"/>
      <c r="ALM176" s="1"/>
      <c r="ALN176" s="1"/>
      <c r="ALO176" s="1"/>
      <c r="ALP176" s="1"/>
      <c r="ALQ176" s="1"/>
      <c r="ALR176" s="1"/>
      <c r="ALS176" s="1"/>
      <c r="ALT176" s="1"/>
      <c r="ALU176" s="1"/>
      <c r="ALV176" s="1"/>
      <c r="ALW176" s="1"/>
      <c r="ALX176" s="1"/>
      <c r="ALY176" s="1"/>
      <c r="ALZ176" s="1"/>
      <c r="AMA176" s="1"/>
      <c r="AMB176" s="1"/>
      <c r="AMC176" s="1"/>
      <c r="AMD176" s="1"/>
      <c r="AME176" s="1"/>
      <c r="AMF176" s="2"/>
      <c r="AMG176" s="2"/>
    </row>
    <row r="177" spans="1:1022" s="3" customFormat="1" ht="41.25" customHeight="1">
      <c r="A177" s="29" t="s">
        <v>140</v>
      </c>
      <c r="B177" s="5">
        <v>537</v>
      </c>
      <c r="C177" s="5">
        <v>1113</v>
      </c>
      <c r="D177" s="5">
        <f t="shared" si="11"/>
        <v>1650</v>
      </c>
      <c r="E177" s="51">
        <f>D177*E175</f>
        <v>453.75000000000006</v>
      </c>
      <c r="F177" s="10"/>
      <c r="G177" s="10"/>
      <c r="H177" s="10"/>
      <c r="I177" s="10"/>
      <c r="J177" s="10"/>
      <c r="K177" s="1"/>
      <c r="L177" s="10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  <c r="AAD177" s="1"/>
      <c r="AAE177" s="1"/>
      <c r="AAF177" s="1"/>
      <c r="AAG177" s="1"/>
      <c r="AAH177" s="1"/>
      <c r="AAI177" s="1"/>
      <c r="AAJ177" s="1"/>
      <c r="AAK177" s="1"/>
      <c r="AAL177" s="1"/>
      <c r="AAM177" s="1"/>
      <c r="AAN177" s="1"/>
      <c r="AAO177" s="1"/>
      <c r="AAP177" s="1"/>
      <c r="AAQ177" s="1"/>
      <c r="AAR177" s="1"/>
      <c r="AAS177" s="1"/>
      <c r="AAT177" s="1"/>
      <c r="AAU177" s="1"/>
      <c r="AAV177" s="1"/>
      <c r="AAW177" s="1"/>
      <c r="AAX177" s="1"/>
      <c r="AAY177" s="1"/>
      <c r="AAZ177" s="1"/>
      <c r="ABA177" s="1"/>
      <c r="ABB177" s="1"/>
      <c r="ABC177" s="1"/>
      <c r="ABD177" s="1"/>
      <c r="ABE177" s="1"/>
      <c r="ABF177" s="1"/>
      <c r="ABG177" s="1"/>
      <c r="ABH177" s="1"/>
      <c r="ABI177" s="1"/>
      <c r="ABJ177" s="1"/>
      <c r="ABK177" s="1"/>
      <c r="ABL177" s="1"/>
      <c r="ABM177" s="1"/>
      <c r="ABN177" s="1"/>
      <c r="ABO177" s="1"/>
      <c r="ABP177" s="1"/>
      <c r="ABQ177" s="1"/>
      <c r="ABR177" s="1"/>
      <c r="ABS177" s="1"/>
      <c r="ABT177" s="1"/>
      <c r="ABU177" s="1"/>
      <c r="ABV177" s="1"/>
      <c r="ABW177" s="1"/>
      <c r="ABX177" s="1"/>
      <c r="ABY177" s="1"/>
      <c r="ABZ177" s="1"/>
      <c r="ACA177" s="1"/>
      <c r="ACB177" s="1"/>
      <c r="ACC177" s="1"/>
      <c r="ACD177" s="1"/>
      <c r="ACE177" s="1"/>
      <c r="ACF177" s="1"/>
      <c r="ACG177" s="1"/>
      <c r="ACH177" s="1"/>
      <c r="ACI177" s="1"/>
      <c r="ACJ177" s="1"/>
      <c r="ACK177" s="1"/>
      <c r="ACL177" s="1"/>
      <c r="ACM177" s="1"/>
      <c r="ACN177" s="1"/>
      <c r="ACO177" s="1"/>
      <c r="ACP177" s="1"/>
      <c r="ACQ177" s="1"/>
      <c r="ACR177" s="1"/>
      <c r="ACS177" s="1"/>
      <c r="ACT177" s="1"/>
      <c r="ACU177" s="1"/>
      <c r="ACV177" s="1"/>
      <c r="ACW177" s="1"/>
      <c r="ACX177" s="1"/>
      <c r="ACY177" s="1"/>
      <c r="ACZ177" s="1"/>
      <c r="ADA177" s="1"/>
      <c r="ADB177" s="1"/>
      <c r="ADC177" s="1"/>
      <c r="ADD177" s="1"/>
      <c r="ADE177" s="1"/>
      <c r="ADF177" s="1"/>
      <c r="ADG177" s="1"/>
      <c r="ADH177" s="1"/>
      <c r="ADI177" s="1"/>
      <c r="ADJ177" s="1"/>
      <c r="ADK177" s="1"/>
      <c r="ADL177" s="1"/>
      <c r="ADM177" s="1"/>
      <c r="ADN177" s="1"/>
      <c r="ADO177" s="1"/>
      <c r="ADP177" s="1"/>
      <c r="ADQ177" s="1"/>
      <c r="ADR177" s="1"/>
      <c r="ADS177" s="1"/>
      <c r="ADT177" s="1"/>
      <c r="ADU177" s="1"/>
      <c r="ADV177" s="1"/>
      <c r="ADW177" s="1"/>
      <c r="ADX177" s="1"/>
      <c r="ADY177" s="1"/>
      <c r="ADZ177" s="1"/>
      <c r="AEA177" s="1"/>
      <c r="AEB177" s="1"/>
      <c r="AEC177" s="1"/>
      <c r="AED177" s="1"/>
      <c r="AEE177" s="1"/>
      <c r="AEF177" s="1"/>
      <c r="AEG177" s="1"/>
      <c r="AEH177" s="1"/>
      <c r="AEI177" s="1"/>
      <c r="AEJ177" s="1"/>
      <c r="AEK177" s="1"/>
      <c r="AEL177" s="1"/>
      <c r="AEM177" s="1"/>
      <c r="AEN177" s="1"/>
      <c r="AEO177" s="1"/>
      <c r="AEP177" s="1"/>
      <c r="AEQ177" s="1"/>
      <c r="AER177" s="1"/>
      <c r="AES177" s="1"/>
      <c r="AET177" s="1"/>
      <c r="AEU177" s="1"/>
      <c r="AEV177" s="1"/>
      <c r="AEW177" s="1"/>
      <c r="AEX177" s="1"/>
      <c r="AEY177" s="1"/>
      <c r="AEZ177" s="1"/>
      <c r="AFA177" s="1"/>
      <c r="AFB177" s="1"/>
      <c r="AFC177" s="1"/>
      <c r="AFD177" s="1"/>
      <c r="AFE177" s="1"/>
      <c r="AFF177" s="1"/>
      <c r="AFG177" s="1"/>
      <c r="AFH177" s="1"/>
      <c r="AFI177" s="1"/>
      <c r="AFJ177" s="1"/>
      <c r="AFK177" s="1"/>
      <c r="AFL177" s="1"/>
      <c r="AFM177" s="1"/>
      <c r="AFN177" s="1"/>
      <c r="AFO177" s="1"/>
      <c r="AFP177" s="1"/>
      <c r="AFQ177" s="1"/>
      <c r="AFR177" s="1"/>
      <c r="AFS177" s="1"/>
      <c r="AFT177" s="1"/>
      <c r="AFU177" s="1"/>
      <c r="AFV177" s="1"/>
      <c r="AFW177" s="1"/>
      <c r="AFX177" s="1"/>
      <c r="AFY177" s="1"/>
      <c r="AFZ177" s="1"/>
      <c r="AGA177" s="1"/>
      <c r="AGB177" s="1"/>
      <c r="AGC177" s="1"/>
      <c r="AGD177" s="1"/>
      <c r="AGE177" s="1"/>
      <c r="AGF177" s="1"/>
      <c r="AGG177" s="1"/>
      <c r="AGH177" s="1"/>
      <c r="AGI177" s="1"/>
      <c r="AGJ177" s="1"/>
      <c r="AGK177" s="1"/>
      <c r="AGL177" s="1"/>
      <c r="AGM177" s="1"/>
      <c r="AGN177" s="1"/>
      <c r="AGO177" s="1"/>
      <c r="AGP177" s="1"/>
      <c r="AGQ177" s="1"/>
      <c r="AGR177" s="1"/>
      <c r="AGS177" s="1"/>
      <c r="AGT177" s="1"/>
      <c r="AGU177" s="1"/>
      <c r="AGV177" s="1"/>
      <c r="AGW177" s="1"/>
      <c r="AGX177" s="1"/>
      <c r="AGY177" s="1"/>
      <c r="AGZ177" s="1"/>
      <c r="AHA177" s="1"/>
      <c r="AHB177" s="1"/>
      <c r="AHC177" s="1"/>
      <c r="AHD177" s="1"/>
      <c r="AHE177" s="1"/>
      <c r="AHF177" s="1"/>
      <c r="AHG177" s="1"/>
      <c r="AHH177" s="1"/>
      <c r="AHI177" s="1"/>
      <c r="AHJ177" s="1"/>
      <c r="AHK177" s="1"/>
      <c r="AHL177" s="1"/>
      <c r="AHM177" s="1"/>
      <c r="AHN177" s="1"/>
      <c r="AHO177" s="1"/>
      <c r="AHP177" s="1"/>
      <c r="AHQ177" s="1"/>
      <c r="AHR177" s="1"/>
      <c r="AHS177" s="1"/>
      <c r="AHT177" s="1"/>
      <c r="AHU177" s="1"/>
      <c r="AHV177" s="1"/>
      <c r="AHW177" s="1"/>
      <c r="AHX177" s="1"/>
      <c r="AHY177" s="1"/>
      <c r="AHZ177" s="1"/>
      <c r="AIA177" s="1"/>
      <c r="AIB177" s="1"/>
      <c r="AIC177" s="1"/>
      <c r="AID177" s="1"/>
      <c r="AIE177" s="1"/>
      <c r="AIF177" s="1"/>
      <c r="AIG177" s="1"/>
      <c r="AIH177" s="1"/>
      <c r="AII177" s="1"/>
      <c r="AIJ177" s="1"/>
      <c r="AIK177" s="1"/>
      <c r="AIL177" s="1"/>
      <c r="AIM177" s="1"/>
      <c r="AIN177" s="1"/>
      <c r="AIO177" s="1"/>
      <c r="AIP177" s="1"/>
      <c r="AIQ177" s="1"/>
      <c r="AIR177" s="1"/>
      <c r="AIS177" s="1"/>
      <c r="AIT177" s="1"/>
      <c r="AIU177" s="1"/>
      <c r="AIV177" s="1"/>
      <c r="AIW177" s="1"/>
      <c r="AIX177" s="1"/>
      <c r="AIY177" s="1"/>
      <c r="AIZ177" s="1"/>
      <c r="AJA177" s="1"/>
      <c r="AJB177" s="1"/>
      <c r="AJC177" s="1"/>
      <c r="AJD177" s="1"/>
      <c r="AJE177" s="1"/>
      <c r="AJF177" s="1"/>
      <c r="AJG177" s="1"/>
      <c r="AJH177" s="1"/>
      <c r="AJI177" s="1"/>
      <c r="AJJ177" s="1"/>
      <c r="AJK177" s="1"/>
      <c r="AJL177" s="1"/>
      <c r="AJM177" s="1"/>
      <c r="AJN177" s="1"/>
      <c r="AJO177" s="1"/>
      <c r="AJP177" s="1"/>
      <c r="AJQ177" s="1"/>
      <c r="AJR177" s="1"/>
      <c r="AJS177" s="1"/>
      <c r="AJT177" s="1"/>
      <c r="AJU177" s="1"/>
      <c r="AJV177" s="1"/>
      <c r="AJW177" s="1"/>
      <c r="AJX177" s="1"/>
      <c r="AJY177" s="1"/>
      <c r="AJZ177" s="1"/>
      <c r="AKA177" s="1"/>
      <c r="AKB177" s="1"/>
      <c r="AKC177" s="1"/>
      <c r="AKD177" s="1"/>
      <c r="AKE177" s="1"/>
      <c r="AKF177" s="1"/>
      <c r="AKG177" s="1"/>
      <c r="AKH177" s="1"/>
      <c r="AKI177" s="1"/>
      <c r="AKJ177" s="1"/>
      <c r="AKK177" s="1"/>
      <c r="AKL177" s="1"/>
      <c r="AKM177" s="1"/>
      <c r="AKN177" s="1"/>
      <c r="AKO177" s="1"/>
      <c r="AKP177" s="1"/>
      <c r="AKQ177" s="1"/>
      <c r="AKR177" s="1"/>
      <c r="AKS177" s="1"/>
      <c r="AKT177" s="1"/>
      <c r="AKU177" s="1"/>
      <c r="AKV177" s="1"/>
      <c r="AKW177" s="1"/>
      <c r="AKX177" s="1"/>
      <c r="AKY177" s="1"/>
      <c r="AKZ177" s="1"/>
      <c r="ALA177" s="1"/>
      <c r="ALB177" s="1"/>
      <c r="ALC177" s="1"/>
      <c r="ALD177" s="1"/>
      <c r="ALE177" s="1"/>
      <c r="ALF177" s="1"/>
      <c r="ALG177" s="1"/>
      <c r="ALH177" s="1"/>
      <c r="ALI177" s="1"/>
      <c r="ALJ177" s="1"/>
      <c r="ALK177" s="1"/>
      <c r="ALL177" s="1"/>
      <c r="ALM177" s="1"/>
      <c r="ALN177" s="1"/>
      <c r="ALO177" s="1"/>
      <c r="ALP177" s="1"/>
      <c r="ALQ177" s="1"/>
      <c r="ALR177" s="1"/>
      <c r="ALS177" s="1"/>
      <c r="ALT177" s="1"/>
      <c r="ALU177" s="1"/>
      <c r="ALV177" s="1"/>
      <c r="ALW177" s="1"/>
      <c r="ALX177" s="1"/>
      <c r="ALY177" s="1"/>
      <c r="ALZ177" s="1"/>
      <c r="AMA177" s="1"/>
      <c r="AMB177" s="1"/>
      <c r="AMC177" s="1"/>
      <c r="AMD177" s="1"/>
      <c r="AME177" s="1"/>
      <c r="AMF177" s="2"/>
      <c r="AMG177" s="2"/>
    </row>
    <row r="178" spans="1:1022" s="3" customFormat="1" ht="42.4" customHeight="1">
      <c r="A178" s="6" t="s">
        <v>141</v>
      </c>
      <c r="B178" s="5">
        <v>845</v>
      </c>
      <c r="C178" s="5">
        <v>1034</v>
      </c>
      <c r="D178" s="5">
        <f t="shared" si="11"/>
        <v>1879</v>
      </c>
      <c r="E178" s="51">
        <f>D178*E175</f>
        <v>516.72500000000002</v>
      </c>
      <c r="F178" s="10"/>
      <c r="G178" s="10"/>
      <c r="H178" s="10"/>
      <c r="I178" s="10"/>
      <c r="J178" s="10"/>
      <c r="K178" s="1"/>
      <c r="L178" s="10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  <c r="AAD178" s="1"/>
      <c r="AAE178" s="1"/>
      <c r="AAF178" s="1"/>
      <c r="AAG178" s="1"/>
      <c r="AAH178" s="1"/>
      <c r="AAI178" s="1"/>
      <c r="AAJ178" s="1"/>
      <c r="AAK178" s="1"/>
      <c r="AAL178" s="1"/>
      <c r="AAM178" s="1"/>
      <c r="AAN178" s="1"/>
      <c r="AAO178" s="1"/>
      <c r="AAP178" s="1"/>
      <c r="AAQ178" s="1"/>
      <c r="AAR178" s="1"/>
      <c r="AAS178" s="1"/>
      <c r="AAT178" s="1"/>
      <c r="AAU178" s="1"/>
      <c r="AAV178" s="1"/>
      <c r="AAW178" s="1"/>
      <c r="AAX178" s="1"/>
      <c r="AAY178" s="1"/>
      <c r="AAZ178" s="1"/>
      <c r="ABA178" s="1"/>
      <c r="ABB178" s="1"/>
      <c r="ABC178" s="1"/>
      <c r="ABD178" s="1"/>
      <c r="ABE178" s="1"/>
      <c r="ABF178" s="1"/>
      <c r="ABG178" s="1"/>
      <c r="ABH178" s="1"/>
      <c r="ABI178" s="1"/>
      <c r="ABJ178" s="1"/>
      <c r="ABK178" s="1"/>
      <c r="ABL178" s="1"/>
      <c r="ABM178" s="1"/>
      <c r="ABN178" s="1"/>
      <c r="ABO178" s="1"/>
      <c r="ABP178" s="1"/>
      <c r="ABQ178" s="1"/>
      <c r="ABR178" s="1"/>
      <c r="ABS178" s="1"/>
      <c r="ABT178" s="1"/>
      <c r="ABU178" s="1"/>
      <c r="ABV178" s="1"/>
      <c r="ABW178" s="1"/>
      <c r="ABX178" s="1"/>
      <c r="ABY178" s="1"/>
      <c r="ABZ178" s="1"/>
      <c r="ACA178" s="1"/>
      <c r="ACB178" s="1"/>
      <c r="ACC178" s="1"/>
      <c r="ACD178" s="1"/>
      <c r="ACE178" s="1"/>
      <c r="ACF178" s="1"/>
      <c r="ACG178" s="1"/>
      <c r="ACH178" s="1"/>
      <c r="ACI178" s="1"/>
      <c r="ACJ178" s="1"/>
      <c r="ACK178" s="1"/>
      <c r="ACL178" s="1"/>
      <c r="ACM178" s="1"/>
      <c r="ACN178" s="1"/>
      <c r="ACO178" s="1"/>
      <c r="ACP178" s="1"/>
      <c r="ACQ178" s="1"/>
      <c r="ACR178" s="1"/>
      <c r="ACS178" s="1"/>
      <c r="ACT178" s="1"/>
      <c r="ACU178" s="1"/>
      <c r="ACV178" s="1"/>
      <c r="ACW178" s="1"/>
      <c r="ACX178" s="1"/>
      <c r="ACY178" s="1"/>
      <c r="ACZ178" s="1"/>
      <c r="ADA178" s="1"/>
      <c r="ADB178" s="1"/>
      <c r="ADC178" s="1"/>
      <c r="ADD178" s="1"/>
      <c r="ADE178" s="1"/>
      <c r="ADF178" s="1"/>
      <c r="ADG178" s="1"/>
      <c r="ADH178" s="1"/>
      <c r="ADI178" s="1"/>
      <c r="ADJ178" s="1"/>
      <c r="ADK178" s="1"/>
      <c r="ADL178" s="1"/>
      <c r="ADM178" s="1"/>
      <c r="ADN178" s="1"/>
      <c r="ADO178" s="1"/>
      <c r="ADP178" s="1"/>
      <c r="ADQ178" s="1"/>
      <c r="ADR178" s="1"/>
      <c r="ADS178" s="1"/>
      <c r="ADT178" s="1"/>
      <c r="ADU178" s="1"/>
      <c r="ADV178" s="1"/>
      <c r="ADW178" s="1"/>
      <c r="ADX178" s="1"/>
      <c r="ADY178" s="1"/>
      <c r="ADZ178" s="1"/>
      <c r="AEA178" s="1"/>
      <c r="AEB178" s="1"/>
      <c r="AEC178" s="1"/>
      <c r="AED178" s="1"/>
      <c r="AEE178" s="1"/>
      <c r="AEF178" s="1"/>
      <c r="AEG178" s="1"/>
      <c r="AEH178" s="1"/>
      <c r="AEI178" s="1"/>
      <c r="AEJ178" s="1"/>
      <c r="AEK178" s="1"/>
      <c r="AEL178" s="1"/>
      <c r="AEM178" s="1"/>
      <c r="AEN178" s="1"/>
      <c r="AEO178" s="1"/>
      <c r="AEP178" s="1"/>
      <c r="AEQ178" s="1"/>
      <c r="AER178" s="1"/>
      <c r="AES178" s="1"/>
      <c r="AET178" s="1"/>
      <c r="AEU178" s="1"/>
      <c r="AEV178" s="1"/>
      <c r="AEW178" s="1"/>
      <c r="AEX178" s="1"/>
      <c r="AEY178" s="1"/>
      <c r="AEZ178" s="1"/>
      <c r="AFA178" s="1"/>
      <c r="AFB178" s="1"/>
      <c r="AFC178" s="1"/>
      <c r="AFD178" s="1"/>
      <c r="AFE178" s="1"/>
      <c r="AFF178" s="1"/>
      <c r="AFG178" s="1"/>
      <c r="AFH178" s="1"/>
      <c r="AFI178" s="1"/>
      <c r="AFJ178" s="1"/>
      <c r="AFK178" s="1"/>
      <c r="AFL178" s="1"/>
      <c r="AFM178" s="1"/>
      <c r="AFN178" s="1"/>
      <c r="AFO178" s="1"/>
      <c r="AFP178" s="1"/>
      <c r="AFQ178" s="1"/>
      <c r="AFR178" s="1"/>
      <c r="AFS178" s="1"/>
      <c r="AFT178" s="1"/>
      <c r="AFU178" s="1"/>
      <c r="AFV178" s="1"/>
      <c r="AFW178" s="1"/>
      <c r="AFX178" s="1"/>
      <c r="AFY178" s="1"/>
      <c r="AFZ178" s="1"/>
      <c r="AGA178" s="1"/>
      <c r="AGB178" s="1"/>
      <c r="AGC178" s="1"/>
      <c r="AGD178" s="1"/>
      <c r="AGE178" s="1"/>
      <c r="AGF178" s="1"/>
      <c r="AGG178" s="1"/>
      <c r="AGH178" s="1"/>
      <c r="AGI178" s="1"/>
      <c r="AGJ178" s="1"/>
      <c r="AGK178" s="1"/>
      <c r="AGL178" s="1"/>
      <c r="AGM178" s="1"/>
      <c r="AGN178" s="1"/>
      <c r="AGO178" s="1"/>
      <c r="AGP178" s="1"/>
      <c r="AGQ178" s="1"/>
      <c r="AGR178" s="1"/>
      <c r="AGS178" s="1"/>
      <c r="AGT178" s="1"/>
      <c r="AGU178" s="1"/>
      <c r="AGV178" s="1"/>
      <c r="AGW178" s="1"/>
      <c r="AGX178" s="1"/>
      <c r="AGY178" s="1"/>
      <c r="AGZ178" s="1"/>
      <c r="AHA178" s="1"/>
      <c r="AHB178" s="1"/>
      <c r="AHC178" s="1"/>
      <c r="AHD178" s="1"/>
      <c r="AHE178" s="1"/>
      <c r="AHF178" s="1"/>
      <c r="AHG178" s="1"/>
      <c r="AHH178" s="1"/>
      <c r="AHI178" s="1"/>
      <c r="AHJ178" s="1"/>
      <c r="AHK178" s="1"/>
      <c r="AHL178" s="1"/>
      <c r="AHM178" s="1"/>
      <c r="AHN178" s="1"/>
      <c r="AHO178" s="1"/>
      <c r="AHP178" s="1"/>
      <c r="AHQ178" s="1"/>
      <c r="AHR178" s="1"/>
      <c r="AHS178" s="1"/>
      <c r="AHT178" s="1"/>
      <c r="AHU178" s="1"/>
      <c r="AHV178" s="1"/>
      <c r="AHW178" s="1"/>
      <c r="AHX178" s="1"/>
      <c r="AHY178" s="1"/>
      <c r="AHZ178" s="1"/>
      <c r="AIA178" s="1"/>
      <c r="AIB178" s="1"/>
      <c r="AIC178" s="1"/>
      <c r="AID178" s="1"/>
      <c r="AIE178" s="1"/>
      <c r="AIF178" s="1"/>
      <c r="AIG178" s="1"/>
      <c r="AIH178" s="1"/>
      <c r="AII178" s="1"/>
      <c r="AIJ178" s="1"/>
      <c r="AIK178" s="1"/>
      <c r="AIL178" s="1"/>
      <c r="AIM178" s="1"/>
      <c r="AIN178" s="1"/>
      <c r="AIO178" s="1"/>
      <c r="AIP178" s="1"/>
      <c r="AIQ178" s="1"/>
      <c r="AIR178" s="1"/>
      <c r="AIS178" s="1"/>
      <c r="AIT178" s="1"/>
      <c r="AIU178" s="1"/>
      <c r="AIV178" s="1"/>
      <c r="AIW178" s="1"/>
      <c r="AIX178" s="1"/>
      <c r="AIY178" s="1"/>
      <c r="AIZ178" s="1"/>
      <c r="AJA178" s="1"/>
      <c r="AJB178" s="1"/>
      <c r="AJC178" s="1"/>
      <c r="AJD178" s="1"/>
      <c r="AJE178" s="1"/>
      <c r="AJF178" s="1"/>
      <c r="AJG178" s="1"/>
      <c r="AJH178" s="1"/>
      <c r="AJI178" s="1"/>
      <c r="AJJ178" s="1"/>
      <c r="AJK178" s="1"/>
      <c r="AJL178" s="1"/>
      <c r="AJM178" s="1"/>
      <c r="AJN178" s="1"/>
      <c r="AJO178" s="1"/>
      <c r="AJP178" s="1"/>
      <c r="AJQ178" s="1"/>
      <c r="AJR178" s="1"/>
      <c r="AJS178" s="1"/>
      <c r="AJT178" s="1"/>
      <c r="AJU178" s="1"/>
      <c r="AJV178" s="1"/>
      <c r="AJW178" s="1"/>
      <c r="AJX178" s="1"/>
      <c r="AJY178" s="1"/>
      <c r="AJZ178" s="1"/>
      <c r="AKA178" s="1"/>
      <c r="AKB178" s="1"/>
      <c r="AKC178" s="1"/>
      <c r="AKD178" s="1"/>
      <c r="AKE178" s="1"/>
      <c r="AKF178" s="1"/>
      <c r="AKG178" s="1"/>
      <c r="AKH178" s="1"/>
      <c r="AKI178" s="1"/>
      <c r="AKJ178" s="1"/>
      <c r="AKK178" s="1"/>
      <c r="AKL178" s="1"/>
      <c r="AKM178" s="1"/>
      <c r="AKN178" s="1"/>
      <c r="AKO178" s="1"/>
      <c r="AKP178" s="1"/>
      <c r="AKQ178" s="1"/>
      <c r="AKR178" s="1"/>
      <c r="AKS178" s="1"/>
      <c r="AKT178" s="1"/>
      <c r="AKU178" s="1"/>
      <c r="AKV178" s="1"/>
      <c r="AKW178" s="1"/>
      <c r="AKX178" s="1"/>
      <c r="AKY178" s="1"/>
      <c r="AKZ178" s="1"/>
      <c r="ALA178" s="1"/>
      <c r="ALB178" s="1"/>
      <c r="ALC178" s="1"/>
      <c r="ALD178" s="1"/>
      <c r="ALE178" s="1"/>
      <c r="ALF178" s="1"/>
      <c r="ALG178" s="1"/>
      <c r="ALH178" s="1"/>
      <c r="ALI178" s="1"/>
      <c r="ALJ178" s="1"/>
      <c r="ALK178" s="1"/>
      <c r="ALL178" s="1"/>
      <c r="ALM178" s="1"/>
      <c r="ALN178" s="1"/>
      <c r="ALO178" s="1"/>
      <c r="ALP178" s="1"/>
      <c r="ALQ178" s="1"/>
      <c r="ALR178" s="1"/>
      <c r="ALS178" s="1"/>
      <c r="ALT178" s="1"/>
      <c r="ALU178" s="1"/>
      <c r="ALV178" s="1"/>
      <c r="ALW178" s="1"/>
      <c r="ALX178" s="1"/>
      <c r="ALY178" s="1"/>
      <c r="ALZ178" s="1"/>
      <c r="AMA178" s="1"/>
      <c r="AMB178" s="1"/>
      <c r="AMC178" s="1"/>
      <c r="AMD178" s="1"/>
      <c r="AME178" s="1"/>
      <c r="AMF178" s="2"/>
      <c r="AMG178" s="2"/>
    </row>
    <row r="179" spans="1:1022" s="3" customFormat="1" ht="42.4" customHeight="1">
      <c r="A179" s="6" t="s">
        <v>142</v>
      </c>
      <c r="B179" s="5">
        <v>785</v>
      </c>
      <c r="C179" s="5">
        <v>0</v>
      </c>
      <c r="D179" s="5">
        <f t="shared" si="11"/>
        <v>785</v>
      </c>
      <c r="E179" s="51">
        <f>D179*E175</f>
        <v>215.87500000000003</v>
      </c>
      <c r="F179" s="10"/>
      <c r="G179" s="10"/>
      <c r="H179" s="10"/>
      <c r="I179" s="10"/>
      <c r="J179" s="10"/>
      <c r="K179" s="1"/>
      <c r="L179" s="10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  <c r="AAD179" s="1"/>
      <c r="AAE179" s="1"/>
      <c r="AAF179" s="1"/>
      <c r="AAG179" s="1"/>
      <c r="AAH179" s="1"/>
      <c r="AAI179" s="1"/>
      <c r="AAJ179" s="1"/>
      <c r="AAK179" s="1"/>
      <c r="AAL179" s="1"/>
      <c r="AAM179" s="1"/>
      <c r="AAN179" s="1"/>
      <c r="AAO179" s="1"/>
      <c r="AAP179" s="1"/>
      <c r="AAQ179" s="1"/>
      <c r="AAR179" s="1"/>
      <c r="AAS179" s="1"/>
      <c r="AAT179" s="1"/>
      <c r="AAU179" s="1"/>
      <c r="AAV179" s="1"/>
      <c r="AAW179" s="1"/>
      <c r="AAX179" s="1"/>
      <c r="AAY179" s="1"/>
      <c r="AAZ179" s="1"/>
      <c r="ABA179" s="1"/>
      <c r="ABB179" s="1"/>
      <c r="ABC179" s="1"/>
      <c r="ABD179" s="1"/>
      <c r="ABE179" s="1"/>
      <c r="ABF179" s="1"/>
      <c r="ABG179" s="1"/>
      <c r="ABH179" s="1"/>
      <c r="ABI179" s="1"/>
      <c r="ABJ179" s="1"/>
      <c r="ABK179" s="1"/>
      <c r="ABL179" s="1"/>
      <c r="ABM179" s="1"/>
      <c r="ABN179" s="1"/>
      <c r="ABO179" s="1"/>
      <c r="ABP179" s="1"/>
      <c r="ABQ179" s="1"/>
      <c r="ABR179" s="1"/>
      <c r="ABS179" s="1"/>
      <c r="ABT179" s="1"/>
      <c r="ABU179" s="1"/>
      <c r="ABV179" s="1"/>
      <c r="ABW179" s="1"/>
      <c r="ABX179" s="1"/>
      <c r="ABY179" s="1"/>
      <c r="ABZ179" s="1"/>
      <c r="ACA179" s="1"/>
      <c r="ACB179" s="1"/>
      <c r="ACC179" s="1"/>
      <c r="ACD179" s="1"/>
      <c r="ACE179" s="1"/>
      <c r="ACF179" s="1"/>
      <c r="ACG179" s="1"/>
      <c r="ACH179" s="1"/>
      <c r="ACI179" s="1"/>
      <c r="ACJ179" s="1"/>
      <c r="ACK179" s="1"/>
      <c r="ACL179" s="1"/>
      <c r="ACM179" s="1"/>
      <c r="ACN179" s="1"/>
      <c r="ACO179" s="1"/>
      <c r="ACP179" s="1"/>
      <c r="ACQ179" s="1"/>
      <c r="ACR179" s="1"/>
      <c r="ACS179" s="1"/>
      <c r="ACT179" s="1"/>
      <c r="ACU179" s="1"/>
      <c r="ACV179" s="1"/>
      <c r="ACW179" s="1"/>
      <c r="ACX179" s="1"/>
      <c r="ACY179" s="1"/>
      <c r="ACZ179" s="1"/>
      <c r="ADA179" s="1"/>
      <c r="ADB179" s="1"/>
      <c r="ADC179" s="1"/>
      <c r="ADD179" s="1"/>
      <c r="ADE179" s="1"/>
      <c r="ADF179" s="1"/>
      <c r="ADG179" s="1"/>
      <c r="ADH179" s="1"/>
      <c r="ADI179" s="1"/>
      <c r="ADJ179" s="1"/>
      <c r="ADK179" s="1"/>
      <c r="ADL179" s="1"/>
      <c r="ADM179" s="1"/>
      <c r="ADN179" s="1"/>
      <c r="ADO179" s="1"/>
      <c r="ADP179" s="1"/>
      <c r="ADQ179" s="1"/>
      <c r="ADR179" s="1"/>
      <c r="ADS179" s="1"/>
      <c r="ADT179" s="1"/>
      <c r="ADU179" s="1"/>
      <c r="ADV179" s="1"/>
      <c r="ADW179" s="1"/>
      <c r="ADX179" s="1"/>
      <c r="ADY179" s="1"/>
      <c r="ADZ179" s="1"/>
      <c r="AEA179" s="1"/>
      <c r="AEB179" s="1"/>
      <c r="AEC179" s="1"/>
      <c r="AED179" s="1"/>
      <c r="AEE179" s="1"/>
      <c r="AEF179" s="1"/>
      <c r="AEG179" s="1"/>
      <c r="AEH179" s="1"/>
      <c r="AEI179" s="1"/>
      <c r="AEJ179" s="1"/>
      <c r="AEK179" s="1"/>
      <c r="AEL179" s="1"/>
      <c r="AEM179" s="1"/>
      <c r="AEN179" s="1"/>
      <c r="AEO179" s="1"/>
      <c r="AEP179" s="1"/>
      <c r="AEQ179" s="1"/>
      <c r="AER179" s="1"/>
      <c r="AES179" s="1"/>
      <c r="AET179" s="1"/>
      <c r="AEU179" s="1"/>
      <c r="AEV179" s="1"/>
      <c r="AEW179" s="1"/>
      <c r="AEX179" s="1"/>
      <c r="AEY179" s="1"/>
      <c r="AEZ179" s="1"/>
      <c r="AFA179" s="1"/>
      <c r="AFB179" s="1"/>
      <c r="AFC179" s="1"/>
      <c r="AFD179" s="1"/>
      <c r="AFE179" s="1"/>
      <c r="AFF179" s="1"/>
      <c r="AFG179" s="1"/>
      <c r="AFH179" s="1"/>
      <c r="AFI179" s="1"/>
      <c r="AFJ179" s="1"/>
      <c r="AFK179" s="1"/>
      <c r="AFL179" s="1"/>
      <c r="AFM179" s="1"/>
      <c r="AFN179" s="1"/>
      <c r="AFO179" s="1"/>
      <c r="AFP179" s="1"/>
      <c r="AFQ179" s="1"/>
      <c r="AFR179" s="1"/>
      <c r="AFS179" s="1"/>
      <c r="AFT179" s="1"/>
      <c r="AFU179" s="1"/>
      <c r="AFV179" s="1"/>
      <c r="AFW179" s="1"/>
      <c r="AFX179" s="1"/>
      <c r="AFY179" s="1"/>
      <c r="AFZ179" s="1"/>
      <c r="AGA179" s="1"/>
      <c r="AGB179" s="1"/>
      <c r="AGC179" s="1"/>
      <c r="AGD179" s="1"/>
      <c r="AGE179" s="1"/>
      <c r="AGF179" s="1"/>
      <c r="AGG179" s="1"/>
      <c r="AGH179" s="1"/>
      <c r="AGI179" s="1"/>
      <c r="AGJ179" s="1"/>
      <c r="AGK179" s="1"/>
      <c r="AGL179" s="1"/>
      <c r="AGM179" s="1"/>
      <c r="AGN179" s="1"/>
      <c r="AGO179" s="1"/>
      <c r="AGP179" s="1"/>
      <c r="AGQ179" s="1"/>
      <c r="AGR179" s="1"/>
      <c r="AGS179" s="1"/>
      <c r="AGT179" s="1"/>
      <c r="AGU179" s="1"/>
      <c r="AGV179" s="1"/>
      <c r="AGW179" s="1"/>
      <c r="AGX179" s="1"/>
      <c r="AGY179" s="1"/>
      <c r="AGZ179" s="1"/>
      <c r="AHA179" s="1"/>
      <c r="AHB179" s="1"/>
      <c r="AHC179" s="1"/>
      <c r="AHD179" s="1"/>
      <c r="AHE179" s="1"/>
      <c r="AHF179" s="1"/>
      <c r="AHG179" s="1"/>
      <c r="AHH179" s="1"/>
      <c r="AHI179" s="1"/>
      <c r="AHJ179" s="1"/>
      <c r="AHK179" s="1"/>
      <c r="AHL179" s="1"/>
      <c r="AHM179" s="1"/>
      <c r="AHN179" s="1"/>
      <c r="AHO179" s="1"/>
      <c r="AHP179" s="1"/>
      <c r="AHQ179" s="1"/>
      <c r="AHR179" s="1"/>
      <c r="AHS179" s="1"/>
      <c r="AHT179" s="1"/>
      <c r="AHU179" s="1"/>
      <c r="AHV179" s="1"/>
      <c r="AHW179" s="1"/>
      <c r="AHX179" s="1"/>
      <c r="AHY179" s="1"/>
      <c r="AHZ179" s="1"/>
      <c r="AIA179" s="1"/>
      <c r="AIB179" s="1"/>
      <c r="AIC179" s="1"/>
      <c r="AID179" s="1"/>
      <c r="AIE179" s="1"/>
      <c r="AIF179" s="1"/>
      <c r="AIG179" s="1"/>
      <c r="AIH179" s="1"/>
      <c r="AII179" s="1"/>
      <c r="AIJ179" s="1"/>
      <c r="AIK179" s="1"/>
      <c r="AIL179" s="1"/>
      <c r="AIM179" s="1"/>
      <c r="AIN179" s="1"/>
      <c r="AIO179" s="1"/>
      <c r="AIP179" s="1"/>
      <c r="AIQ179" s="1"/>
      <c r="AIR179" s="1"/>
      <c r="AIS179" s="1"/>
      <c r="AIT179" s="1"/>
      <c r="AIU179" s="1"/>
      <c r="AIV179" s="1"/>
      <c r="AIW179" s="1"/>
      <c r="AIX179" s="1"/>
      <c r="AIY179" s="1"/>
      <c r="AIZ179" s="1"/>
      <c r="AJA179" s="1"/>
      <c r="AJB179" s="1"/>
      <c r="AJC179" s="1"/>
      <c r="AJD179" s="1"/>
      <c r="AJE179" s="1"/>
      <c r="AJF179" s="1"/>
      <c r="AJG179" s="1"/>
      <c r="AJH179" s="1"/>
      <c r="AJI179" s="1"/>
      <c r="AJJ179" s="1"/>
      <c r="AJK179" s="1"/>
      <c r="AJL179" s="1"/>
      <c r="AJM179" s="1"/>
      <c r="AJN179" s="1"/>
      <c r="AJO179" s="1"/>
      <c r="AJP179" s="1"/>
      <c r="AJQ179" s="1"/>
      <c r="AJR179" s="1"/>
      <c r="AJS179" s="1"/>
      <c r="AJT179" s="1"/>
      <c r="AJU179" s="1"/>
      <c r="AJV179" s="1"/>
      <c r="AJW179" s="1"/>
      <c r="AJX179" s="1"/>
      <c r="AJY179" s="1"/>
      <c r="AJZ179" s="1"/>
      <c r="AKA179" s="1"/>
      <c r="AKB179" s="1"/>
      <c r="AKC179" s="1"/>
      <c r="AKD179" s="1"/>
      <c r="AKE179" s="1"/>
      <c r="AKF179" s="1"/>
      <c r="AKG179" s="1"/>
      <c r="AKH179" s="1"/>
      <c r="AKI179" s="1"/>
      <c r="AKJ179" s="1"/>
      <c r="AKK179" s="1"/>
      <c r="AKL179" s="1"/>
      <c r="AKM179" s="1"/>
      <c r="AKN179" s="1"/>
      <c r="AKO179" s="1"/>
      <c r="AKP179" s="1"/>
      <c r="AKQ179" s="1"/>
      <c r="AKR179" s="1"/>
      <c r="AKS179" s="1"/>
      <c r="AKT179" s="1"/>
      <c r="AKU179" s="1"/>
      <c r="AKV179" s="1"/>
      <c r="AKW179" s="1"/>
      <c r="AKX179" s="1"/>
      <c r="AKY179" s="1"/>
      <c r="AKZ179" s="1"/>
      <c r="ALA179" s="1"/>
      <c r="ALB179" s="1"/>
      <c r="ALC179" s="1"/>
      <c r="ALD179" s="1"/>
      <c r="ALE179" s="1"/>
      <c r="ALF179" s="1"/>
      <c r="ALG179" s="1"/>
      <c r="ALH179" s="1"/>
      <c r="ALI179" s="1"/>
      <c r="ALJ179" s="1"/>
      <c r="ALK179" s="1"/>
      <c r="ALL179" s="1"/>
      <c r="ALM179" s="1"/>
      <c r="ALN179" s="1"/>
      <c r="ALO179" s="1"/>
      <c r="ALP179" s="1"/>
      <c r="ALQ179" s="1"/>
      <c r="ALR179" s="1"/>
      <c r="ALS179" s="1"/>
      <c r="ALT179" s="1"/>
      <c r="ALU179" s="1"/>
      <c r="ALV179" s="1"/>
      <c r="ALW179" s="1"/>
      <c r="ALX179" s="1"/>
      <c r="ALY179" s="1"/>
      <c r="ALZ179" s="1"/>
      <c r="AMA179" s="1"/>
      <c r="AMB179" s="1"/>
      <c r="AMC179" s="1"/>
      <c r="AMD179" s="1"/>
      <c r="AME179" s="1"/>
      <c r="AMF179" s="2"/>
      <c r="AMG179" s="2"/>
    </row>
    <row r="180" spans="1:1022" s="3" customFormat="1" ht="42.4" customHeight="1">
      <c r="A180" s="6" t="s">
        <v>143</v>
      </c>
      <c r="B180" s="5">
        <v>717.5</v>
      </c>
      <c r="C180" s="5">
        <v>0</v>
      </c>
      <c r="D180" s="5">
        <f t="shared" si="11"/>
        <v>717.5</v>
      </c>
      <c r="E180" s="51">
        <f>D180*E175</f>
        <v>197.31250000000003</v>
      </c>
      <c r="F180" s="10"/>
      <c r="G180" s="10"/>
      <c r="H180" s="10"/>
      <c r="I180" s="10"/>
      <c r="J180" s="10"/>
      <c r="K180" s="1"/>
      <c r="L180" s="10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  <c r="AAD180" s="1"/>
      <c r="AAE180" s="1"/>
      <c r="AAF180" s="1"/>
      <c r="AAG180" s="1"/>
      <c r="AAH180" s="1"/>
      <c r="AAI180" s="1"/>
      <c r="AAJ180" s="1"/>
      <c r="AAK180" s="1"/>
      <c r="AAL180" s="1"/>
      <c r="AAM180" s="1"/>
      <c r="AAN180" s="1"/>
      <c r="AAO180" s="1"/>
      <c r="AAP180" s="1"/>
      <c r="AAQ180" s="1"/>
      <c r="AAR180" s="1"/>
      <c r="AAS180" s="1"/>
      <c r="AAT180" s="1"/>
      <c r="AAU180" s="1"/>
      <c r="AAV180" s="1"/>
      <c r="AAW180" s="1"/>
      <c r="AAX180" s="1"/>
      <c r="AAY180" s="1"/>
      <c r="AAZ180" s="1"/>
      <c r="ABA180" s="1"/>
      <c r="ABB180" s="1"/>
      <c r="ABC180" s="1"/>
      <c r="ABD180" s="1"/>
      <c r="ABE180" s="1"/>
      <c r="ABF180" s="1"/>
      <c r="ABG180" s="1"/>
      <c r="ABH180" s="1"/>
      <c r="ABI180" s="1"/>
      <c r="ABJ180" s="1"/>
      <c r="ABK180" s="1"/>
      <c r="ABL180" s="1"/>
      <c r="ABM180" s="1"/>
      <c r="ABN180" s="1"/>
      <c r="ABO180" s="1"/>
      <c r="ABP180" s="1"/>
      <c r="ABQ180" s="1"/>
      <c r="ABR180" s="1"/>
      <c r="ABS180" s="1"/>
      <c r="ABT180" s="1"/>
      <c r="ABU180" s="1"/>
      <c r="ABV180" s="1"/>
      <c r="ABW180" s="1"/>
      <c r="ABX180" s="1"/>
      <c r="ABY180" s="1"/>
      <c r="ABZ180" s="1"/>
      <c r="ACA180" s="1"/>
      <c r="ACB180" s="1"/>
      <c r="ACC180" s="1"/>
      <c r="ACD180" s="1"/>
      <c r="ACE180" s="1"/>
      <c r="ACF180" s="1"/>
      <c r="ACG180" s="1"/>
      <c r="ACH180" s="1"/>
      <c r="ACI180" s="1"/>
      <c r="ACJ180" s="1"/>
      <c r="ACK180" s="1"/>
      <c r="ACL180" s="1"/>
      <c r="ACM180" s="1"/>
      <c r="ACN180" s="1"/>
      <c r="ACO180" s="1"/>
      <c r="ACP180" s="1"/>
      <c r="ACQ180" s="1"/>
      <c r="ACR180" s="1"/>
      <c r="ACS180" s="1"/>
      <c r="ACT180" s="1"/>
      <c r="ACU180" s="1"/>
      <c r="ACV180" s="1"/>
      <c r="ACW180" s="1"/>
      <c r="ACX180" s="1"/>
      <c r="ACY180" s="1"/>
      <c r="ACZ180" s="1"/>
      <c r="ADA180" s="1"/>
      <c r="ADB180" s="1"/>
      <c r="ADC180" s="1"/>
      <c r="ADD180" s="1"/>
      <c r="ADE180" s="1"/>
      <c r="ADF180" s="1"/>
      <c r="ADG180" s="1"/>
      <c r="ADH180" s="1"/>
      <c r="ADI180" s="1"/>
      <c r="ADJ180" s="1"/>
      <c r="ADK180" s="1"/>
      <c r="ADL180" s="1"/>
      <c r="ADM180" s="1"/>
      <c r="ADN180" s="1"/>
      <c r="ADO180" s="1"/>
      <c r="ADP180" s="1"/>
      <c r="ADQ180" s="1"/>
      <c r="ADR180" s="1"/>
      <c r="ADS180" s="1"/>
      <c r="ADT180" s="1"/>
      <c r="ADU180" s="1"/>
      <c r="ADV180" s="1"/>
      <c r="ADW180" s="1"/>
      <c r="ADX180" s="1"/>
      <c r="ADY180" s="1"/>
      <c r="ADZ180" s="1"/>
      <c r="AEA180" s="1"/>
      <c r="AEB180" s="1"/>
      <c r="AEC180" s="1"/>
      <c r="AED180" s="1"/>
      <c r="AEE180" s="1"/>
      <c r="AEF180" s="1"/>
      <c r="AEG180" s="1"/>
      <c r="AEH180" s="1"/>
      <c r="AEI180" s="1"/>
      <c r="AEJ180" s="1"/>
      <c r="AEK180" s="1"/>
      <c r="AEL180" s="1"/>
      <c r="AEM180" s="1"/>
      <c r="AEN180" s="1"/>
      <c r="AEO180" s="1"/>
      <c r="AEP180" s="1"/>
      <c r="AEQ180" s="1"/>
      <c r="AER180" s="1"/>
      <c r="AES180" s="1"/>
      <c r="AET180" s="1"/>
      <c r="AEU180" s="1"/>
      <c r="AEV180" s="1"/>
      <c r="AEW180" s="1"/>
      <c r="AEX180" s="1"/>
      <c r="AEY180" s="1"/>
      <c r="AEZ180" s="1"/>
      <c r="AFA180" s="1"/>
      <c r="AFB180" s="1"/>
      <c r="AFC180" s="1"/>
      <c r="AFD180" s="1"/>
      <c r="AFE180" s="1"/>
      <c r="AFF180" s="1"/>
      <c r="AFG180" s="1"/>
      <c r="AFH180" s="1"/>
      <c r="AFI180" s="1"/>
      <c r="AFJ180" s="1"/>
      <c r="AFK180" s="1"/>
      <c r="AFL180" s="1"/>
      <c r="AFM180" s="1"/>
      <c r="AFN180" s="1"/>
      <c r="AFO180" s="1"/>
      <c r="AFP180" s="1"/>
      <c r="AFQ180" s="1"/>
      <c r="AFR180" s="1"/>
      <c r="AFS180" s="1"/>
      <c r="AFT180" s="1"/>
      <c r="AFU180" s="1"/>
      <c r="AFV180" s="1"/>
      <c r="AFW180" s="1"/>
      <c r="AFX180" s="1"/>
      <c r="AFY180" s="1"/>
      <c r="AFZ180" s="1"/>
      <c r="AGA180" s="1"/>
      <c r="AGB180" s="1"/>
      <c r="AGC180" s="1"/>
      <c r="AGD180" s="1"/>
      <c r="AGE180" s="1"/>
      <c r="AGF180" s="1"/>
      <c r="AGG180" s="1"/>
      <c r="AGH180" s="1"/>
      <c r="AGI180" s="1"/>
      <c r="AGJ180" s="1"/>
      <c r="AGK180" s="1"/>
      <c r="AGL180" s="1"/>
      <c r="AGM180" s="1"/>
      <c r="AGN180" s="1"/>
      <c r="AGO180" s="1"/>
      <c r="AGP180" s="1"/>
      <c r="AGQ180" s="1"/>
      <c r="AGR180" s="1"/>
      <c r="AGS180" s="1"/>
      <c r="AGT180" s="1"/>
      <c r="AGU180" s="1"/>
      <c r="AGV180" s="1"/>
      <c r="AGW180" s="1"/>
      <c r="AGX180" s="1"/>
      <c r="AGY180" s="1"/>
      <c r="AGZ180" s="1"/>
      <c r="AHA180" s="1"/>
      <c r="AHB180" s="1"/>
      <c r="AHC180" s="1"/>
      <c r="AHD180" s="1"/>
      <c r="AHE180" s="1"/>
      <c r="AHF180" s="1"/>
      <c r="AHG180" s="1"/>
      <c r="AHH180" s="1"/>
      <c r="AHI180" s="1"/>
      <c r="AHJ180" s="1"/>
      <c r="AHK180" s="1"/>
      <c r="AHL180" s="1"/>
      <c r="AHM180" s="1"/>
      <c r="AHN180" s="1"/>
      <c r="AHO180" s="1"/>
      <c r="AHP180" s="1"/>
      <c r="AHQ180" s="1"/>
      <c r="AHR180" s="1"/>
      <c r="AHS180" s="1"/>
      <c r="AHT180" s="1"/>
      <c r="AHU180" s="1"/>
      <c r="AHV180" s="1"/>
      <c r="AHW180" s="1"/>
      <c r="AHX180" s="1"/>
      <c r="AHY180" s="1"/>
      <c r="AHZ180" s="1"/>
      <c r="AIA180" s="1"/>
      <c r="AIB180" s="1"/>
      <c r="AIC180" s="1"/>
      <c r="AID180" s="1"/>
      <c r="AIE180" s="1"/>
      <c r="AIF180" s="1"/>
      <c r="AIG180" s="1"/>
      <c r="AIH180" s="1"/>
      <c r="AII180" s="1"/>
      <c r="AIJ180" s="1"/>
      <c r="AIK180" s="1"/>
      <c r="AIL180" s="1"/>
      <c r="AIM180" s="1"/>
      <c r="AIN180" s="1"/>
      <c r="AIO180" s="1"/>
      <c r="AIP180" s="1"/>
      <c r="AIQ180" s="1"/>
      <c r="AIR180" s="1"/>
      <c r="AIS180" s="1"/>
      <c r="AIT180" s="1"/>
      <c r="AIU180" s="1"/>
      <c r="AIV180" s="1"/>
      <c r="AIW180" s="1"/>
      <c r="AIX180" s="1"/>
      <c r="AIY180" s="1"/>
      <c r="AIZ180" s="1"/>
      <c r="AJA180" s="1"/>
      <c r="AJB180" s="1"/>
      <c r="AJC180" s="1"/>
      <c r="AJD180" s="1"/>
      <c r="AJE180" s="1"/>
      <c r="AJF180" s="1"/>
      <c r="AJG180" s="1"/>
      <c r="AJH180" s="1"/>
      <c r="AJI180" s="1"/>
      <c r="AJJ180" s="1"/>
      <c r="AJK180" s="1"/>
      <c r="AJL180" s="1"/>
      <c r="AJM180" s="1"/>
      <c r="AJN180" s="1"/>
      <c r="AJO180" s="1"/>
      <c r="AJP180" s="1"/>
      <c r="AJQ180" s="1"/>
      <c r="AJR180" s="1"/>
      <c r="AJS180" s="1"/>
      <c r="AJT180" s="1"/>
      <c r="AJU180" s="1"/>
      <c r="AJV180" s="1"/>
      <c r="AJW180" s="1"/>
      <c r="AJX180" s="1"/>
      <c r="AJY180" s="1"/>
      <c r="AJZ180" s="1"/>
      <c r="AKA180" s="1"/>
      <c r="AKB180" s="1"/>
      <c r="AKC180" s="1"/>
      <c r="AKD180" s="1"/>
      <c r="AKE180" s="1"/>
      <c r="AKF180" s="1"/>
      <c r="AKG180" s="1"/>
      <c r="AKH180" s="1"/>
      <c r="AKI180" s="1"/>
      <c r="AKJ180" s="1"/>
      <c r="AKK180" s="1"/>
      <c r="AKL180" s="1"/>
      <c r="AKM180" s="1"/>
      <c r="AKN180" s="1"/>
      <c r="AKO180" s="1"/>
      <c r="AKP180" s="1"/>
      <c r="AKQ180" s="1"/>
      <c r="AKR180" s="1"/>
      <c r="AKS180" s="1"/>
      <c r="AKT180" s="1"/>
      <c r="AKU180" s="1"/>
      <c r="AKV180" s="1"/>
      <c r="AKW180" s="1"/>
      <c r="AKX180" s="1"/>
      <c r="AKY180" s="1"/>
      <c r="AKZ180" s="1"/>
      <c r="ALA180" s="1"/>
      <c r="ALB180" s="1"/>
      <c r="ALC180" s="1"/>
      <c r="ALD180" s="1"/>
      <c r="ALE180" s="1"/>
      <c r="ALF180" s="1"/>
      <c r="ALG180" s="1"/>
      <c r="ALH180" s="1"/>
      <c r="ALI180" s="1"/>
      <c r="ALJ180" s="1"/>
      <c r="ALK180" s="1"/>
      <c r="ALL180" s="1"/>
      <c r="ALM180" s="1"/>
      <c r="ALN180" s="1"/>
      <c r="ALO180" s="1"/>
      <c r="ALP180" s="1"/>
      <c r="ALQ180" s="1"/>
      <c r="ALR180" s="1"/>
      <c r="ALS180" s="1"/>
      <c r="ALT180" s="1"/>
      <c r="ALU180" s="1"/>
      <c r="ALV180" s="1"/>
      <c r="ALW180" s="1"/>
      <c r="ALX180" s="1"/>
      <c r="ALY180" s="1"/>
      <c r="ALZ180" s="1"/>
      <c r="AMA180" s="1"/>
      <c r="AMB180" s="1"/>
      <c r="AMC180" s="1"/>
      <c r="AMD180" s="1"/>
      <c r="AME180" s="1"/>
      <c r="AMF180" s="2"/>
      <c r="AMG180" s="2"/>
    </row>
    <row r="181" spans="1:1022" s="3" customFormat="1" ht="42.4" customHeight="1">
      <c r="A181" s="6" t="s">
        <v>144</v>
      </c>
      <c r="B181" s="5">
        <v>325</v>
      </c>
      <c r="C181" s="5">
        <v>735.38</v>
      </c>
      <c r="D181" s="5">
        <f t="shared" si="11"/>
        <v>1060.3800000000001</v>
      </c>
      <c r="E181" s="51">
        <f>D181*E175</f>
        <v>291.60450000000003</v>
      </c>
      <c r="F181" s="10"/>
      <c r="G181" s="10"/>
      <c r="H181" s="10"/>
      <c r="I181" s="10"/>
      <c r="J181" s="10"/>
      <c r="K181" s="1"/>
      <c r="L181" s="10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  <c r="AAD181" s="1"/>
      <c r="AAE181" s="1"/>
      <c r="AAF181" s="1"/>
      <c r="AAG181" s="1"/>
      <c r="AAH181" s="1"/>
      <c r="AAI181" s="1"/>
      <c r="AAJ181" s="1"/>
      <c r="AAK181" s="1"/>
      <c r="AAL181" s="1"/>
      <c r="AAM181" s="1"/>
      <c r="AAN181" s="1"/>
      <c r="AAO181" s="1"/>
      <c r="AAP181" s="1"/>
      <c r="AAQ181" s="1"/>
      <c r="AAR181" s="1"/>
      <c r="AAS181" s="1"/>
      <c r="AAT181" s="1"/>
      <c r="AAU181" s="1"/>
      <c r="AAV181" s="1"/>
      <c r="AAW181" s="1"/>
      <c r="AAX181" s="1"/>
      <c r="AAY181" s="1"/>
      <c r="AAZ181" s="1"/>
      <c r="ABA181" s="1"/>
      <c r="ABB181" s="1"/>
      <c r="ABC181" s="1"/>
      <c r="ABD181" s="1"/>
      <c r="ABE181" s="1"/>
      <c r="ABF181" s="1"/>
      <c r="ABG181" s="1"/>
      <c r="ABH181" s="1"/>
      <c r="ABI181" s="1"/>
      <c r="ABJ181" s="1"/>
      <c r="ABK181" s="1"/>
      <c r="ABL181" s="1"/>
      <c r="ABM181" s="1"/>
      <c r="ABN181" s="1"/>
      <c r="ABO181" s="1"/>
      <c r="ABP181" s="1"/>
      <c r="ABQ181" s="1"/>
      <c r="ABR181" s="1"/>
      <c r="ABS181" s="1"/>
      <c r="ABT181" s="1"/>
      <c r="ABU181" s="1"/>
      <c r="ABV181" s="1"/>
      <c r="ABW181" s="1"/>
      <c r="ABX181" s="1"/>
      <c r="ABY181" s="1"/>
      <c r="ABZ181" s="1"/>
      <c r="ACA181" s="1"/>
      <c r="ACB181" s="1"/>
      <c r="ACC181" s="1"/>
      <c r="ACD181" s="1"/>
      <c r="ACE181" s="1"/>
      <c r="ACF181" s="1"/>
      <c r="ACG181" s="1"/>
      <c r="ACH181" s="1"/>
      <c r="ACI181" s="1"/>
      <c r="ACJ181" s="1"/>
      <c r="ACK181" s="1"/>
      <c r="ACL181" s="1"/>
      <c r="ACM181" s="1"/>
      <c r="ACN181" s="1"/>
      <c r="ACO181" s="1"/>
      <c r="ACP181" s="1"/>
      <c r="ACQ181" s="1"/>
      <c r="ACR181" s="1"/>
      <c r="ACS181" s="1"/>
      <c r="ACT181" s="1"/>
      <c r="ACU181" s="1"/>
      <c r="ACV181" s="1"/>
      <c r="ACW181" s="1"/>
      <c r="ACX181" s="1"/>
      <c r="ACY181" s="1"/>
      <c r="ACZ181" s="1"/>
      <c r="ADA181" s="1"/>
      <c r="ADB181" s="1"/>
      <c r="ADC181" s="1"/>
      <c r="ADD181" s="1"/>
      <c r="ADE181" s="1"/>
      <c r="ADF181" s="1"/>
      <c r="ADG181" s="1"/>
      <c r="ADH181" s="1"/>
      <c r="ADI181" s="1"/>
      <c r="ADJ181" s="1"/>
      <c r="ADK181" s="1"/>
      <c r="ADL181" s="1"/>
      <c r="ADM181" s="1"/>
      <c r="ADN181" s="1"/>
      <c r="ADO181" s="1"/>
      <c r="ADP181" s="1"/>
      <c r="ADQ181" s="1"/>
      <c r="ADR181" s="1"/>
      <c r="ADS181" s="1"/>
      <c r="ADT181" s="1"/>
      <c r="ADU181" s="1"/>
      <c r="ADV181" s="1"/>
      <c r="ADW181" s="1"/>
      <c r="ADX181" s="1"/>
      <c r="ADY181" s="1"/>
      <c r="ADZ181" s="1"/>
      <c r="AEA181" s="1"/>
      <c r="AEB181" s="1"/>
      <c r="AEC181" s="1"/>
      <c r="AED181" s="1"/>
      <c r="AEE181" s="1"/>
      <c r="AEF181" s="1"/>
      <c r="AEG181" s="1"/>
      <c r="AEH181" s="1"/>
      <c r="AEI181" s="1"/>
      <c r="AEJ181" s="1"/>
      <c r="AEK181" s="1"/>
      <c r="AEL181" s="1"/>
      <c r="AEM181" s="1"/>
      <c r="AEN181" s="1"/>
      <c r="AEO181" s="1"/>
      <c r="AEP181" s="1"/>
      <c r="AEQ181" s="1"/>
      <c r="AER181" s="1"/>
      <c r="AES181" s="1"/>
      <c r="AET181" s="1"/>
      <c r="AEU181" s="1"/>
      <c r="AEV181" s="1"/>
      <c r="AEW181" s="1"/>
      <c r="AEX181" s="1"/>
      <c r="AEY181" s="1"/>
      <c r="AEZ181" s="1"/>
      <c r="AFA181" s="1"/>
      <c r="AFB181" s="1"/>
      <c r="AFC181" s="1"/>
      <c r="AFD181" s="1"/>
      <c r="AFE181" s="1"/>
      <c r="AFF181" s="1"/>
      <c r="AFG181" s="1"/>
      <c r="AFH181" s="1"/>
      <c r="AFI181" s="1"/>
      <c r="AFJ181" s="1"/>
      <c r="AFK181" s="1"/>
      <c r="AFL181" s="1"/>
      <c r="AFM181" s="1"/>
      <c r="AFN181" s="1"/>
      <c r="AFO181" s="1"/>
      <c r="AFP181" s="1"/>
      <c r="AFQ181" s="1"/>
      <c r="AFR181" s="1"/>
      <c r="AFS181" s="1"/>
      <c r="AFT181" s="1"/>
      <c r="AFU181" s="1"/>
      <c r="AFV181" s="1"/>
      <c r="AFW181" s="1"/>
      <c r="AFX181" s="1"/>
      <c r="AFY181" s="1"/>
      <c r="AFZ181" s="1"/>
      <c r="AGA181" s="1"/>
      <c r="AGB181" s="1"/>
      <c r="AGC181" s="1"/>
      <c r="AGD181" s="1"/>
      <c r="AGE181" s="1"/>
      <c r="AGF181" s="1"/>
      <c r="AGG181" s="1"/>
      <c r="AGH181" s="1"/>
      <c r="AGI181" s="1"/>
      <c r="AGJ181" s="1"/>
      <c r="AGK181" s="1"/>
      <c r="AGL181" s="1"/>
      <c r="AGM181" s="1"/>
      <c r="AGN181" s="1"/>
      <c r="AGO181" s="1"/>
      <c r="AGP181" s="1"/>
      <c r="AGQ181" s="1"/>
      <c r="AGR181" s="1"/>
      <c r="AGS181" s="1"/>
      <c r="AGT181" s="1"/>
      <c r="AGU181" s="1"/>
      <c r="AGV181" s="1"/>
      <c r="AGW181" s="1"/>
      <c r="AGX181" s="1"/>
      <c r="AGY181" s="1"/>
      <c r="AGZ181" s="1"/>
      <c r="AHA181" s="1"/>
      <c r="AHB181" s="1"/>
      <c r="AHC181" s="1"/>
      <c r="AHD181" s="1"/>
      <c r="AHE181" s="1"/>
      <c r="AHF181" s="1"/>
      <c r="AHG181" s="1"/>
      <c r="AHH181" s="1"/>
      <c r="AHI181" s="1"/>
      <c r="AHJ181" s="1"/>
      <c r="AHK181" s="1"/>
      <c r="AHL181" s="1"/>
      <c r="AHM181" s="1"/>
      <c r="AHN181" s="1"/>
      <c r="AHO181" s="1"/>
      <c r="AHP181" s="1"/>
      <c r="AHQ181" s="1"/>
      <c r="AHR181" s="1"/>
      <c r="AHS181" s="1"/>
      <c r="AHT181" s="1"/>
      <c r="AHU181" s="1"/>
      <c r="AHV181" s="1"/>
      <c r="AHW181" s="1"/>
      <c r="AHX181" s="1"/>
      <c r="AHY181" s="1"/>
      <c r="AHZ181" s="1"/>
      <c r="AIA181" s="1"/>
      <c r="AIB181" s="1"/>
      <c r="AIC181" s="1"/>
      <c r="AID181" s="1"/>
      <c r="AIE181" s="1"/>
      <c r="AIF181" s="1"/>
      <c r="AIG181" s="1"/>
      <c r="AIH181" s="1"/>
      <c r="AII181" s="1"/>
      <c r="AIJ181" s="1"/>
      <c r="AIK181" s="1"/>
      <c r="AIL181" s="1"/>
      <c r="AIM181" s="1"/>
      <c r="AIN181" s="1"/>
      <c r="AIO181" s="1"/>
      <c r="AIP181" s="1"/>
      <c r="AIQ181" s="1"/>
      <c r="AIR181" s="1"/>
      <c r="AIS181" s="1"/>
      <c r="AIT181" s="1"/>
      <c r="AIU181" s="1"/>
      <c r="AIV181" s="1"/>
      <c r="AIW181" s="1"/>
      <c r="AIX181" s="1"/>
      <c r="AIY181" s="1"/>
      <c r="AIZ181" s="1"/>
      <c r="AJA181" s="1"/>
      <c r="AJB181" s="1"/>
      <c r="AJC181" s="1"/>
      <c r="AJD181" s="1"/>
      <c r="AJE181" s="1"/>
      <c r="AJF181" s="1"/>
      <c r="AJG181" s="1"/>
      <c r="AJH181" s="1"/>
      <c r="AJI181" s="1"/>
      <c r="AJJ181" s="1"/>
      <c r="AJK181" s="1"/>
      <c r="AJL181" s="1"/>
      <c r="AJM181" s="1"/>
      <c r="AJN181" s="1"/>
      <c r="AJO181" s="1"/>
      <c r="AJP181" s="1"/>
      <c r="AJQ181" s="1"/>
      <c r="AJR181" s="1"/>
      <c r="AJS181" s="1"/>
      <c r="AJT181" s="1"/>
      <c r="AJU181" s="1"/>
      <c r="AJV181" s="1"/>
      <c r="AJW181" s="1"/>
      <c r="AJX181" s="1"/>
      <c r="AJY181" s="1"/>
      <c r="AJZ181" s="1"/>
      <c r="AKA181" s="1"/>
      <c r="AKB181" s="1"/>
      <c r="AKC181" s="1"/>
      <c r="AKD181" s="1"/>
      <c r="AKE181" s="1"/>
      <c r="AKF181" s="1"/>
      <c r="AKG181" s="1"/>
      <c r="AKH181" s="1"/>
      <c r="AKI181" s="1"/>
      <c r="AKJ181" s="1"/>
      <c r="AKK181" s="1"/>
      <c r="AKL181" s="1"/>
      <c r="AKM181" s="1"/>
      <c r="AKN181" s="1"/>
      <c r="AKO181" s="1"/>
      <c r="AKP181" s="1"/>
      <c r="AKQ181" s="1"/>
      <c r="AKR181" s="1"/>
      <c r="AKS181" s="1"/>
      <c r="AKT181" s="1"/>
      <c r="AKU181" s="1"/>
      <c r="AKV181" s="1"/>
      <c r="AKW181" s="1"/>
      <c r="AKX181" s="1"/>
      <c r="AKY181" s="1"/>
      <c r="AKZ181" s="1"/>
      <c r="ALA181" s="1"/>
      <c r="ALB181" s="1"/>
      <c r="ALC181" s="1"/>
      <c r="ALD181" s="1"/>
      <c r="ALE181" s="1"/>
      <c r="ALF181" s="1"/>
      <c r="ALG181" s="1"/>
      <c r="ALH181" s="1"/>
      <c r="ALI181" s="1"/>
      <c r="ALJ181" s="1"/>
      <c r="ALK181" s="1"/>
      <c r="ALL181" s="1"/>
      <c r="ALM181" s="1"/>
      <c r="ALN181" s="1"/>
      <c r="ALO181" s="1"/>
      <c r="ALP181" s="1"/>
      <c r="ALQ181" s="1"/>
      <c r="ALR181" s="1"/>
      <c r="ALS181" s="1"/>
      <c r="ALT181" s="1"/>
      <c r="ALU181" s="1"/>
      <c r="ALV181" s="1"/>
      <c r="ALW181" s="1"/>
      <c r="ALX181" s="1"/>
      <c r="ALY181" s="1"/>
      <c r="ALZ181" s="1"/>
      <c r="AMA181" s="1"/>
      <c r="AMB181" s="1"/>
      <c r="AMC181" s="1"/>
      <c r="AMD181" s="1"/>
      <c r="AME181" s="1"/>
      <c r="AMF181" s="2"/>
      <c r="AMG181" s="2"/>
    </row>
    <row r="182" spans="1:1022" s="3" customFormat="1" ht="42.4" customHeight="1">
      <c r="A182" s="6" t="s">
        <v>145</v>
      </c>
      <c r="B182" s="5">
        <v>297.85000000000002</v>
      </c>
      <c r="C182" s="5">
        <v>35</v>
      </c>
      <c r="D182" s="5">
        <f t="shared" si="11"/>
        <v>332.85</v>
      </c>
      <c r="E182" s="51">
        <f>D182*E175</f>
        <v>91.533750000000012</v>
      </c>
      <c r="F182" s="10"/>
      <c r="G182" s="10"/>
      <c r="H182" s="10"/>
      <c r="I182" s="10"/>
      <c r="J182" s="10"/>
      <c r="K182" s="1"/>
      <c r="L182" s="10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  <c r="AAD182" s="1"/>
      <c r="AAE182" s="1"/>
      <c r="AAF182" s="1"/>
      <c r="AAG182" s="1"/>
      <c r="AAH182" s="1"/>
      <c r="AAI182" s="1"/>
      <c r="AAJ182" s="1"/>
      <c r="AAK182" s="1"/>
      <c r="AAL182" s="1"/>
      <c r="AAM182" s="1"/>
      <c r="AAN182" s="1"/>
      <c r="AAO182" s="1"/>
      <c r="AAP182" s="1"/>
      <c r="AAQ182" s="1"/>
      <c r="AAR182" s="1"/>
      <c r="AAS182" s="1"/>
      <c r="AAT182" s="1"/>
      <c r="AAU182" s="1"/>
      <c r="AAV182" s="1"/>
      <c r="AAW182" s="1"/>
      <c r="AAX182" s="1"/>
      <c r="AAY182" s="1"/>
      <c r="AAZ182" s="1"/>
      <c r="ABA182" s="1"/>
      <c r="ABB182" s="1"/>
      <c r="ABC182" s="1"/>
      <c r="ABD182" s="1"/>
      <c r="ABE182" s="1"/>
      <c r="ABF182" s="1"/>
      <c r="ABG182" s="1"/>
      <c r="ABH182" s="1"/>
      <c r="ABI182" s="1"/>
      <c r="ABJ182" s="1"/>
      <c r="ABK182" s="1"/>
      <c r="ABL182" s="1"/>
      <c r="ABM182" s="1"/>
      <c r="ABN182" s="1"/>
      <c r="ABO182" s="1"/>
      <c r="ABP182" s="1"/>
      <c r="ABQ182" s="1"/>
      <c r="ABR182" s="1"/>
      <c r="ABS182" s="1"/>
      <c r="ABT182" s="1"/>
      <c r="ABU182" s="1"/>
      <c r="ABV182" s="1"/>
      <c r="ABW182" s="1"/>
      <c r="ABX182" s="1"/>
      <c r="ABY182" s="1"/>
      <c r="ABZ182" s="1"/>
      <c r="ACA182" s="1"/>
      <c r="ACB182" s="1"/>
      <c r="ACC182" s="1"/>
      <c r="ACD182" s="1"/>
      <c r="ACE182" s="1"/>
      <c r="ACF182" s="1"/>
      <c r="ACG182" s="1"/>
      <c r="ACH182" s="1"/>
      <c r="ACI182" s="1"/>
      <c r="ACJ182" s="1"/>
      <c r="ACK182" s="1"/>
      <c r="ACL182" s="1"/>
      <c r="ACM182" s="1"/>
      <c r="ACN182" s="1"/>
      <c r="ACO182" s="1"/>
      <c r="ACP182" s="1"/>
      <c r="ACQ182" s="1"/>
      <c r="ACR182" s="1"/>
      <c r="ACS182" s="1"/>
      <c r="ACT182" s="1"/>
      <c r="ACU182" s="1"/>
      <c r="ACV182" s="1"/>
      <c r="ACW182" s="1"/>
      <c r="ACX182" s="1"/>
      <c r="ACY182" s="1"/>
      <c r="ACZ182" s="1"/>
      <c r="ADA182" s="1"/>
      <c r="ADB182" s="1"/>
      <c r="ADC182" s="1"/>
      <c r="ADD182" s="1"/>
      <c r="ADE182" s="1"/>
      <c r="ADF182" s="1"/>
      <c r="ADG182" s="1"/>
      <c r="ADH182" s="1"/>
      <c r="ADI182" s="1"/>
      <c r="ADJ182" s="1"/>
      <c r="ADK182" s="1"/>
      <c r="ADL182" s="1"/>
      <c r="ADM182" s="1"/>
      <c r="ADN182" s="1"/>
      <c r="ADO182" s="1"/>
      <c r="ADP182" s="1"/>
      <c r="ADQ182" s="1"/>
      <c r="ADR182" s="1"/>
      <c r="ADS182" s="1"/>
      <c r="ADT182" s="1"/>
      <c r="ADU182" s="1"/>
      <c r="ADV182" s="1"/>
      <c r="ADW182" s="1"/>
      <c r="ADX182" s="1"/>
      <c r="ADY182" s="1"/>
      <c r="ADZ182" s="1"/>
      <c r="AEA182" s="1"/>
      <c r="AEB182" s="1"/>
      <c r="AEC182" s="1"/>
      <c r="AED182" s="1"/>
      <c r="AEE182" s="1"/>
      <c r="AEF182" s="1"/>
      <c r="AEG182" s="1"/>
      <c r="AEH182" s="1"/>
      <c r="AEI182" s="1"/>
      <c r="AEJ182" s="1"/>
      <c r="AEK182" s="1"/>
      <c r="AEL182" s="1"/>
      <c r="AEM182" s="1"/>
      <c r="AEN182" s="1"/>
      <c r="AEO182" s="1"/>
      <c r="AEP182" s="1"/>
      <c r="AEQ182" s="1"/>
      <c r="AER182" s="1"/>
      <c r="AES182" s="1"/>
      <c r="AET182" s="1"/>
      <c r="AEU182" s="1"/>
      <c r="AEV182" s="1"/>
      <c r="AEW182" s="1"/>
      <c r="AEX182" s="1"/>
      <c r="AEY182" s="1"/>
      <c r="AEZ182" s="1"/>
      <c r="AFA182" s="1"/>
      <c r="AFB182" s="1"/>
      <c r="AFC182" s="1"/>
      <c r="AFD182" s="1"/>
      <c r="AFE182" s="1"/>
      <c r="AFF182" s="1"/>
      <c r="AFG182" s="1"/>
      <c r="AFH182" s="1"/>
      <c r="AFI182" s="1"/>
      <c r="AFJ182" s="1"/>
      <c r="AFK182" s="1"/>
      <c r="AFL182" s="1"/>
      <c r="AFM182" s="1"/>
      <c r="AFN182" s="1"/>
      <c r="AFO182" s="1"/>
      <c r="AFP182" s="1"/>
      <c r="AFQ182" s="1"/>
      <c r="AFR182" s="1"/>
      <c r="AFS182" s="1"/>
      <c r="AFT182" s="1"/>
      <c r="AFU182" s="1"/>
      <c r="AFV182" s="1"/>
      <c r="AFW182" s="1"/>
      <c r="AFX182" s="1"/>
      <c r="AFY182" s="1"/>
      <c r="AFZ182" s="1"/>
      <c r="AGA182" s="1"/>
      <c r="AGB182" s="1"/>
      <c r="AGC182" s="1"/>
      <c r="AGD182" s="1"/>
      <c r="AGE182" s="1"/>
      <c r="AGF182" s="1"/>
      <c r="AGG182" s="1"/>
      <c r="AGH182" s="1"/>
      <c r="AGI182" s="1"/>
      <c r="AGJ182" s="1"/>
      <c r="AGK182" s="1"/>
      <c r="AGL182" s="1"/>
      <c r="AGM182" s="1"/>
      <c r="AGN182" s="1"/>
      <c r="AGO182" s="1"/>
      <c r="AGP182" s="1"/>
      <c r="AGQ182" s="1"/>
      <c r="AGR182" s="1"/>
      <c r="AGS182" s="1"/>
      <c r="AGT182" s="1"/>
      <c r="AGU182" s="1"/>
      <c r="AGV182" s="1"/>
      <c r="AGW182" s="1"/>
      <c r="AGX182" s="1"/>
      <c r="AGY182" s="1"/>
      <c r="AGZ182" s="1"/>
      <c r="AHA182" s="1"/>
      <c r="AHB182" s="1"/>
      <c r="AHC182" s="1"/>
      <c r="AHD182" s="1"/>
      <c r="AHE182" s="1"/>
      <c r="AHF182" s="1"/>
      <c r="AHG182" s="1"/>
      <c r="AHH182" s="1"/>
      <c r="AHI182" s="1"/>
      <c r="AHJ182" s="1"/>
      <c r="AHK182" s="1"/>
      <c r="AHL182" s="1"/>
      <c r="AHM182" s="1"/>
      <c r="AHN182" s="1"/>
      <c r="AHO182" s="1"/>
      <c r="AHP182" s="1"/>
      <c r="AHQ182" s="1"/>
      <c r="AHR182" s="1"/>
      <c r="AHS182" s="1"/>
      <c r="AHT182" s="1"/>
      <c r="AHU182" s="1"/>
      <c r="AHV182" s="1"/>
      <c r="AHW182" s="1"/>
      <c r="AHX182" s="1"/>
      <c r="AHY182" s="1"/>
      <c r="AHZ182" s="1"/>
      <c r="AIA182" s="1"/>
      <c r="AIB182" s="1"/>
      <c r="AIC182" s="1"/>
      <c r="AID182" s="1"/>
      <c r="AIE182" s="1"/>
      <c r="AIF182" s="1"/>
      <c r="AIG182" s="1"/>
      <c r="AIH182" s="1"/>
      <c r="AII182" s="1"/>
      <c r="AIJ182" s="1"/>
      <c r="AIK182" s="1"/>
      <c r="AIL182" s="1"/>
      <c r="AIM182" s="1"/>
      <c r="AIN182" s="1"/>
      <c r="AIO182" s="1"/>
      <c r="AIP182" s="1"/>
      <c r="AIQ182" s="1"/>
      <c r="AIR182" s="1"/>
      <c r="AIS182" s="1"/>
      <c r="AIT182" s="1"/>
      <c r="AIU182" s="1"/>
      <c r="AIV182" s="1"/>
      <c r="AIW182" s="1"/>
      <c r="AIX182" s="1"/>
      <c r="AIY182" s="1"/>
      <c r="AIZ182" s="1"/>
      <c r="AJA182" s="1"/>
      <c r="AJB182" s="1"/>
      <c r="AJC182" s="1"/>
      <c r="AJD182" s="1"/>
      <c r="AJE182" s="1"/>
      <c r="AJF182" s="1"/>
      <c r="AJG182" s="1"/>
      <c r="AJH182" s="1"/>
      <c r="AJI182" s="1"/>
      <c r="AJJ182" s="1"/>
      <c r="AJK182" s="1"/>
      <c r="AJL182" s="1"/>
      <c r="AJM182" s="1"/>
      <c r="AJN182" s="1"/>
      <c r="AJO182" s="1"/>
      <c r="AJP182" s="1"/>
      <c r="AJQ182" s="1"/>
      <c r="AJR182" s="1"/>
      <c r="AJS182" s="1"/>
      <c r="AJT182" s="1"/>
      <c r="AJU182" s="1"/>
      <c r="AJV182" s="1"/>
      <c r="AJW182" s="1"/>
      <c r="AJX182" s="1"/>
      <c r="AJY182" s="1"/>
      <c r="AJZ182" s="1"/>
      <c r="AKA182" s="1"/>
      <c r="AKB182" s="1"/>
      <c r="AKC182" s="1"/>
      <c r="AKD182" s="1"/>
      <c r="AKE182" s="1"/>
      <c r="AKF182" s="1"/>
      <c r="AKG182" s="1"/>
      <c r="AKH182" s="1"/>
      <c r="AKI182" s="1"/>
      <c r="AKJ182" s="1"/>
      <c r="AKK182" s="1"/>
      <c r="AKL182" s="1"/>
      <c r="AKM182" s="1"/>
      <c r="AKN182" s="1"/>
      <c r="AKO182" s="1"/>
      <c r="AKP182" s="1"/>
      <c r="AKQ182" s="1"/>
      <c r="AKR182" s="1"/>
      <c r="AKS182" s="1"/>
      <c r="AKT182" s="1"/>
      <c r="AKU182" s="1"/>
      <c r="AKV182" s="1"/>
      <c r="AKW182" s="1"/>
      <c r="AKX182" s="1"/>
      <c r="AKY182" s="1"/>
      <c r="AKZ182" s="1"/>
      <c r="ALA182" s="1"/>
      <c r="ALB182" s="1"/>
      <c r="ALC182" s="1"/>
      <c r="ALD182" s="1"/>
      <c r="ALE182" s="1"/>
      <c r="ALF182" s="1"/>
      <c r="ALG182" s="1"/>
      <c r="ALH182" s="1"/>
      <c r="ALI182" s="1"/>
      <c r="ALJ182" s="1"/>
      <c r="ALK182" s="1"/>
      <c r="ALL182" s="1"/>
      <c r="ALM182" s="1"/>
      <c r="ALN182" s="1"/>
      <c r="ALO182" s="1"/>
      <c r="ALP182" s="1"/>
      <c r="ALQ182" s="1"/>
      <c r="ALR182" s="1"/>
      <c r="ALS182" s="1"/>
      <c r="ALT182" s="1"/>
      <c r="ALU182" s="1"/>
      <c r="ALV182" s="1"/>
      <c r="ALW182" s="1"/>
      <c r="ALX182" s="1"/>
      <c r="ALY182" s="1"/>
      <c r="ALZ182" s="1"/>
      <c r="AMA182" s="1"/>
      <c r="AMB182" s="1"/>
      <c r="AMC182" s="1"/>
      <c r="AMD182" s="1"/>
      <c r="AME182" s="1"/>
      <c r="AMF182" s="2"/>
      <c r="AMG182" s="2"/>
    </row>
    <row r="183" spans="1:1022" s="3" customFormat="1" ht="42.4" customHeight="1">
      <c r="A183" s="6" t="s">
        <v>146</v>
      </c>
      <c r="B183" s="5">
        <v>363.93</v>
      </c>
      <c r="C183" s="5">
        <v>338.69</v>
      </c>
      <c r="D183" s="5">
        <f t="shared" si="11"/>
        <v>702.62</v>
      </c>
      <c r="E183" s="51">
        <f>D183*E175</f>
        <v>193.22050000000002</v>
      </c>
      <c r="F183" s="10"/>
      <c r="G183" s="10"/>
      <c r="H183" s="10"/>
      <c r="I183" s="10"/>
      <c r="J183" s="10"/>
      <c r="K183" s="1"/>
      <c r="L183" s="10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  <c r="AAD183" s="1"/>
      <c r="AAE183" s="1"/>
      <c r="AAF183" s="1"/>
      <c r="AAG183" s="1"/>
      <c r="AAH183" s="1"/>
      <c r="AAI183" s="1"/>
      <c r="AAJ183" s="1"/>
      <c r="AAK183" s="1"/>
      <c r="AAL183" s="1"/>
      <c r="AAM183" s="1"/>
      <c r="AAN183" s="1"/>
      <c r="AAO183" s="1"/>
      <c r="AAP183" s="1"/>
      <c r="AAQ183" s="1"/>
      <c r="AAR183" s="1"/>
      <c r="AAS183" s="1"/>
      <c r="AAT183" s="1"/>
      <c r="AAU183" s="1"/>
      <c r="AAV183" s="1"/>
      <c r="AAW183" s="1"/>
      <c r="AAX183" s="1"/>
      <c r="AAY183" s="1"/>
      <c r="AAZ183" s="1"/>
      <c r="ABA183" s="1"/>
      <c r="ABB183" s="1"/>
      <c r="ABC183" s="1"/>
      <c r="ABD183" s="1"/>
      <c r="ABE183" s="1"/>
      <c r="ABF183" s="1"/>
      <c r="ABG183" s="1"/>
      <c r="ABH183" s="1"/>
      <c r="ABI183" s="1"/>
      <c r="ABJ183" s="1"/>
      <c r="ABK183" s="1"/>
      <c r="ABL183" s="1"/>
      <c r="ABM183" s="1"/>
      <c r="ABN183" s="1"/>
      <c r="ABO183" s="1"/>
      <c r="ABP183" s="1"/>
      <c r="ABQ183" s="1"/>
      <c r="ABR183" s="1"/>
      <c r="ABS183" s="1"/>
      <c r="ABT183" s="1"/>
      <c r="ABU183" s="1"/>
      <c r="ABV183" s="1"/>
      <c r="ABW183" s="1"/>
      <c r="ABX183" s="1"/>
      <c r="ABY183" s="1"/>
      <c r="ABZ183" s="1"/>
      <c r="ACA183" s="1"/>
      <c r="ACB183" s="1"/>
      <c r="ACC183" s="1"/>
      <c r="ACD183" s="1"/>
      <c r="ACE183" s="1"/>
      <c r="ACF183" s="1"/>
      <c r="ACG183" s="1"/>
      <c r="ACH183" s="1"/>
      <c r="ACI183" s="1"/>
      <c r="ACJ183" s="1"/>
      <c r="ACK183" s="1"/>
      <c r="ACL183" s="1"/>
      <c r="ACM183" s="1"/>
      <c r="ACN183" s="1"/>
      <c r="ACO183" s="1"/>
      <c r="ACP183" s="1"/>
      <c r="ACQ183" s="1"/>
      <c r="ACR183" s="1"/>
      <c r="ACS183" s="1"/>
      <c r="ACT183" s="1"/>
      <c r="ACU183" s="1"/>
      <c r="ACV183" s="1"/>
      <c r="ACW183" s="1"/>
      <c r="ACX183" s="1"/>
      <c r="ACY183" s="1"/>
      <c r="ACZ183" s="1"/>
      <c r="ADA183" s="1"/>
      <c r="ADB183" s="1"/>
      <c r="ADC183" s="1"/>
      <c r="ADD183" s="1"/>
      <c r="ADE183" s="1"/>
      <c r="ADF183" s="1"/>
      <c r="ADG183" s="1"/>
      <c r="ADH183" s="1"/>
      <c r="ADI183" s="1"/>
      <c r="ADJ183" s="1"/>
      <c r="ADK183" s="1"/>
      <c r="ADL183" s="1"/>
      <c r="ADM183" s="1"/>
      <c r="ADN183" s="1"/>
      <c r="ADO183" s="1"/>
      <c r="ADP183" s="1"/>
      <c r="ADQ183" s="1"/>
      <c r="ADR183" s="1"/>
      <c r="ADS183" s="1"/>
      <c r="ADT183" s="1"/>
      <c r="ADU183" s="1"/>
      <c r="ADV183" s="1"/>
      <c r="ADW183" s="1"/>
      <c r="ADX183" s="1"/>
      <c r="ADY183" s="1"/>
      <c r="ADZ183" s="1"/>
      <c r="AEA183" s="1"/>
      <c r="AEB183" s="1"/>
      <c r="AEC183" s="1"/>
      <c r="AED183" s="1"/>
      <c r="AEE183" s="1"/>
      <c r="AEF183" s="1"/>
      <c r="AEG183" s="1"/>
      <c r="AEH183" s="1"/>
      <c r="AEI183" s="1"/>
      <c r="AEJ183" s="1"/>
      <c r="AEK183" s="1"/>
      <c r="AEL183" s="1"/>
      <c r="AEM183" s="1"/>
      <c r="AEN183" s="1"/>
      <c r="AEO183" s="1"/>
      <c r="AEP183" s="1"/>
      <c r="AEQ183" s="1"/>
      <c r="AER183" s="1"/>
      <c r="AES183" s="1"/>
      <c r="AET183" s="1"/>
      <c r="AEU183" s="1"/>
      <c r="AEV183" s="1"/>
      <c r="AEW183" s="1"/>
      <c r="AEX183" s="1"/>
      <c r="AEY183" s="1"/>
      <c r="AEZ183" s="1"/>
      <c r="AFA183" s="1"/>
      <c r="AFB183" s="1"/>
      <c r="AFC183" s="1"/>
      <c r="AFD183" s="1"/>
      <c r="AFE183" s="1"/>
      <c r="AFF183" s="1"/>
      <c r="AFG183" s="1"/>
      <c r="AFH183" s="1"/>
      <c r="AFI183" s="1"/>
      <c r="AFJ183" s="1"/>
      <c r="AFK183" s="1"/>
      <c r="AFL183" s="1"/>
      <c r="AFM183" s="1"/>
      <c r="AFN183" s="1"/>
      <c r="AFO183" s="1"/>
      <c r="AFP183" s="1"/>
      <c r="AFQ183" s="1"/>
      <c r="AFR183" s="1"/>
      <c r="AFS183" s="1"/>
      <c r="AFT183" s="1"/>
      <c r="AFU183" s="1"/>
      <c r="AFV183" s="1"/>
      <c r="AFW183" s="1"/>
      <c r="AFX183" s="1"/>
      <c r="AFY183" s="1"/>
      <c r="AFZ183" s="1"/>
      <c r="AGA183" s="1"/>
      <c r="AGB183" s="1"/>
      <c r="AGC183" s="1"/>
      <c r="AGD183" s="1"/>
      <c r="AGE183" s="1"/>
      <c r="AGF183" s="1"/>
      <c r="AGG183" s="1"/>
      <c r="AGH183" s="1"/>
      <c r="AGI183" s="1"/>
      <c r="AGJ183" s="1"/>
      <c r="AGK183" s="1"/>
      <c r="AGL183" s="1"/>
      <c r="AGM183" s="1"/>
      <c r="AGN183" s="1"/>
      <c r="AGO183" s="1"/>
      <c r="AGP183" s="1"/>
      <c r="AGQ183" s="1"/>
      <c r="AGR183" s="1"/>
      <c r="AGS183" s="1"/>
      <c r="AGT183" s="1"/>
      <c r="AGU183" s="1"/>
      <c r="AGV183" s="1"/>
      <c r="AGW183" s="1"/>
      <c r="AGX183" s="1"/>
      <c r="AGY183" s="1"/>
      <c r="AGZ183" s="1"/>
      <c r="AHA183" s="1"/>
      <c r="AHB183" s="1"/>
      <c r="AHC183" s="1"/>
      <c r="AHD183" s="1"/>
      <c r="AHE183" s="1"/>
      <c r="AHF183" s="1"/>
      <c r="AHG183" s="1"/>
      <c r="AHH183" s="1"/>
      <c r="AHI183" s="1"/>
      <c r="AHJ183" s="1"/>
      <c r="AHK183" s="1"/>
      <c r="AHL183" s="1"/>
      <c r="AHM183" s="1"/>
      <c r="AHN183" s="1"/>
      <c r="AHO183" s="1"/>
      <c r="AHP183" s="1"/>
      <c r="AHQ183" s="1"/>
      <c r="AHR183" s="1"/>
      <c r="AHS183" s="1"/>
      <c r="AHT183" s="1"/>
      <c r="AHU183" s="1"/>
      <c r="AHV183" s="1"/>
      <c r="AHW183" s="1"/>
      <c r="AHX183" s="1"/>
      <c r="AHY183" s="1"/>
      <c r="AHZ183" s="1"/>
      <c r="AIA183" s="1"/>
      <c r="AIB183" s="1"/>
      <c r="AIC183" s="1"/>
      <c r="AID183" s="1"/>
      <c r="AIE183" s="1"/>
      <c r="AIF183" s="1"/>
      <c r="AIG183" s="1"/>
      <c r="AIH183" s="1"/>
      <c r="AII183" s="1"/>
      <c r="AIJ183" s="1"/>
      <c r="AIK183" s="1"/>
      <c r="AIL183" s="1"/>
      <c r="AIM183" s="1"/>
      <c r="AIN183" s="1"/>
      <c r="AIO183" s="1"/>
      <c r="AIP183" s="1"/>
      <c r="AIQ183" s="1"/>
      <c r="AIR183" s="1"/>
      <c r="AIS183" s="1"/>
      <c r="AIT183" s="1"/>
      <c r="AIU183" s="1"/>
      <c r="AIV183" s="1"/>
      <c r="AIW183" s="1"/>
      <c r="AIX183" s="1"/>
      <c r="AIY183" s="1"/>
      <c r="AIZ183" s="1"/>
      <c r="AJA183" s="1"/>
      <c r="AJB183" s="1"/>
      <c r="AJC183" s="1"/>
      <c r="AJD183" s="1"/>
      <c r="AJE183" s="1"/>
      <c r="AJF183" s="1"/>
      <c r="AJG183" s="1"/>
      <c r="AJH183" s="1"/>
      <c r="AJI183" s="1"/>
      <c r="AJJ183" s="1"/>
      <c r="AJK183" s="1"/>
      <c r="AJL183" s="1"/>
      <c r="AJM183" s="1"/>
      <c r="AJN183" s="1"/>
      <c r="AJO183" s="1"/>
      <c r="AJP183" s="1"/>
      <c r="AJQ183" s="1"/>
      <c r="AJR183" s="1"/>
      <c r="AJS183" s="1"/>
      <c r="AJT183" s="1"/>
      <c r="AJU183" s="1"/>
      <c r="AJV183" s="1"/>
      <c r="AJW183" s="1"/>
      <c r="AJX183" s="1"/>
      <c r="AJY183" s="1"/>
      <c r="AJZ183" s="1"/>
      <c r="AKA183" s="1"/>
      <c r="AKB183" s="1"/>
      <c r="AKC183" s="1"/>
      <c r="AKD183" s="1"/>
      <c r="AKE183" s="1"/>
      <c r="AKF183" s="1"/>
      <c r="AKG183" s="1"/>
      <c r="AKH183" s="1"/>
      <c r="AKI183" s="1"/>
      <c r="AKJ183" s="1"/>
      <c r="AKK183" s="1"/>
      <c r="AKL183" s="1"/>
      <c r="AKM183" s="1"/>
      <c r="AKN183" s="1"/>
      <c r="AKO183" s="1"/>
      <c r="AKP183" s="1"/>
      <c r="AKQ183" s="1"/>
      <c r="AKR183" s="1"/>
      <c r="AKS183" s="1"/>
      <c r="AKT183" s="1"/>
      <c r="AKU183" s="1"/>
      <c r="AKV183" s="1"/>
      <c r="AKW183" s="1"/>
      <c r="AKX183" s="1"/>
      <c r="AKY183" s="1"/>
      <c r="AKZ183" s="1"/>
      <c r="ALA183" s="1"/>
      <c r="ALB183" s="1"/>
      <c r="ALC183" s="1"/>
      <c r="ALD183" s="1"/>
      <c r="ALE183" s="1"/>
      <c r="ALF183" s="1"/>
      <c r="ALG183" s="1"/>
      <c r="ALH183" s="1"/>
      <c r="ALI183" s="1"/>
      <c r="ALJ183" s="1"/>
      <c r="ALK183" s="1"/>
      <c r="ALL183" s="1"/>
      <c r="ALM183" s="1"/>
      <c r="ALN183" s="1"/>
      <c r="ALO183" s="1"/>
      <c r="ALP183" s="1"/>
      <c r="ALQ183" s="1"/>
      <c r="ALR183" s="1"/>
      <c r="ALS183" s="1"/>
      <c r="ALT183" s="1"/>
      <c r="ALU183" s="1"/>
      <c r="ALV183" s="1"/>
      <c r="ALW183" s="1"/>
      <c r="ALX183" s="1"/>
      <c r="ALY183" s="1"/>
      <c r="ALZ183" s="1"/>
      <c r="AMA183" s="1"/>
      <c r="AMB183" s="1"/>
      <c r="AMC183" s="1"/>
      <c r="AMD183" s="1"/>
      <c r="AME183" s="1"/>
      <c r="AMF183" s="2"/>
      <c r="AMG183" s="2"/>
    </row>
    <row r="184" spans="1:1022" s="3" customFormat="1" ht="42.4" customHeight="1">
      <c r="A184" s="6" t="s">
        <v>147</v>
      </c>
      <c r="B184" s="5">
        <v>300</v>
      </c>
      <c r="C184" s="5">
        <v>20</v>
      </c>
      <c r="D184" s="5">
        <f t="shared" si="11"/>
        <v>320</v>
      </c>
      <c r="E184" s="51">
        <f>D184*E175</f>
        <v>88</v>
      </c>
      <c r="F184" s="10"/>
      <c r="G184" s="10"/>
      <c r="H184" s="10"/>
      <c r="I184" s="10"/>
      <c r="J184" s="10"/>
      <c r="K184" s="1"/>
      <c r="L184" s="10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  <c r="AAD184" s="1"/>
      <c r="AAE184" s="1"/>
      <c r="AAF184" s="1"/>
      <c r="AAG184" s="1"/>
      <c r="AAH184" s="1"/>
      <c r="AAI184" s="1"/>
      <c r="AAJ184" s="1"/>
      <c r="AAK184" s="1"/>
      <c r="AAL184" s="1"/>
      <c r="AAM184" s="1"/>
      <c r="AAN184" s="1"/>
      <c r="AAO184" s="1"/>
      <c r="AAP184" s="1"/>
      <c r="AAQ184" s="1"/>
      <c r="AAR184" s="1"/>
      <c r="AAS184" s="1"/>
      <c r="AAT184" s="1"/>
      <c r="AAU184" s="1"/>
      <c r="AAV184" s="1"/>
      <c r="AAW184" s="1"/>
      <c r="AAX184" s="1"/>
      <c r="AAY184" s="1"/>
      <c r="AAZ184" s="1"/>
      <c r="ABA184" s="1"/>
      <c r="ABB184" s="1"/>
      <c r="ABC184" s="1"/>
      <c r="ABD184" s="1"/>
      <c r="ABE184" s="1"/>
      <c r="ABF184" s="1"/>
      <c r="ABG184" s="1"/>
      <c r="ABH184" s="1"/>
      <c r="ABI184" s="1"/>
      <c r="ABJ184" s="1"/>
      <c r="ABK184" s="1"/>
      <c r="ABL184" s="1"/>
      <c r="ABM184" s="1"/>
      <c r="ABN184" s="1"/>
      <c r="ABO184" s="1"/>
      <c r="ABP184" s="1"/>
      <c r="ABQ184" s="1"/>
      <c r="ABR184" s="1"/>
      <c r="ABS184" s="1"/>
      <c r="ABT184" s="1"/>
      <c r="ABU184" s="1"/>
      <c r="ABV184" s="1"/>
      <c r="ABW184" s="1"/>
      <c r="ABX184" s="1"/>
      <c r="ABY184" s="1"/>
      <c r="ABZ184" s="1"/>
      <c r="ACA184" s="1"/>
      <c r="ACB184" s="1"/>
      <c r="ACC184" s="1"/>
      <c r="ACD184" s="1"/>
      <c r="ACE184" s="1"/>
      <c r="ACF184" s="1"/>
      <c r="ACG184" s="1"/>
      <c r="ACH184" s="1"/>
      <c r="ACI184" s="1"/>
      <c r="ACJ184" s="1"/>
      <c r="ACK184" s="1"/>
      <c r="ACL184" s="1"/>
      <c r="ACM184" s="1"/>
      <c r="ACN184" s="1"/>
      <c r="ACO184" s="1"/>
      <c r="ACP184" s="1"/>
      <c r="ACQ184" s="1"/>
      <c r="ACR184" s="1"/>
      <c r="ACS184" s="1"/>
      <c r="ACT184" s="1"/>
      <c r="ACU184" s="1"/>
      <c r="ACV184" s="1"/>
      <c r="ACW184" s="1"/>
      <c r="ACX184" s="1"/>
      <c r="ACY184" s="1"/>
      <c r="ACZ184" s="1"/>
      <c r="ADA184" s="1"/>
      <c r="ADB184" s="1"/>
      <c r="ADC184" s="1"/>
      <c r="ADD184" s="1"/>
      <c r="ADE184" s="1"/>
      <c r="ADF184" s="1"/>
      <c r="ADG184" s="1"/>
      <c r="ADH184" s="1"/>
      <c r="ADI184" s="1"/>
      <c r="ADJ184" s="1"/>
      <c r="ADK184" s="1"/>
      <c r="ADL184" s="1"/>
      <c r="ADM184" s="1"/>
      <c r="ADN184" s="1"/>
      <c r="ADO184" s="1"/>
      <c r="ADP184" s="1"/>
      <c r="ADQ184" s="1"/>
      <c r="ADR184" s="1"/>
      <c r="ADS184" s="1"/>
      <c r="ADT184" s="1"/>
      <c r="ADU184" s="1"/>
      <c r="ADV184" s="1"/>
      <c r="ADW184" s="1"/>
      <c r="ADX184" s="1"/>
      <c r="ADY184" s="1"/>
      <c r="ADZ184" s="1"/>
      <c r="AEA184" s="1"/>
      <c r="AEB184" s="1"/>
      <c r="AEC184" s="1"/>
      <c r="AED184" s="1"/>
      <c r="AEE184" s="1"/>
      <c r="AEF184" s="1"/>
      <c r="AEG184" s="1"/>
      <c r="AEH184" s="1"/>
      <c r="AEI184" s="1"/>
      <c r="AEJ184" s="1"/>
      <c r="AEK184" s="1"/>
      <c r="AEL184" s="1"/>
      <c r="AEM184" s="1"/>
      <c r="AEN184" s="1"/>
      <c r="AEO184" s="1"/>
      <c r="AEP184" s="1"/>
      <c r="AEQ184" s="1"/>
      <c r="AER184" s="1"/>
      <c r="AES184" s="1"/>
      <c r="AET184" s="1"/>
      <c r="AEU184" s="1"/>
      <c r="AEV184" s="1"/>
      <c r="AEW184" s="1"/>
      <c r="AEX184" s="1"/>
      <c r="AEY184" s="1"/>
      <c r="AEZ184" s="1"/>
      <c r="AFA184" s="1"/>
      <c r="AFB184" s="1"/>
      <c r="AFC184" s="1"/>
      <c r="AFD184" s="1"/>
      <c r="AFE184" s="1"/>
      <c r="AFF184" s="1"/>
      <c r="AFG184" s="1"/>
      <c r="AFH184" s="1"/>
      <c r="AFI184" s="1"/>
      <c r="AFJ184" s="1"/>
      <c r="AFK184" s="1"/>
      <c r="AFL184" s="1"/>
      <c r="AFM184" s="1"/>
      <c r="AFN184" s="1"/>
      <c r="AFO184" s="1"/>
      <c r="AFP184" s="1"/>
      <c r="AFQ184" s="1"/>
      <c r="AFR184" s="1"/>
      <c r="AFS184" s="1"/>
      <c r="AFT184" s="1"/>
      <c r="AFU184" s="1"/>
      <c r="AFV184" s="1"/>
      <c r="AFW184" s="1"/>
      <c r="AFX184" s="1"/>
      <c r="AFY184" s="1"/>
      <c r="AFZ184" s="1"/>
      <c r="AGA184" s="1"/>
      <c r="AGB184" s="1"/>
      <c r="AGC184" s="1"/>
      <c r="AGD184" s="1"/>
      <c r="AGE184" s="1"/>
      <c r="AGF184" s="1"/>
      <c r="AGG184" s="1"/>
      <c r="AGH184" s="1"/>
      <c r="AGI184" s="1"/>
      <c r="AGJ184" s="1"/>
      <c r="AGK184" s="1"/>
      <c r="AGL184" s="1"/>
      <c r="AGM184" s="1"/>
      <c r="AGN184" s="1"/>
      <c r="AGO184" s="1"/>
      <c r="AGP184" s="1"/>
      <c r="AGQ184" s="1"/>
      <c r="AGR184" s="1"/>
      <c r="AGS184" s="1"/>
      <c r="AGT184" s="1"/>
      <c r="AGU184" s="1"/>
      <c r="AGV184" s="1"/>
      <c r="AGW184" s="1"/>
      <c r="AGX184" s="1"/>
      <c r="AGY184" s="1"/>
      <c r="AGZ184" s="1"/>
      <c r="AHA184" s="1"/>
      <c r="AHB184" s="1"/>
      <c r="AHC184" s="1"/>
      <c r="AHD184" s="1"/>
      <c r="AHE184" s="1"/>
      <c r="AHF184" s="1"/>
      <c r="AHG184" s="1"/>
      <c r="AHH184" s="1"/>
      <c r="AHI184" s="1"/>
      <c r="AHJ184" s="1"/>
      <c r="AHK184" s="1"/>
      <c r="AHL184" s="1"/>
      <c r="AHM184" s="1"/>
      <c r="AHN184" s="1"/>
      <c r="AHO184" s="1"/>
      <c r="AHP184" s="1"/>
      <c r="AHQ184" s="1"/>
      <c r="AHR184" s="1"/>
      <c r="AHS184" s="1"/>
      <c r="AHT184" s="1"/>
      <c r="AHU184" s="1"/>
      <c r="AHV184" s="1"/>
      <c r="AHW184" s="1"/>
      <c r="AHX184" s="1"/>
      <c r="AHY184" s="1"/>
      <c r="AHZ184" s="1"/>
      <c r="AIA184" s="1"/>
      <c r="AIB184" s="1"/>
      <c r="AIC184" s="1"/>
      <c r="AID184" s="1"/>
      <c r="AIE184" s="1"/>
      <c r="AIF184" s="1"/>
      <c r="AIG184" s="1"/>
      <c r="AIH184" s="1"/>
      <c r="AII184" s="1"/>
      <c r="AIJ184" s="1"/>
      <c r="AIK184" s="1"/>
      <c r="AIL184" s="1"/>
      <c r="AIM184" s="1"/>
      <c r="AIN184" s="1"/>
      <c r="AIO184" s="1"/>
      <c r="AIP184" s="1"/>
      <c r="AIQ184" s="1"/>
      <c r="AIR184" s="1"/>
      <c r="AIS184" s="1"/>
      <c r="AIT184" s="1"/>
      <c r="AIU184" s="1"/>
      <c r="AIV184" s="1"/>
      <c r="AIW184" s="1"/>
      <c r="AIX184" s="1"/>
      <c r="AIY184" s="1"/>
      <c r="AIZ184" s="1"/>
      <c r="AJA184" s="1"/>
      <c r="AJB184" s="1"/>
      <c r="AJC184" s="1"/>
      <c r="AJD184" s="1"/>
      <c r="AJE184" s="1"/>
      <c r="AJF184" s="1"/>
      <c r="AJG184" s="1"/>
      <c r="AJH184" s="1"/>
      <c r="AJI184" s="1"/>
      <c r="AJJ184" s="1"/>
      <c r="AJK184" s="1"/>
      <c r="AJL184" s="1"/>
      <c r="AJM184" s="1"/>
      <c r="AJN184" s="1"/>
      <c r="AJO184" s="1"/>
      <c r="AJP184" s="1"/>
      <c r="AJQ184" s="1"/>
      <c r="AJR184" s="1"/>
      <c r="AJS184" s="1"/>
      <c r="AJT184" s="1"/>
      <c r="AJU184" s="1"/>
      <c r="AJV184" s="1"/>
      <c r="AJW184" s="1"/>
      <c r="AJX184" s="1"/>
      <c r="AJY184" s="1"/>
      <c r="AJZ184" s="1"/>
      <c r="AKA184" s="1"/>
      <c r="AKB184" s="1"/>
      <c r="AKC184" s="1"/>
      <c r="AKD184" s="1"/>
      <c r="AKE184" s="1"/>
      <c r="AKF184" s="1"/>
      <c r="AKG184" s="1"/>
      <c r="AKH184" s="1"/>
      <c r="AKI184" s="1"/>
      <c r="AKJ184" s="1"/>
      <c r="AKK184" s="1"/>
      <c r="AKL184" s="1"/>
      <c r="AKM184" s="1"/>
      <c r="AKN184" s="1"/>
      <c r="AKO184" s="1"/>
      <c r="AKP184" s="1"/>
      <c r="AKQ184" s="1"/>
      <c r="AKR184" s="1"/>
      <c r="AKS184" s="1"/>
      <c r="AKT184" s="1"/>
      <c r="AKU184" s="1"/>
      <c r="AKV184" s="1"/>
      <c r="AKW184" s="1"/>
      <c r="AKX184" s="1"/>
      <c r="AKY184" s="1"/>
      <c r="AKZ184" s="1"/>
      <c r="ALA184" s="1"/>
      <c r="ALB184" s="1"/>
      <c r="ALC184" s="1"/>
      <c r="ALD184" s="1"/>
      <c r="ALE184" s="1"/>
      <c r="ALF184" s="1"/>
      <c r="ALG184" s="1"/>
      <c r="ALH184" s="1"/>
      <c r="ALI184" s="1"/>
      <c r="ALJ184" s="1"/>
      <c r="ALK184" s="1"/>
      <c r="ALL184" s="1"/>
      <c r="ALM184" s="1"/>
      <c r="ALN184" s="1"/>
      <c r="ALO184" s="1"/>
      <c r="ALP184" s="1"/>
      <c r="ALQ184" s="1"/>
      <c r="ALR184" s="1"/>
      <c r="ALS184" s="1"/>
      <c r="ALT184" s="1"/>
      <c r="ALU184" s="1"/>
      <c r="ALV184" s="1"/>
      <c r="ALW184" s="1"/>
      <c r="ALX184" s="1"/>
      <c r="ALY184" s="1"/>
      <c r="ALZ184" s="1"/>
      <c r="AMA184" s="1"/>
      <c r="AMB184" s="1"/>
      <c r="AMC184" s="1"/>
      <c r="AMD184" s="1"/>
      <c r="AME184" s="1"/>
      <c r="AMF184" s="2"/>
      <c r="AMG184" s="2"/>
    </row>
    <row r="185" spans="1:1022" s="3" customFormat="1" ht="42.4" customHeight="1">
      <c r="A185" s="6" t="s">
        <v>148</v>
      </c>
      <c r="B185" s="5">
        <v>286.7</v>
      </c>
      <c r="C185" s="5">
        <v>41.89</v>
      </c>
      <c r="D185" s="5">
        <f t="shared" si="11"/>
        <v>328.59</v>
      </c>
      <c r="E185" s="51">
        <f>D185*E175</f>
        <v>90.362250000000003</v>
      </c>
      <c r="F185" s="10"/>
      <c r="G185" s="10"/>
      <c r="H185" s="10"/>
      <c r="I185" s="10"/>
      <c r="J185" s="10"/>
      <c r="K185" s="1"/>
      <c r="L185" s="10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  <c r="AAD185" s="1"/>
      <c r="AAE185" s="1"/>
      <c r="AAF185" s="1"/>
      <c r="AAG185" s="1"/>
      <c r="AAH185" s="1"/>
      <c r="AAI185" s="1"/>
      <c r="AAJ185" s="1"/>
      <c r="AAK185" s="1"/>
      <c r="AAL185" s="1"/>
      <c r="AAM185" s="1"/>
      <c r="AAN185" s="1"/>
      <c r="AAO185" s="1"/>
      <c r="AAP185" s="1"/>
      <c r="AAQ185" s="1"/>
      <c r="AAR185" s="1"/>
      <c r="AAS185" s="1"/>
      <c r="AAT185" s="1"/>
      <c r="AAU185" s="1"/>
      <c r="AAV185" s="1"/>
      <c r="AAW185" s="1"/>
      <c r="AAX185" s="1"/>
      <c r="AAY185" s="1"/>
      <c r="AAZ185" s="1"/>
      <c r="ABA185" s="1"/>
      <c r="ABB185" s="1"/>
      <c r="ABC185" s="1"/>
      <c r="ABD185" s="1"/>
      <c r="ABE185" s="1"/>
      <c r="ABF185" s="1"/>
      <c r="ABG185" s="1"/>
      <c r="ABH185" s="1"/>
      <c r="ABI185" s="1"/>
      <c r="ABJ185" s="1"/>
      <c r="ABK185" s="1"/>
      <c r="ABL185" s="1"/>
      <c r="ABM185" s="1"/>
      <c r="ABN185" s="1"/>
      <c r="ABO185" s="1"/>
      <c r="ABP185" s="1"/>
      <c r="ABQ185" s="1"/>
      <c r="ABR185" s="1"/>
      <c r="ABS185" s="1"/>
      <c r="ABT185" s="1"/>
      <c r="ABU185" s="1"/>
      <c r="ABV185" s="1"/>
      <c r="ABW185" s="1"/>
      <c r="ABX185" s="1"/>
      <c r="ABY185" s="1"/>
      <c r="ABZ185" s="1"/>
      <c r="ACA185" s="1"/>
      <c r="ACB185" s="1"/>
      <c r="ACC185" s="1"/>
      <c r="ACD185" s="1"/>
      <c r="ACE185" s="1"/>
      <c r="ACF185" s="1"/>
      <c r="ACG185" s="1"/>
      <c r="ACH185" s="1"/>
      <c r="ACI185" s="1"/>
      <c r="ACJ185" s="1"/>
      <c r="ACK185" s="1"/>
      <c r="ACL185" s="1"/>
      <c r="ACM185" s="1"/>
      <c r="ACN185" s="1"/>
      <c r="ACO185" s="1"/>
      <c r="ACP185" s="1"/>
      <c r="ACQ185" s="1"/>
      <c r="ACR185" s="1"/>
      <c r="ACS185" s="1"/>
      <c r="ACT185" s="1"/>
      <c r="ACU185" s="1"/>
      <c r="ACV185" s="1"/>
      <c r="ACW185" s="1"/>
      <c r="ACX185" s="1"/>
      <c r="ACY185" s="1"/>
      <c r="ACZ185" s="1"/>
      <c r="ADA185" s="1"/>
      <c r="ADB185" s="1"/>
      <c r="ADC185" s="1"/>
      <c r="ADD185" s="1"/>
      <c r="ADE185" s="1"/>
      <c r="ADF185" s="1"/>
      <c r="ADG185" s="1"/>
      <c r="ADH185" s="1"/>
      <c r="ADI185" s="1"/>
      <c r="ADJ185" s="1"/>
      <c r="ADK185" s="1"/>
      <c r="ADL185" s="1"/>
      <c r="ADM185" s="1"/>
      <c r="ADN185" s="1"/>
      <c r="ADO185" s="1"/>
      <c r="ADP185" s="1"/>
      <c r="ADQ185" s="1"/>
      <c r="ADR185" s="1"/>
      <c r="ADS185" s="1"/>
      <c r="ADT185" s="1"/>
      <c r="ADU185" s="1"/>
      <c r="ADV185" s="1"/>
      <c r="ADW185" s="1"/>
      <c r="ADX185" s="1"/>
      <c r="ADY185" s="1"/>
      <c r="ADZ185" s="1"/>
      <c r="AEA185" s="1"/>
      <c r="AEB185" s="1"/>
      <c r="AEC185" s="1"/>
      <c r="AED185" s="1"/>
      <c r="AEE185" s="1"/>
      <c r="AEF185" s="1"/>
      <c r="AEG185" s="1"/>
      <c r="AEH185" s="1"/>
      <c r="AEI185" s="1"/>
      <c r="AEJ185" s="1"/>
      <c r="AEK185" s="1"/>
      <c r="AEL185" s="1"/>
      <c r="AEM185" s="1"/>
      <c r="AEN185" s="1"/>
      <c r="AEO185" s="1"/>
      <c r="AEP185" s="1"/>
      <c r="AEQ185" s="1"/>
      <c r="AER185" s="1"/>
      <c r="AES185" s="1"/>
      <c r="AET185" s="1"/>
      <c r="AEU185" s="1"/>
      <c r="AEV185" s="1"/>
      <c r="AEW185" s="1"/>
      <c r="AEX185" s="1"/>
      <c r="AEY185" s="1"/>
      <c r="AEZ185" s="1"/>
      <c r="AFA185" s="1"/>
      <c r="AFB185" s="1"/>
      <c r="AFC185" s="1"/>
      <c r="AFD185" s="1"/>
      <c r="AFE185" s="1"/>
      <c r="AFF185" s="1"/>
      <c r="AFG185" s="1"/>
      <c r="AFH185" s="1"/>
      <c r="AFI185" s="1"/>
      <c r="AFJ185" s="1"/>
      <c r="AFK185" s="1"/>
      <c r="AFL185" s="1"/>
      <c r="AFM185" s="1"/>
      <c r="AFN185" s="1"/>
      <c r="AFO185" s="1"/>
      <c r="AFP185" s="1"/>
      <c r="AFQ185" s="1"/>
      <c r="AFR185" s="1"/>
      <c r="AFS185" s="1"/>
      <c r="AFT185" s="1"/>
      <c r="AFU185" s="1"/>
      <c r="AFV185" s="1"/>
      <c r="AFW185" s="1"/>
      <c r="AFX185" s="1"/>
      <c r="AFY185" s="1"/>
      <c r="AFZ185" s="1"/>
      <c r="AGA185" s="1"/>
      <c r="AGB185" s="1"/>
      <c r="AGC185" s="1"/>
      <c r="AGD185" s="1"/>
      <c r="AGE185" s="1"/>
      <c r="AGF185" s="1"/>
      <c r="AGG185" s="1"/>
      <c r="AGH185" s="1"/>
      <c r="AGI185" s="1"/>
      <c r="AGJ185" s="1"/>
      <c r="AGK185" s="1"/>
      <c r="AGL185" s="1"/>
      <c r="AGM185" s="1"/>
      <c r="AGN185" s="1"/>
      <c r="AGO185" s="1"/>
      <c r="AGP185" s="1"/>
      <c r="AGQ185" s="1"/>
      <c r="AGR185" s="1"/>
      <c r="AGS185" s="1"/>
      <c r="AGT185" s="1"/>
      <c r="AGU185" s="1"/>
      <c r="AGV185" s="1"/>
      <c r="AGW185" s="1"/>
      <c r="AGX185" s="1"/>
      <c r="AGY185" s="1"/>
      <c r="AGZ185" s="1"/>
      <c r="AHA185" s="1"/>
      <c r="AHB185" s="1"/>
      <c r="AHC185" s="1"/>
      <c r="AHD185" s="1"/>
      <c r="AHE185" s="1"/>
      <c r="AHF185" s="1"/>
      <c r="AHG185" s="1"/>
      <c r="AHH185" s="1"/>
      <c r="AHI185" s="1"/>
      <c r="AHJ185" s="1"/>
      <c r="AHK185" s="1"/>
      <c r="AHL185" s="1"/>
      <c r="AHM185" s="1"/>
      <c r="AHN185" s="1"/>
      <c r="AHO185" s="1"/>
      <c r="AHP185" s="1"/>
      <c r="AHQ185" s="1"/>
      <c r="AHR185" s="1"/>
      <c r="AHS185" s="1"/>
      <c r="AHT185" s="1"/>
      <c r="AHU185" s="1"/>
      <c r="AHV185" s="1"/>
      <c r="AHW185" s="1"/>
      <c r="AHX185" s="1"/>
      <c r="AHY185" s="1"/>
      <c r="AHZ185" s="1"/>
      <c r="AIA185" s="1"/>
      <c r="AIB185" s="1"/>
      <c r="AIC185" s="1"/>
      <c r="AID185" s="1"/>
      <c r="AIE185" s="1"/>
      <c r="AIF185" s="1"/>
      <c r="AIG185" s="1"/>
      <c r="AIH185" s="1"/>
      <c r="AII185" s="1"/>
      <c r="AIJ185" s="1"/>
      <c r="AIK185" s="1"/>
      <c r="AIL185" s="1"/>
      <c r="AIM185" s="1"/>
      <c r="AIN185" s="1"/>
      <c r="AIO185" s="1"/>
      <c r="AIP185" s="1"/>
      <c r="AIQ185" s="1"/>
      <c r="AIR185" s="1"/>
      <c r="AIS185" s="1"/>
      <c r="AIT185" s="1"/>
      <c r="AIU185" s="1"/>
      <c r="AIV185" s="1"/>
      <c r="AIW185" s="1"/>
      <c r="AIX185" s="1"/>
      <c r="AIY185" s="1"/>
      <c r="AIZ185" s="1"/>
      <c r="AJA185" s="1"/>
      <c r="AJB185" s="1"/>
      <c r="AJC185" s="1"/>
      <c r="AJD185" s="1"/>
      <c r="AJE185" s="1"/>
      <c r="AJF185" s="1"/>
      <c r="AJG185" s="1"/>
      <c r="AJH185" s="1"/>
      <c r="AJI185" s="1"/>
      <c r="AJJ185" s="1"/>
      <c r="AJK185" s="1"/>
      <c r="AJL185" s="1"/>
      <c r="AJM185" s="1"/>
      <c r="AJN185" s="1"/>
      <c r="AJO185" s="1"/>
      <c r="AJP185" s="1"/>
      <c r="AJQ185" s="1"/>
      <c r="AJR185" s="1"/>
      <c r="AJS185" s="1"/>
      <c r="AJT185" s="1"/>
      <c r="AJU185" s="1"/>
      <c r="AJV185" s="1"/>
      <c r="AJW185" s="1"/>
      <c r="AJX185" s="1"/>
      <c r="AJY185" s="1"/>
      <c r="AJZ185" s="1"/>
      <c r="AKA185" s="1"/>
      <c r="AKB185" s="1"/>
      <c r="AKC185" s="1"/>
      <c r="AKD185" s="1"/>
      <c r="AKE185" s="1"/>
      <c r="AKF185" s="1"/>
      <c r="AKG185" s="1"/>
      <c r="AKH185" s="1"/>
      <c r="AKI185" s="1"/>
      <c r="AKJ185" s="1"/>
      <c r="AKK185" s="1"/>
      <c r="AKL185" s="1"/>
      <c r="AKM185" s="1"/>
      <c r="AKN185" s="1"/>
      <c r="AKO185" s="1"/>
      <c r="AKP185" s="1"/>
      <c r="AKQ185" s="1"/>
      <c r="AKR185" s="1"/>
      <c r="AKS185" s="1"/>
      <c r="AKT185" s="1"/>
      <c r="AKU185" s="1"/>
      <c r="AKV185" s="1"/>
      <c r="AKW185" s="1"/>
      <c r="AKX185" s="1"/>
      <c r="AKY185" s="1"/>
      <c r="AKZ185" s="1"/>
      <c r="ALA185" s="1"/>
      <c r="ALB185" s="1"/>
      <c r="ALC185" s="1"/>
      <c r="ALD185" s="1"/>
      <c r="ALE185" s="1"/>
      <c r="ALF185" s="1"/>
      <c r="ALG185" s="1"/>
      <c r="ALH185" s="1"/>
      <c r="ALI185" s="1"/>
      <c r="ALJ185" s="1"/>
      <c r="ALK185" s="1"/>
      <c r="ALL185" s="1"/>
      <c r="ALM185" s="1"/>
      <c r="ALN185" s="1"/>
      <c r="ALO185" s="1"/>
      <c r="ALP185" s="1"/>
      <c r="ALQ185" s="1"/>
      <c r="ALR185" s="1"/>
      <c r="ALS185" s="1"/>
      <c r="ALT185" s="1"/>
      <c r="ALU185" s="1"/>
      <c r="ALV185" s="1"/>
      <c r="ALW185" s="1"/>
      <c r="ALX185" s="1"/>
      <c r="ALY185" s="1"/>
      <c r="ALZ185" s="1"/>
      <c r="AMA185" s="1"/>
      <c r="AMB185" s="1"/>
      <c r="AMC185" s="1"/>
      <c r="AMD185" s="1"/>
      <c r="AME185" s="1"/>
      <c r="AMF185" s="2"/>
      <c r="AMG185" s="2"/>
    </row>
    <row r="186" spans="1:1022" s="3" customFormat="1" ht="42.4" customHeight="1">
      <c r="A186" s="30" t="s">
        <v>149</v>
      </c>
      <c r="B186" s="5">
        <v>300</v>
      </c>
      <c r="C186" s="5">
        <v>1009.33</v>
      </c>
      <c r="D186" s="5">
        <f t="shared" si="11"/>
        <v>1309.33</v>
      </c>
      <c r="E186" s="51">
        <f>D186*E175</f>
        <v>360.06575000000004</v>
      </c>
      <c r="F186" s="10"/>
      <c r="G186" s="10"/>
      <c r="H186" s="10"/>
      <c r="I186" s="10"/>
      <c r="J186" s="10"/>
      <c r="K186" s="1"/>
      <c r="L186" s="10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  <c r="AAD186" s="1"/>
      <c r="AAE186" s="1"/>
      <c r="AAF186" s="1"/>
      <c r="AAG186" s="1"/>
      <c r="AAH186" s="1"/>
      <c r="AAI186" s="1"/>
      <c r="AAJ186" s="1"/>
      <c r="AAK186" s="1"/>
      <c r="AAL186" s="1"/>
      <c r="AAM186" s="1"/>
      <c r="AAN186" s="1"/>
      <c r="AAO186" s="1"/>
      <c r="AAP186" s="1"/>
      <c r="AAQ186" s="1"/>
      <c r="AAR186" s="1"/>
      <c r="AAS186" s="1"/>
      <c r="AAT186" s="1"/>
      <c r="AAU186" s="1"/>
      <c r="AAV186" s="1"/>
      <c r="AAW186" s="1"/>
      <c r="AAX186" s="1"/>
      <c r="AAY186" s="1"/>
      <c r="AAZ186" s="1"/>
      <c r="ABA186" s="1"/>
      <c r="ABB186" s="1"/>
      <c r="ABC186" s="1"/>
      <c r="ABD186" s="1"/>
      <c r="ABE186" s="1"/>
      <c r="ABF186" s="1"/>
      <c r="ABG186" s="1"/>
      <c r="ABH186" s="1"/>
      <c r="ABI186" s="1"/>
      <c r="ABJ186" s="1"/>
      <c r="ABK186" s="1"/>
      <c r="ABL186" s="1"/>
      <c r="ABM186" s="1"/>
      <c r="ABN186" s="1"/>
      <c r="ABO186" s="1"/>
      <c r="ABP186" s="1"/>
      <c r="ABQ186" s="1"/>
      <c r="ABR186" s="1"/>
      <c r="ABS186" s="1"/>
      <c r="ABT186" s="1"/>
      <c r="ABU186" s="1"/>
      <c r="ABV186" s="1"/>
      <c r="ABW186" s="1"/>
      <c r="ABX186" s="1"/>
      <c r="ABY186" s="1"/>
      <c r="ABZ186" s="1"/>
      <c r="ACA186" s="1"/>
      <c r="ACB186" s="1"/>
      <c r="ACC186" s="1"/>
      <c r="ACD186" s="1"/>
      <c r="ACE186" s="1"/>
      <c r="ACF186" s="1"/>
      <c r="ACG186" s="1"/>
      <c r="ACH186" s="1"/>
      <c r="ACI186" s="1"/>
      <c r="ACJ186" s="1"/>
      <c r="ACK186" s="1"/>
      <c r="ACL186" s="1"/>
      <c r="ACM186" s="1"/>
      <c r="ACN186" s="1"/>
      <c r="ACO186" s="1"/>
      <c r="ACP186" s="1"/>
      <c r="ACQ186" s="1"/>
      <c r="ACR186" s="1"/>
      <c r="ACS186" s="1"/>
      <c r="ACT186" s="1"/>
      <c r="ACU186" s="1"/>
      <c r="ACV186" s="1"/>
      <c r="ACW186" s="1"/>
      <c r="ACX186" s="1"/>
      <c r="ACY186" s="1"/>
      <c r="ACZ186" s="1"/>
      <c r="ADA186" s="1"/>
      <c r="ADB186" s="1"/>
      <c r="ADC186" s="1"/>
      <c r="ADD186" s="1"/>
      <c r="ADE186" s="1"/>
      <c r="ADF186" s="1"/>
      <c r="ADG186" s="1"/>
      <c r="ADH186" s="1"/>
      <c r="ADI186" s="1"/>
      <c r="ADJ186" s="1"/>
      <c r="ADK186" s="1"/>
      <c r="ADL186" s="1"/>
      <c r="ADM186" s="1"/>
      <c r="ADN186" s="1"/>
      <c r="ADO186" s="1"/>
      <c r="ADP186" s="1"/>
      <c r="ADQ186" s="1"/>
      <c r="ADR186" s="1"/>
      <c r="ADS186" s="1"/>
      <c r="ADT186" s="1"/>
      <c r="ADU186" s="1"/>
      <c r="ADV186" s="1"/>
      <c r="ADW186" s="1"/>
      <c r="ADX186" s="1"/>
      <c r="ADY186" s="1"/>
      <c r="ADZ186" s="1"/>
      <c r="AEA186" s="1"/>
      <c r="AEB186" s="1"/>
      <c r="AEC186" s="1"/>
      <c r="AED186" s="1"/>
      <c r="AEE186" s="1"/>
      <c r="AEF186" s="1"/>
      <c r="AEG186" s="1"/>
      <c r="AEH186" s="1"/>
      <c r="AEI186" s="1"/>
      <c r="AEJ186" s="1"/>
      <c r="AEK186" s="1"/>
      <c r="AEL186" s="1"/>
      <c r="AEM186" s="1"/>
      <c r="AEN186" s="1"/>
      <c r="AEO186" s="1"/>
      <c r="AEP186" s="1"/>
      <c r="AEQ186" s="1"/>
      <c r="AER186" s="1"/>
      <c r="AES186" s="1"/>
      <c r="AET186" s="1"/>
      <c r="AEU186" s="1"/>
      <c r="AEV186" s="1"/>
      <c r="AEW186" s="1"/>
      <c r="AEX186" s="1"/>
      <c r="AEY186" s="1"/>
      <c r="AEZ186" s="1"/>
      <c r="AFA186" s="1"/>
      <c r="AFB186" s="1"/>
      <c r="AFC186" s="1"/>
      <c r="AFD186" s="1"/>
      <c r="AFE186" s="1"/>
      <c r="AFF186" s="1"/>
      <c r="AFG186" s="1"/>
      <c r="AFH186" s="1"/>
      <c r="AFI186" s="1"/>
      <c r="AFJ186" s="1"/>
      <c r="AFK186" s="1"/>
      <c r="AFL186" s="1"/>
      <c r="AFM186" s="1"/>
      <c r="AFN186" s="1"/>
      <c r="AFO186" s="1"/>
      <c r="AFP186" s="1"/>
      <c r="AFQ186" s="1"/>
      <c r="AFR186" s="1"/>
      <c r="AFS186" s="1"/>
      <c r="AFT186" s="1"/>
      <c r="AFU186" s="1"/>
      <c r="AFV186" s="1"/>
      <c r="AFW186" s="1"/>
      <c r="AFX186" s="1"/>
      <c r="AFY186" s="1"/>
      <c r="AFZ186" s="1"/>
      <c r="AGA186" s="1"/>
      <c r="AGB186" s="1"/>
      <c r="AGC186" s="1"/>
      <c r="AGD186" s="1"/>
      <c r="AGE186" s="1"/>
      <c r="AGF186" s="1"/>
      <c r="AGG186" s="1"/>
      <c r="AGH186" s="1"/>
      <c r="AGI186" s="1"/>
      <c r="AGJ186" s="1"/>
      <c r="AGK186" s="1"/>
      <c r="AGL186" s="1"/>
      <c r="AGM186" s="1"/>
      <c r="AGN186" s="1"/>
      <c r="AGO186" s="1"/>
      <c r="AGP186" s="1"/>
      <c r="AGQ186" s="1"/>
      <c r="AGR186" s="1"/>
      <c r="AGS186" s="1"/>
      <c r="AGT186" s="1"/>
      <c r="AGU186" s="1"/>
      <c r="AGV186" s="1"/>
      <c r="AGW186" s="1"/>
      <c r="AGX186" s="1"/>
      <c r="AGY186" s="1"/>
      <c r="AGZ186" s="1"/>
      <c r="AHA186" s="1"/>
      <c r="AHB186" s="1"/>
      <c r="AHC186" s="1"/>
      <c r="AHD186" s="1"/>
      <c r="AHE186" s="1"/>
      <c r="AHF186" s="1"/>
      <c r="AHG186" s="1"/>
      <c r="AHH186" s="1"/>
      <c r="AHI186" s="1"/>
      <c r="AHJ186" s="1"/>
      <c r="AHK186" s="1"/>
      <c r="AHL186" s="1"/>
      <c r="AHM186" s="1"/>
      <c r="AHN186" s="1"/>
      <c r="AHO186" s="1"/>
      <c r="AHP186" s="1"/>
      <c r="AHQ186" s="1"/>
      <c r="AHR186" s="1"/>
      <c r="AHS186" s="1"/>
      <c r="AHT186" s="1"/>
      <c r="AHU186" s="1"/>
      <c r="AHV186" s="1"/>
      <c r="AHW186" s="1"/>
      <c r="AHX186" s="1"/>
      <c r="AHY186" s="1"/>
      <c r="AHZ186" s="1"/>
      <c r="AIA186" s="1"/>
      <c r="AIB186" s="1"/>
      <c r="AIC186" s="1"/>
      <c r="AID186" s="1"/>
      <c r="AIE186" s="1"/>
      <c r="AIF186" s="1"/>
      <c r="AIG186" s="1"/>
      <c r="AIH186" s="1"/>
      <c r="AII186" s="1"/>
      <c r="AIJ186" s="1"/>
      <c r="AIK186" s="1"/>
      <c r="AIL186" s="1"/>
      <c r="AIM186" s="1"/>
      <c r="AIN186" s="1"/>
      <c r="AIO186" s="1"/>
      <c r="AIP186" s="1"/>
      <c r="AIQ186" s="1"/>
      <c r="AIR186" s="1"/>
      <c r="AIS186" s="1"/>
      <c r="AIT186" s="1"/>
      <c r="AIU186" s="1"/>
      <c r="AIV186" s="1"/>
      <c r="AIW186" s="1"/>
      <c r="AIX186" s="1"/>
      <c r="AIY186" s="1"/>
      <c r="AIZ186" s="1"/>
      <c r="AJA186" s="1"/>
      <c r="AJB186" s="1"/>
      <c r="AJC186" s="1"/>
      <c r="AJD186" s="1"/>
      <c r="AJE186" s="1"/>
      <c r="AJF186" s="1"/>
      <c r="AJG186" s="1"/>
      <c r="AJH186" s="1"/>
      <c r="AJI186" s="1"/>
      <c r="AJJ186" s="1"/>
      <c r="AJK186" s="1"/>
      <c r="AJL186" s="1"/>
      <c r="AJM186" s="1"/>
      <c r="AJN186" s="1"/>
      <c r="AJO186" s="1"/>
      <c r="AJP186" s="1"/>
      <c r="AJQ186" s="1"/>
      <c r="AJR186" s="1"/>
      <c r="AJS186" s="1"/>
      <c r="AJT186" s="1"/>
      <c r="AJU186" s="1"/>
      <c r="AJV186" s="1"/>
      <c r="AJW186" s="1"/>
      <c r="AJX186" s="1"/>
      <c r="AJY186" s="1"/>
      <c r="AJZ186" s="1"/>
      <c r="AKA186" s="1"/>
      <c r="AKB186" s="1"/>
      <c r="AKC186" s="1"/>
      <c r="AKD186" s="1"/>
      <c r="AKE186" s="1"/>
      <c r="AKF186" s="1"/>
      <c r="AKG186" s="1"/>
      <c r="AKH186" s="1"/>
      <c r="AKI186" s="1"/>
      <c r="AKJ186" s="1"/>
      <c r="AKK186" s="1"/>
      <c r="AKL186" s="1"/>
      <c r="AKM186" s="1"/>
      <c r="AKN186" s="1"/>
      <c r="AKO186" s="1"/>
      <c r="AKP186" s="1"/>
      <c r="AKQ186" s="1"/>
      <c r="AKR186" s="1"/>
      <c r="AKS186" s="1"/>
      <c r="AKT186" s="1"/>
      <c r="AKU186" s="1"/>
      <c r="AKV186" s="1"/>
      <c r="AKW186" s="1"/>
      <c r="AKX186" s="1"/>
      <c r="AKY186" s="1"/>
      <c r="AKZ186" s="1"/>
      <c r="ALA186" s="1"/>
      <c r="ALB186" s="1"/>
      <c r="ALC186" s="1"/>
      <c r="ALD186" s="1"/>
      <c r="ALE186" s="1"/>
      <c r="ALF186" s="1"/>
      <c r="ALG186" s="1"/>
      <c r="ALH186" s="1"/>
      <c r="ALI186" s="1"/>
      <c r="ALJ186" s="1"/>
      <c r="ALK186" s="1"/>
      <c r="ALL186" s="1"/>
      <c r="ALM186" s="1"/>
      <c r="ALN186" s="1"/>
      <c r="ALO186" s="1"/>
      <c r="ALP186" s="1"/>
      <c r="ALQ186" s="1"/>
      <c r="ALR186" s="1"/>
      <c r="ALS186" s="1"/>
      <c r="ALT186" s="1"/>
      <c r="ALU186" s="1"/>
      <c r="ALV186" s="1"/>
      <c r="ALW186" s="1"/>
      <c r="ALX186" s="1"/>
      <c r="ALY186" s="1"/>
      <c r="ALZ186" s="1"/>
      <c r="AMA186" s="1"/>
      <c r="AMB186" s="1"/>
      <c r="AMC186" s="1"/>
      <c r="AMD186" s="1"/>
      <c r="AME186" s="1"/>
      <c r="AMF186" s="2"/>
      <c r="AMG186" s="2"/>
    </row>
    <row r="187" spans="1:1022" s="3" customFormat="1" ht="42.4" customHeight="1">
      <c r="A187" s="30" t="s">
        <v>150</v>
      </c>
      <c r="B187" s="5">
        <v>300</v>
      </c>
      <c r="C187" s="5">
        <v>890.45</v>
      </c>
      <c r="D187" s="5">
        <f t="shared" si="11"/>
        <v>1190.45</v>
      </c>
      <c r="E187" s="51">
        <f>D187*E175</f>
        <v>327.37375000000003</v>
      </c>
      <c r="F187" s="10"/>
      <c r="G187" s="10"/>
      <c r="H187" s="10"/>
      <c r="I187" s="10"/>
      <c r="J187" s="10"/>
      <c r="K187" s="1"/>
      <c r="L187" s="10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  <c r="AAD187" s="1"/>
      <c r="AAE187" s="1"/>
      <c r="AAF187" s="1"/>
      <c r="AAG187" s="1"/>
      <c r="AAH187" s="1"/>
      <c r="AAI187" s="1"/>
      <c r="AAJ187" s="1"/>
      <c r="AAK187" s="1"/>
      <c r="AAL187" s="1"/>
      <c r="AAM187" s="1"/>
      <c r="AAN187" s="1"/>
      <c r="AAO187" s="1"/>
      <c r="AAP187" s="1"/>
      <c r="AAQ187" s="1"/>
      <c r="AAR187" s="1"/>
      <c r="AAS187" s="1"/>
      <c r="AAT187" s="1"/>
      <c r="AAU187" s="1"/>
      <c r="AAV187" s="1"/>
      <c r="AAW187" s="1"/>
      <c r="AAX187" s="1"/>
      <c r="AAY187" s="1"/>
      <c r="AAZ187" s="1"/>
      <c r="ABA187" s="1"/>
      <c r="ABB187" s="1"/>
      <c r="ABC187" s="1"/>
      <c r="ABD187" s="1"/>
      <c r="ABE187" s="1"/>
      <c r="ABF187" s="1"/>
      <c r="ABG187" s="1"/>
      <c r="ABH187" s="1"/>
      <c r="ABI187" s="1"/>
      <c r="ABJ187" s="1"/>
      <c r="ABK187" s="1"/>
      <c r="ABL187" s="1"/>
      <c r="ABM187" s="1"/>
      <c r="ABN187" s="1"/>
      <c r="ABO187" s="1"/>
      <c r="ABP187" s="1"/>
      <c r="ABQ187" s="1"/>
      <c r="ABR187" s="1"/>
      <c r="ABS187" s="1"/>
      <c r="ABT187" s="1"/>
      <c r="ABU187" s="1"/>
      <c r="ABV187" s="1"/>
      <c r="ABW187" s="1"/>
      <c r="ABX187" s="1"/>
      <c r="ABY187" s="1"/>
      <c r="ABZ187" s="1"/>
      <c r="ACA187" s="1"/>
      <c r="ACB187" s="1"/>
      <c r="ACC187" s="1"/>
      <c r="ACD187" s="1"/>
      <c r="ACE187" s="1"/>
      <c r="ACF187" s="1"/>
      <c r="ACG187" s="1"/>
      <c r="ACH187" s="1"/>
      <c r="ACI187" s="1"/>
      <c r="ACJ187" s="1"/>
      <c r="ACK187" s="1"/>
      <c r="ACL187" s="1"/>
      <c r="ACM187" s="1"/>
      <c r="ACN187" s="1"/>
      <c r="ACO187" s="1"/>
      <c r="ACP187" s="1"/>
      <c r="ACQ187" s="1"/>
      <c r="ACR187" s="1"/>
      <c r="ACS187" s="1"/>
      <c r="ACT187" s="1"/>
      <c r="ACU187" s="1"/>
      <c r="ACV187" s="1"/>
      <c r="ACW187" s="1"/>
      <c r="ACX187" s="1"/>
      <c r="ACY187" s="1"/>
      <c r="ACZ187" s="1"/>
      <c r="ADA187" s="1"/>
      <c r="ADB187" s="1"/>
      <c r="ADC187" s="1"/>
      <c r="ADD187" s="1"/>
      <c r="ADE187" s="1"/>
      <c r="ADF187" s="1"/>
      <c r="ADG187" s="1"/>
      <c r="ADH187" s="1"/>
      <c r="ADI187" s="1"/>
      <c r="ADJ187" s="1"/>
      <c r="ADK187" s="1"/>
      <c r="ADL187" s="1"/>
      <c r="ADM187" s="1"/>
      <c r="ADN187" s="1"/>
      <c r="ADO187" s="1"/>
      <c r="ADP187" s="1"/>
      <c r="ADQ187" s="1"/>
      <c r="ADR187" s="1"/>
      <c r="ADS187" s="1"/>
      <c r="ADT187" s="1"/>
      <c r="ADU187" s="1"/>
      <c r="ADV187" s="1"/>
      <c r="ADW187" s="1"/>
      <c r="ADX187" s="1"/>
      <c r="ADY187" s="1"/>
      <c r="ADZ187" s="1"/>
      <c r="AEA187" s="1"/>
      <c r="AEB187" s="1"/>
      <c r="AEC187" s="1"/>
      <c r="AED187" s="1"/>
      <c r="AEE187" s="1"/>
      <c r="AEF187" s="1"/>
      <c r="AEG187" s="1"/>
      <c r="AEH187" s="1"/>
      <c r="AEI187" s="1"/>
      <c r="AEJ187" s="1"/>
      <c r="AEK187" s="1"/>
      <c r="AEL187" s="1"/>
      <c r="AEM187" s="1"/>
      <c r="AEN187" s="1"/>
      <c r="AEO187" s="1"/>
      <c r="AEP187" s="1"/>
      <c r="AEQ187" s="1"/>
      <c r="AER187" s="1"/>
      <c r="AES187" s="1"/>
      <c r="AET187" s="1"/>
      <c r="AEU187" s="1"/>
      <c r="AEV187" s="1"/>
      <c r="AEW187" s="1"/>
      <c r="AEX187" s="1"/>
      <c r="AEY187" s="1"/>
      <c r="AEZ187" s="1"/>
      <c r="AFA187" s="1"/>
      <c r="AFB187" s="1"/>
      <c r="AFC187" s="1"/>
      <c r="AFD187" s="1"/>
      <c r="AFE187" s="1"/>
      <c r="AFF187" s="1"/>
      <c r="AFG187" s="1"/>
      <c r="AFH187" s="1"/>
      <c r="AFI187" s="1"/>
      <c r="AFJ187" s="1"/>
      <c r="AFK187" s="1"/>
      <c r="AFL187" s="1"/>
      <c r="AFM187" s="1"/>
      <c r="AFN187" s="1"/>
      <c r="AFO187" s="1"/>
      <c r="AFP187" s="1"/>
      <c r="AFQ187" s="1"/>
      <c r="AFR187" s="1"/>
      <c r="AFS187" s="1"/>
      <c r="AFT187" s="1"/>
      <c r="AFU187" s="1"/>
      <c r="AFV187" s="1"/>
      <c r="AFW187" s="1"/>
      <c r="AFX187" s="1"/>
      <c r="AFY187" s="1"/>
      <c r="AFZ187" s="1"/>
      <c r="AGA187" s="1"/>
      <c r="AGB187" s="1"/>
      <c r="AGC187" s="1"/>
      <c r="AGD187" s="1"/>
      <c r="AGE187" s="1"/>
      <c r="AGF187" s="1"/>
      <c r="AGG187" s="1"/>
      <c r="AGH187" s="1"/>
      <c r="AGI187" s="1"/>
      <c r="AGJ187" s="1"/>
      <c r="AGK187" s="1"/>
      <c r="AGL187" s="1"/>
      <c r="AGM187" s="1"/>
      <c r="AGN187" s="1"/>
      <c r="AGO187" s="1"/>
      <c r="AGP187" s="1"/>
      <c r="AGQ187" s="1"/>
      <c r="AGR187" s="1"/>
      <c r="AGS187" s="1"/>
      <c r="AGT187" s="1"/>
      <c r="AGU187" s="1"/>
      <c r="AGV187" s="1"/>
      <c r="AGW187" s="1"/>
      <c r="AGX187" s="1"/>
      <c r="AGY187" s="1"/>
      <c r="AGZ187" s="1"/>
      <c r="AHA187" s="1"/>
      <c r="AHB187" s="1"/>
      <c r="AHC187" s="1"/>
      <c r="AHD187" s="1"/>
      <c r="AHE187" s="1"/>
      <c r="AHF187" s="1"/>
      <c r="AHG187" s="1"/>
      <c r="AHH187" s="1"/>
      <c r="AHI187" s="1"/>
      <c r="AHJ187" s="1"/>
      <c r="AHK187" s="1"/>
      <c r="AHL187" s="1"/>
      <c r="AHM187" s="1"/>
      <c r="AHN187" s="1"/>
      <c r="AHO187" s="1"/>
      <c r="AHP187" s="1"/>
      <c r="AHQ187" s="1"/>
      <c r="AHR187" s="1"/>
      <c r="AHS187" s="1"/>
      <c r="AHT187" s="1"/>
      <c r="AHU187" s="1"/>
      <c r="AHV187" s="1"/>
      <c r="AHW187" s="1"/>
      <c r="AHX187" s="1"/>
      <c r="AHY187" s="1"/>
      <c r="AHZ187" s="1"/>
      <c r="AIA187" s="1"/>
      <c r="AIB187" s="1"/>
      <c r="AIC187" s="1"/>
      <c r="AID187" s="1"/>
      <c r="AIE187" s="1"/>
      <c r="AIF187" s="1"/>
      <c r="AIG187" s="1"/>
      <c r="AIH187" s="1"/>
      <c r="AII187" s="1"/>
      <c r="AIJ187" s="1"/>
      <c r="AIK187" s="1"/>
      <c r="AIL187" s="1"/>
      <c r="AIM187" s="1"/>
      <c r="AIN187" s="1"/>
      <c r="AIO187" s="1"/>
      <c r="AIP187" s="1"/>
      <c r="AIQ187" s="1"/>
      <c r="AIR187" s="1"/>
      <c r="AIS187" s="1"/>
      <c r="AIT187" s="1"/>
      <c r="AIU187" s="1"/>
      <c r="AIV187" s="1"/>
      <c r="AIW187" s="1"/>
      <c r="AIX187" s="1"/>
      <c r="AIY187" s="1"/>
      <c r="AIZ187" s="1"/>
      <c r="AJA187" s="1"/>
      <c r="AJB187" s="1"/>
      <c r="AJC187" s="1"/>
      <c r="AJD187" s="1"/>
      <c r="AJE187" s="1"/>
      <c r="AJF187" s="1"/>
      <c r="AJG187" s="1"/>
      <c r="AJH187" s="1"/>
      <c r="AJI187" s="1"/>
      <c r="AJJ187" s="1"/>
      <c r="AJK187" s="1"/>
      <c r="AJL187" s="1"/>
      <c r="AJM187" s="1"/>
      <c r="AJN187" s="1"/>
      <c r="AJO187" s="1"/>
      <c r="AJP187" s="1"/>
      <c r="AJQ187" s="1"/>
      <c r="AJR187" s="1"/>
      <c r="AJS187" s="1"/>
      <c r="AJT187" s="1"/>
      <c r="AJU187" s="1"/>
      <c r="AJV187" s="1"/>
      <c r="AJW187" s="1"/>
      <c r="AJX187" s="1"/>
      <c r="AJY187" s="1"/>
      <c r="AJZ187" s="1"/>
      <c r="AKA187" s="1"/>
      <c r="AKB187" s="1"/>
      <c r="AKC187" s="1"/>
      <c r="AKD187" s="1"/>
      <c r="AKE187" s="1"/>
      <c r="AKF187" s="1"/>
      <c r="AKG187" s="1"/>
      <c r="AKH187" s="1"/>
      <c r="AKI187" s="1"/>
      <c r="AKJ187" s="1"/>
      <c r="AKK187" s="1"/>
      <c r="AKL187" s="1"/>
      <c r="AKM187" s="1"/>
      <c r="AKN187" s="1"/>
      <c r="AKO187" s="1"/>
      <c r="AKP187" s="1"/>
      <c r="AKQ187" s="1"/>
      <c r="AKR187" s="1"/>
      <c r="AKS187" s="1"/>
      <c r="AKT187" s="1"/>
      <c r="AKU187" s="1"/>
      <c r="AKV187" s="1"/>
      <c r="AKW187" s="1"/>
      <c r="AKX187" s="1"/>
      <c r="AKY187" s="1"/>
      <c r="AKZ187" s="1"/>
      <c r="ALA187" s="1"/>
      <c r="ALB187" s="1"/>
      <c r="ALC187" s="1"/>
      <c r="ALD187" s="1"/>
      <c r="ALE187" s="1"/>
      <c r="ALF187" s="1"/>
      <c r="ALG187" s="1"/>
      <c r="ALH187" s="1"/>
      <c r="ALI187" s="1"/>
      <c r="ALJ187" s="1"/>
      <c r="ALK187" s="1"/>
      <c r="ALL187" s="1"/>
      <c r="ALM187" s="1"/>
      <c r="ALN187" s="1"/>
      <c r="ALO187" s="1"/>
      <c r="ALP187" s="1"/>
      <c r="ALQ187" s="1"/>
      <c r="ALR187" s="1"/>
      <c r="ALS187" s="1"/>
      <c r="ALT187" s="1"/>
      <c r="ALU187" s="1"/>
      <c r="ALV187" s="1"/>
      <c r="ALW187" s="1"/>
      <c r="ALX187" s="1"/>
      <c r="ALY187" s="1"/>
      <c r="ALZ187" s="1"/>
      <c r="AMA187" s="1"/>
      <c r="AMB187" s="1"/>
      <c r="AMC187" s="1"/>
      <c r="AMD187" s="1"/>
      <c r="AME187" s="1"/>
      <c r="AMF187" s="2"/>
      <c r="AMG187" s="2"/>
    </row>
    <row r="188" spans="1:1022" s="3" customFormat="1" ht="42.4" customHeight="1">
      <c r="A188" s="30" t="s">
        <v>151</v>
      </c>
      <c r="B188" s="5">
        <v>187.18</v>
      </c>
      <c r="C188" s="5">
        <v>0</v>
      </c>
      <c r="D188" s="5">
        <f t="shared" si="11"/>
        <v>187.18</v>
      </c>
      <c r="E188" s="51">
        <f>D188*E175</f>
        <v>51.474500000000006</v>
      </c>
      <c r="F188" s="10"/>
      <c r="G188" s="10"/>
      <c r="H188" s="10"/>
      <c r="I188" s="10"/>
      <c r="J188" s="10"/>
      <c r="K188" s="1"/>
      <c r="L188" s="10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  <c r="AAD188" s="1"/>
      <c r="AAE188" s="1"/>
      <c r="AAF188" s="1"/>
      <c r="AAG188" s="1"/>
      <c r="AAH188" s="1"/>
      <c r="AAI188" s="1"/>
      <c r="AAJ188" s="1"/>
      <c r="AAK188" s="1"/>
      <c r="AAL188" s="1"/>
      <c r="AAM188" s="1"/>
      <c r="AAN188" s="1"/>
      <c r="AAO188" s="1"/>
      <c r="AAP188" s="1"/>
      <c r="AAQ188" s="1"/>
      <c r="AAR188" s="1"/>
      <c r="AAS188" s="1"/>
      <c r="AAT188" s="1"/>
      <c r="AAU188" s="1"/>
      <c r="AAV188" s="1"/>
      <c r="AAW188" s="1"/>
      <c r="AAX188" s="1"/>
      <c r="AAY188" s="1"/>
      <c r="AAZ188" s="1"/>
      <c r="ABA188" s="1"/>
      <c r="ABB188" s="1"/>
      <c r="ABC188" s="1"/>
      <c r="ABD188" s="1"/>
      <c r="ABE188" s="1"/>
      <c r="ABF188" s="1"/>
      <c r="ABG188" s="1"/>
      <c r="ABH188" s="1"/>
      <c r="ABI188" s="1"/>
      <c r="ABJ188" s="1"/>
      <c r="ABK188" s="1"/>
      <c r="ABL188" s="1"/>
      <c r="ABM188" s="1"/>
      <c r="ABN188" s="1"/>
      <c r="ABO188" s="1"/>
      <c r="ABP188" s="1"/>
      <c r="ABQ188" s="1"/>
      <c r="ABR188" s="1"/>
      <c r="ABS188" s="1"/>
      <c r="ABT188" s="1"/>
      <c r="ABU188" s="1"/>
      <c r="ABV188" s="1"/>
      <c r="ABW188" s="1"/>
      <c r="ABX188" s="1"/>
      <c r="ABY188" s="1"/>
      <c r="ABZ188" s="1"/>
      <c r="ACA188" s="1"/>
      <c r="ACB188" s="1"/>
      <c r="ACC188" s="1"/>
      <c r="ACD188" s="1"/>
      <c r="ACE188" s="1"/>
      <c r="ACF188" s="1"/>
      <c r="ACG188" s="1"/>
      <c r="ACH188" s="1"/>
      <c r="ACI188" s="1"/>
      <c r="ACJ188" s="1"/>
      <c r="ACK188" s="1"/>
      <c r="ACL188" s="1"/>
      <c r="ACM188" s="1"/>
      <c r="ACN188" s="1"/>
      <c r="ACO188" s="1"/>
      <c r="ACP188" s="1"/>
      <c r="ACQ188" s="1"/>
      <c r="ACR188" s="1"/>
      <c r="ACS188" s="1"/>
      <c r="ACT188" s="1"/>
      <c r="ACU188" s="1"/>
      <c r="ACV188" s="1"/>
      <c r="ACW188" s="1"/>
      <c r="ACX188" s="1"/>
      <c r="ACY188" s="1"/>
      <c r="ACZ188" s="1"/>
      <c r="ADA188" s="1"/>
      <c r="ADB188" s="1"/>
      <c r="ADC188" s="1"/>
      <c r="ADD188" s="1"/>
      <c r="ADE188" s="1"/>
      <c r="ADF188" s="1"/>
      <c r="ADG188" s="1"/>
      <c r="ADH188" s="1"/>
      <c r="ADI188" s="1"/>
      <c r="ADJ188" s="1"/>
      <c r="ADK188" s="1"/>
      <c r="ADL188" s="1"/>
      <c r="ADM188" s="1"/>
      <c r="ADN188" s="1"/>
      <c r="ADO188" s="1"/>
      <c r="ADP188" s="1"/>
      <c r="ADQ188" s="1"/>
      <c r="ADR188" s="1"/>
      <c r="ADS188" s="1"/>
      <c r="ADT188" s="1"/>
      <c r="ADU188" s="1"/>
      <c r="ADV188" s="1"/>
      <c r="ADW188" s="1"/>
      <c r="ADX188" s="1"/>
      <c r="ADY188" s="1"/>
      <c r="ADZ188" s="1"/>
      <c r="AEA188" s="1"/>
      <c r="AEB188" s="1"/>
      <c r="AEC188" s="1"/>
      <c r="AED188" s="1"/>
      <c r="AEE188" s="1"/>
      <c r="AEF188" s="1"/>
      <c r="AEG188" s="1"/>
      <c r="AEH188" s="1"/>
      <c r="AEI188" s="1"/>
      <c r="AEJ188" s="1"/>
      <c r="AEK188" s="1"/>
      <c r="AEL188" s="1"/>
      <c r="AEM188" s="1"/>
      <c r="AEN188" s="1"/>
      <c r="AEO188" s="1"/>
      <c r="AEP188" s="1"/>
      <c r="AEQ188" s="1"/>
      <c r="AER188" s="1"/>
      <c r="AES188" s="1"/>
      <c r="AET188" s="1"/>
      <c r="AEU188" s="1"/>
      <c r="AEV188" s="1"/>
      <c r="AEW188" s="1"/>
      <c r="AEX188" s="1"/>
      <c r="AEY188" s="1"/>
      <c r="AEZ188" s="1"/>
      <c r="AFA188" s="1"/>
      <c r="AFB188" s="1"/>
      <c r="AFC188" s="1"/>
      <c r="AFD188" s="1"/>
      <c r="AFE188" s="1"/>
      <c r="AFF188" s="1"/>
      <c r="AFG188" s="1"/>
      <c r="AFH188" s="1"/>
      <c r="AFI188" s="1"/>
      <c r="AFJ188" s="1"/>
      <c r="AFK188" s="1"/>
      <c r="AFL188" s="1"/>
      <c r="AFM188" s="1"/>
      <c r="AFN188" s="1"/>
      <c r="AFO188" s="1"/>
      <c r="AFP188" s="1"/>
      <c r="AFQ188" s="1"/>
      <c r="AFR188" s="1"/>
      <c r="AFS188" s="1"/>
      <c r="AFT188" s="1"/>
      <c r="AFU188" s="1"/>
      <c r="AFV188" s="1"/>
      <c r="AFW188" s="1"/>
      <c r="AFX188" s="1"/>
      <c r="AFY188" s="1"/>
      <c r="AFZ188" s="1"/>
      <c r="AGA188" s="1"/>
      <c r="AGB188" s="1"/>
      <c r="AGC188" s="1"/>
      <c r="AGD188" s="1"/>
      <c r="AGE188" s="1"/>
      <c r="AGF188" s="1"/>
      <c r="AGG188" s="1"/>
      <c r="AGH188" s="1"/>
      <c r="AGI188" s="1"/>
      <c r="AGJ188" s="1"/>
      <c r="AGK188" s="1"/>
      <c r="AGL188" s="1"/>
      <c r="AGM188" s="1"/>
      <c r="AGN188" s="1"/>
      <c r="AGO188" s="1"/>
      <c r="AGP188" s="1"/>
      <c r="AGQ188" s="1"/>
      <c r="AGR188" s="1"/>
      <c r="AGS188" s="1"/>
      <c r="AGT188" s="1"/>
      <c r="AGU188" s="1"/>
      <c r="AGV188" s="1"/>
      <c r="AGW188" s="1"/>
      <c r="AGX188" s="1"/>
      <c r="AGY188" s="1"/>
      <c r="AGZ188" s="1"/>
      <c r="AHA188" s="1"/>
      <c r="AHB188" s="1"/>
      <c r="AHC188" s="1"/>
      <c r="AHD188" s="1"/>
      <c r="AHE188" s="1"/>
      <c r="AHF188" s="1"/>
      <c r="AHG188" s="1"/>
      <c r="AHH188" s="1"/>
      <c r="AHI188" s="1"/>
      <c r="AHJ188" s="1"/>
      <c r="AHK188" s="1"/>
      <c r="AHL188" s="1"/>
      <c r="AHM188" s="1"/>
      <c r="AHN188" s="1"/>
      <c r="AHO188" s="1"/>
      <c r="AHP188" s="1"/>
      <c r="AHQ188" s="1"/>
      <c r="AHR188" s="1"/>
      <c r="AHS188" s="1"/>
      <c r="AHT188" s="1"/>
      <c r="AHU188" s="1"/>
      <c r="AHV188" s="1"/>
      <c r="AHW188" s="1"/>
      <c r="AHX188" s="1"/>
      <c r="AHY188" s="1"/>
      <c r="AHZ188" s="1"/>
      <c r="AIA188" s="1"/>
      <c r="AIB188" s="1"/>
      <c r="AIC188" s="1"/>
      <c r="AID188" s="1"/>
      <c r="AIE188" s="1"/>
      <c r="AIF188" s="1"/>
      <c r="AIG188" s="1"/>
      <c r="AIH188" s="1"/>
      <c r="AII188" s="1"/>
      <c r="AIJ188" s="1"/>
      <c r="AIK188" s="1"/>
      <c r="AIL188" s="1"/>
      <c r="AIM188" s="1"/>
      <c r="AIN188" s="1"/>
      <c r="AIO188" s="1"/>
      <c r="AIP188" s="1"/>
      <c r="AIQ188" s="1"/>
      <c r="AIR188" s="1"/>
      <c r="AIS188" s="1"/>
      <c r="AIT188" s="1"/>
      <c r="AIU188" s="1"/>
      <c r="AIV188" s="1"/>
      <c r="AIW188" s="1"/>
      <c r="AIX188" s="1"/>
      <c r="AIY188" s="1"/>
      <c r="AIZ188" s="1"/>
      <c r="AJA188" s="1"/>
      <c r="AJB188" s="1"/>
      <c r="AJC188" s="1"/>
      <c r="AJD188" s="1"/>
      <c r="AJE188" s="1"/>
      <c r="AJF188" s="1"/>
      <c r="AJG188" s="1"/>
      <c r="AJH188" s="1"/>
      <c r="AJI188" s="1"/>
      <c r="AJJ188" s="1"/>
      <c r="AJK188" s="1"/>
      <c r="AJL188" s="1"/>
      <c r="AJM188" s="1"/>
      <c r="AJN188" s="1"/>
      <c r="AJO188" s="1"/>
      <c r="AJP188" s="1"/>
      <c r="AJQ188" s="1"/>
      <c r="AJR188" s="1"/>
      <c r="AJS188" s="1"/>
      <c r="AJT188" s="1"/>
      <c r="AJU188" s="1"/>
      <c r="AJV188" s="1"/>
      <c r="AJW188" s="1"/>
      <c r="AJX188" s="1"/>
      <c r="AJY188" s="1"/>
      <c r="AJZ188" s="1"/>
      <c r="AKA188" s="1"/>
      <c r="AKB188" s="1"/>
      <c r="AKC188" s="1"/>
      <c r="AKD188" s="1"/>
      <c r="AKE188" s="1"/>
      <c r="AKF188" s="1"/>
      <c r="AKG188" s="1"/>
      <c r="AKH188" s="1"/>
      <c r="AKI188" s="1"/>
      <c r="AKJ188" s="1"/>
      <c r="AKK188" s="1"/>
      <c r="AKL188" s="1"/>
      <c r="AKM188" s="1"/>
      <c r="AKN188" s="1"/>
      <c r="AKO188" s="1"/>
      <c r="AKP188" s="1"/>
      <c r="AKQ188" s="1"/>
      <c r="AKR188" s="1"/>
      <c r="AKS188" s="1"/>
      <c r="AKT188" s="1"/>
      <c r="AKU188" s="1"/>
      <c r="AKV188" s="1"/>
      <c r="AKW188" s="1"/>
      <c r="AKX188" s="1"/>
      <c r="AKY188" s="1"/>
      <c r="AKZ188" s="1"/>
      <c r="ALA188" s="1"/>
      <c r="ALB188" s="1"/>
      <c r="ALC188" s="1"/>
      <c r="ALD188" s="1"/>
      <c r="ALE188" s="1"/>
      <c r="ALF188" s="1"/>
      <c r="ALG188" s="1"/>
      <c r="ALH188" s="1"/>
      <c r="ALI188" s="1"/>
      <c r="ALJ188" s="1"/>
      <c r="ALK188" s="1"/>
      <c r="ALL188" s="1"/>
      <c r="ALM188" s="1"/>
      <c r="ALN188" s="1"/>
      <c r="ALO188" s="1"/>
      <c r="ALP188" s="1"/>
      <c r="ALQ188" s="1"/>
      <c r="ALR188" s="1"/>
      <c r="ALS188" s="1"/>
      <c r="ALT188" s="1"/>
      <c r="ALU188" s="1"/>
      <c r="ALV188" s="1"/>
      <c r="ALW188" s="1"/>
      <c r="ALX188" s="1"/>
      <c r="ALY188" s="1"/>
      <c r="ALZ188" s="1"/>
      <c r="AMA188" s="1"/>
      <c r="AMB188" s="1"/>
      <c r="AMC188" s="1"/>
      <c r="AMD188" s="1"/>
      <c r="AME188" s="1"/>
      <c r="AMF188" s="2"/>
      <c r="AMG188" s="2"/>
    </row>
    <row r="189" spans="1:1022" s="3" customFormat="1" ht="42.4" customHeight="1">
      <c r="A189" s="68" t="s">
        <v>5</v>
      </c>
      <c r="B189" s="68"/>
      <c r="C189" s="68"/>
      <c r="D189" s="58">
        <f>SUM(D176:D188)</f>
        <v>15101.900000000003</v>
      </c>
      <c r="E189" s="53">
        <f>SUM(E176:E188)</f>
        <v>4153.0225000000009</v>
      </c>
      <c r="F189" s="10"/>
      <c r="G189" s="10"/>
      <c r="H189" s="10"/>
      <c r="I189" s="10"/>
      <c r="J189" s="10"/>
      <c r="K189" s="1"/>
      <c r="L189" s="10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  <c r="AAD189" s="1"/>
      <c r="AAE189" s="1"/>
      <c r="AAF189" s="1"/>
      <c r="AAG189" s="1"/>
      <c r="AAH189" s="1"/>
      <c r="AAI189" s="1"/>
      <c r="AAJ189" s="1"/>
      <c r="AAK189" s="1"/>
      <c r="AAL189" s="1"/>
      <c r="AAM189" s="1"/>
      <c r="AAN189" s="1"/>
      <c r="AAO189" s="1"/>
      <c r="AAP189" s="1"/>
      <c r="AAQ189" s="1"/>
      <c r="AAR189" s="1"/>
      <c r="AAS189" s="1"/>
      <c r="AAT189" s="1"/>
      <c r="AAU189" s="1"/>
      <c r="AAV189" s="1"/>
      <c r="AAW189" s="1"/>
      <c r="AAX189" s="1"/>
      <c r="AAY189" s="1"/>
      <c r="AAZ189" s="1"/>
      <c r="ABA189" s="1"/>
      <c r="ABB189" s="1"/>
      <c r="ABC189" s="1"/>
      <c r="ABD189" s="1"/>
      <c r="ABE189" s="1"/>
      <c r="ABF189" s="1"/>
      <c r="ABG189" s="1"/>
      <c r="ABH189" s="1"/>
      <c r="ABI189" s="1"/>
      <c r="ABJ189" s="1"/>
      <c r="ABK189" s="1"/>
      <c r="ABL189" s="1"/>
      <c r="ABM189" s="1"/>
      <c r="ABN189" s="1"/>
      <c r="ABO189" s="1"/>
      <c r="ABP189" s="1"/>
      <c r="ABQ189" s="1"/>
      <c r="ABR189" s="1"/>
      <c r="ABS189" s="1"/>
      <c r="ABT189" s="1"/>
      <c r="ABU189" s="1"/>
      <c r="ABV189" s="1"/>
      <c r="ABW189" s="1"/>
      <c r="ABX189" s="1"/>
      <c r="ABY189" s="1"/>
      <c r="ABZ189" s="1"/>
      <c r="ACA189" s="1"/>
      <c r="ACB189" s="1"/>
      <c r="ACC189" s="1"/>
      <c r="ACD189" s="1"/>
      <c r="ACE189" s="1"/>
      <c r="ACF189" s="1"/>
      <c r="ACG189" s="1"/>
      <c r="ACH189" s="1"/>
      <c r="ACI189" s="1"/>
      <c r="ACJ189" s="1"/>
      <c r="ACK189" s="1"/>
      <c r="ACL189" s="1"/>
      <c r="ACM189" s="1"/>
      <c r="ACN189" s="1"/>
      <c r="ACO189" s="1"/>
      <c r="ACP189" s="1"/>
      <c r="ACQ189" s="1"/>
      <c r="ACR189" s="1"/>
      <c r="ACS189" s="1"/>
      <c r="ACT189" s="1"/>
      <c r="ACU189" s="1"/>
      <c r="ACV189" s="1"/>
      <c r="ACW189" s="1"/>
      <c r="ACX189" s="1"/>
      <c r="ACY189" s="1"/>
      <c r="ACZ189" s="1"/>
      <c r="ADA189" s="1"/>
      <c r="ADB189" s="1"/>
      <c r="ADC189" s="1"/>
      <c r="ADD189" s="1"/>
      <c r="ADE189" s="1"/>
      <c r="ADF189" s="1"/>
      <c r="ADG189" s="1"/>
      <c r="ADH189" s="1"/>
      <c r="ADI189" s="1"/>
      <c r="ADJ189" s="1"/>
      <c r="ADK189" s="1"/>
      <c r="ADL189" s="1"/>
      <c r="ADM189" s="1"/>
      <c r="ADN189" s="1"/>
      <c r="ADO189" s="1"/>
      <c r="ADP189" s="1"/>
      <c r="ADQ189" s="1"/>
      <c r="ADR189" s="1"/>
      <c r="ADS189" s="1"/>
      <c r="ADT189" s="1"/>
      <c r="ADU189" s="1"/>
      <c r="ADV189" s="1"/>
      <c r="ADW189" s="1"/>
      <c r="ADX189" s="1"/>
      <c r="ADY189" s="1"/>
      <c r="ADZ189" s="1"/>
      <c r="AEA189" s="1"/>
      <c r="AEB189" s="1"/>
      <c r="AEC189" s="1"/>
      <c r="AED189" s="1"/>
      <c r="AEE189" s="1"/>
      <c r="AEF189" s="1"/>
      <c r="AEG189" s="1"/>
      <c r="AEH189" s="1"/>
      <c r="AEI189" s="1"/>
      <c r="AEJ189" s="1"/>
      <c r="AEK189" s="1"/>
      <c r="AEL189" s="1"/>
      <c r="AEM189" s="1"/>
      <c r="AEN189" s="1"/>
      <c r="AEO189" s="1"/>
      <c r="AEP189" s="1"/>
      <c r="AEQ189" s="1"/>
      <c r="AER189" s="1"/>
      <c r="AES189" s="1"/>
      <c r="AET189" s="1"/>
      <c r="AEU189" s="1"/>
      <c r="AEV189" s="1"/>
      <c r="AEW189" s="1"/>
      <c r="AEX189" s="1"/>
      <c r="AEY189" s="1"/>
      <c r="AEZ189" s="1"/>
      <c r="AFA189" s="1"/>
      <c r="AFB189" s="1"/>
      <c r="AFC189" s="1"/>
      <c r="AFD189" s="1"/>
      <c r="AFE189" s="1"/>
      <c r="AFF189" s="1"/>
      <c r="AFG189" s="1"/>
      <c r="AFH189" s="1"/>
      <c r="AFI189" s="1"/>
      <c r="AFJ189" s="1"/>
      <c r="AFK189" s="1"/>
      <c r="AFL189" s="1"/>
      <c r="AFM189" s="1"/>
      <c r="AFN189" s="1"/>
      <c r="AFO189" s="1"/>
      <c r="AFP189" s="1"/>
      <c r="AFQ189" s="1"/>
      <c r="AFR189" s="1"/>
      <c r="AFS189" s="1"/>
      <c r="AFT189" s="1"/>
      <c r="AFU189" s="1"/>
      <c r="AFV189" s="1"/>
      <c r="AFW189" s="1"/>
      <c r="AFX189" s="1"/>
      <c r="AFY189" s="1"/>
      <c r="AFZ189" s="1"/>
      <c r="AGA189" s="1"/>
      <c r="AGB189" s="1"/>
      <c r="AGC189" s="1"/>
      <c r="AGD189" s="1"/>
      <c r="AGE189" s="1"/>
      <c r="AGF189" s="1"/>
      <c r="AGG189" s="1"/>
      <c r="AGH189" s="1"/>
      <c r="AGI189" s="1"/>
      <c r="AGJ189" s="1"/>
      <c r="AGK189" s="1"/>
      <c r="AGL189" s="1"/>
      <c r="AGM189" s="1"/>
      <c r="AGN189" s="1"/>
      <c r="AGO189" s="1"/>
      <c r="AGP189" s="1"/>
      <c r="AGQ189" s="1"/>
      <c r="AGR189" s="1"/>
      <c r="AGS189" s="1"/>
      <c r="AGT189" s="1"/>
      <c r="AGU189" s="1"/>
      <c r="AGV189" s="1"/>
      <c r="AGW189" s="1"/>
      <c r="AGX189" s="1"/>
      <c r="AGY189" s="1"/>
      <c r="AGZ189" s="1"/>
      <c r="AHA189" s="1"/>
      <c r="AHB189" s="1"/>
      <c r="AHC189" s="1"/>
      <c r="AHD189" s="1"/>
      <c r="AHE189" s="1"/>
      <c r="AHF189" s="1"/>
      <c r="AHG189" s="1"/>
      <c r="AHH189" s="1"/>
      <c r="AHI189" s="1"/>
      <c r="AHJ189" s="1"/>
      <c r="AHK189" s="1"/>
      <c r="AHL189" s="1"/>
      <c r="AHM189" s="1"/>
      <c r="AHN189" s="1"/>
      <c r="AHO189" s="1"/>
      <c r="AHP189" s="1"/>
      <c r="AHQ189" s="1"/>
      <c r="AHR189" s="1"/>
      <c r="AHS189" s="1"/>
      <c r="AHT189" s="1"/>
      <c r="AHU189" s="1"/>
      <c r="AHV189" s="1"/>
      <c r="AHW189" s="1"/>
      <c r="AHX189" s="1"/>
      <c r="AHY189" s="1"/>
      <c r="AHZ189" s="1"/>
      <c r="AIA189" s="1"/>
      <c r="AIB189" s="1"/>
      <c r="AIC189" s="1"/>
      <c r="AID189" s="1"/>
      <c r="AIE189" s="1"/>
      <c r="AIF189" s="1"/>
      <c r="AIG189" s="1"/>
      <c r="AIH189" s="1"/>
      <c r="AII189" s="1"/>
      <c r="AIJ189" s="1"/>
      <c r="AIK189" s="1"/>
      <c r="AIL189" s="1"/>
      <c r="AIM189" s="1"/>
      <c r="AIN189" s="1"/>
      <c r="AIO189" s="1"/>
      <c r="AIP189" s="1"/>
      <c r="AIQ189" s="1"/>
      <c r="AIR189" s="1"/>
      <c r="AIS189" s="1"/>
      <c r="AIT189" s="1"/>
      <c r="AIU189" s="1"/>
      <c r="AIV189" s="1"/>
      <c r="AIW189" s="1"/>
      <c r="AIX189" s="1"/>
      <c r="AIY189" s="1"/>
      <c r="AIZ189" s="1"/>
      <c r="AJA189" s="1"/>
      <c r="AJB189" s="1"/>
      <c r="AJC189" s="1"/>
      <c r="AJD189" s="1"/>
      <c r="AJE189" s="1"/>
      <c r="AJF189" s="1"/>
      <c r="AJG189" s="1"/>
      <c r="AJH189" s="1"/>
      <c r="AJI189" s="1"/>
      <c r="AJJ189" s="1"/>
      <c r="AJK189" s="1"/>
      <c r="AJL189" s="1"/>
      <c r="AJM189" s="1"/>
      <c r="AJN189" s="1"/>
      <c r="AJO189" s="1"/>
      <c r="AJP189" s="1"/>
      <c r="AJQ189" s="1"/>
      <c r="AJR189" s="1"/>
      <c r="AJS189" s="1"/>
      <c r="AJT189" s="1"/>
      <c r="AJU189" s="1"/>
      <c r="AJV189" s="1"/>
      <c r="AJW189" s="1"/>
      <c r="AJX189" s="1"/>
      <c r="AJY189" s="1"/>
      <c r="AJZ189" s="1"/>
      <c r="AKA189" s="1"/>
      <c r="AKB189" s="1"/>
      <c r="AKC189" s="1"/>
      <c r="AKD189" s="1"/>
      <c r="AKE189" s="1"/>
      <c r="AKF189" s="1"/>
      <c r="AKG189" s="1"/>
      <c r="AKH189" s="1"/>
      <c r="AKI189" s="1"/>
      <c r="AKJ189" s="1"/>
      <c r="AKK189" s="1"/>
      <c r="AKL189" s="1"/>
      <c r="AKM189" s="1"/>
      <c r="AKN189" s="1"/>
      <c r="AKO189" s="1"/>
      <c r="AKP189" s="1"/>
      <c r="AKQ189" s="1"/>
      <c r="AKR189" s="1"/>
      <c r="AKS189" s="1"/>
      <c r="AKT189" s="1"/>
      <c r="AKU189" s="1"/>
      <c r="AKV189" s="1"/>
      <c r="AKW189" s="1"/>
      <c r="AKX189" s="1"/>
      <c r="AKY189" s="1"/>
      <c r="AKZ189" s="1"/>
      <c r="ALA189" s="1"/>
      <c r="ALB189" s="1"/>
      <c r="ALC189" s="1"/>
      <c r="ALD189" s="1"/>
      <c r="ALE189" s="1"/>
      <c r="ALF189" s="1"/>
      <c r="ALG189" s="1"/>
      <c r="ALH189" s="1"/>
      <c r="ALI189" s="1"/>
      <c r="ALJ189" s="1"/>
      <c r="ALK189" s="1"/>
      <c r="ALL189" s="1"/>
      <c r="ALM189" s="1"/>
      <c r="ALN189" s="1"/>
      <c r="ALO189" s="1"/>
      <c r="ALP189" s="1"/>
      <c r="ALQ189" s="1"/>
      <c r="ALR189" s="1"/>
      <c r="ALS189" s="1"/>
      <c r="ALT189" s="1"/>
      <c r="ALU189" s="1"/>
      <c r="ALV189" s="1"/>
      <c r="ALW189" s="1"/>
      <c r="ALX189" s="1"/>
      <c r="ALY189" s="1"/>
      <c r="ALZ189" s="1"/>
      <c r="AMA189" s="1"/>
      <c r="AMB189" s="1"/>
      <c r="AMC189" s="1"/>
      <c r="AMD189" s="1"/>
      <c r="AME189" s="1"/>
      <c r="AMF189" s="2"/>
      <c r="AMG189" s="2"/>
    </row>
    <row r="190" spans="1:1022" s="3" customFormat="1" ht="42.4" customHeight="1">
      <c r="A190" s="67" t="s">
        <v>277</v>
      </c>
      <c r="B190" s="67"/>
      <c r="C190" s="67"/>
      <c r="D190" s="54">
        <f>E189</f>
        <v>4153.0225000000009</v>
      </c>
      <c r="E190" s="12"/>
      <c r="F190" s="10"/>
      <c r="G190" s="10"/>
      <c r="H190" s="10"/>
      <c r="I190" s="10"/>
      <c r="J190" s="10"/>
      <c r="K190" s="1"/>
      <c r="L190" s="10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  <c r="AAD190" s="1"/>
      <c r="AAE190" s="1"/>
      <c r="AAF190" s="1"/>
      <c r="AAG190" s="1"/>
      <c r="AAH190" s="1"/>
      <c r="AAI190" s="1"/>
      <c r="AAJ190" s="1"/>
      <c r="AAK190" s="1"/>
      <c r="AAL190" s="1"/>
      <c r="AAM190" s="1"/>
      <c r="AAN190" s="1"/>
      <c r="AAO190" s="1"/>
      <c r="AAP190" s="1"/>
      <c r="AAQ190" s="1"/>
      <c r="AAR190" s="1"/>
      <c r="AAS190" s="1"/>
      <c r="AAT190" s="1"/>
      <c r="AAU190" s="1"/>
      <c r="AAV190" s="1"/>
      <c r="AAW190" s="1"/>
      <c r="AAX190" s="1"/>
      <c r="AAY190" s="1"/>
      <c r="AAZ190" s="1"/>
      <c r="ABA190" s="1"/>
      <c r="ABB190" s="1"/>
      <c r="ABC190" s="1"/>
      <c r="ABD190" s="1"/>
      <c r="ABE190" s="1"/>
      <c r="ABF190" s="1"/>
      <c r="ABG190" s="1"/>
      <c r="ABH190" s="1"/>
      <c r="ABI190" s="1"/>
      <c r="ABJ190" s="1"/>
      <c r="ABK190" s="1"/>
      <c r="ABL190" s="1"/>
      <c r="ABM190" s="1"/>
      <c r="ABN190" s="1"/>
      <c r="ABO190" s="1"/>
      <c r="ABP190" s="1"/>
      <c r="ABQ190" s="1"/>
      <c r="ABR190" s="1"/>
      <c r="ABS190" s="1"/>
      <c r="ABT190" s="1"/>
      <c r="ABU190" s="1"/>
      <c r="ABV190" s="1"/>
      <c r="ABW190" s="1"/>
      <c r="ABX190" s="1"/>
      <c r="ABY190" s="1"/>
      <c r="ABZ190" s="1"/>
      <c r="ACA190" s="1"/>
      <c r="ACB190" s="1"/>
      <c r="ACC190" s="1"/>
      <c r="ACD190" s="1"/>
      <c r="ACE190" s="1"/>
      <c r="ACF190" s="1"/>
      <c r="ACG190" s="1"/>
      <c r="ACH190" s="1"/>
      <c r="ACI190" s="1"/>
      <c r="ACJ190" s="1"/>
      <c r="ACK190" s="1"/>
      <c r="ACL190" s="1"/>
      <c r="ACM190" s="1"/>
      <c r="ACN190" s="1"/>
      <c r="ACO190" s="1"/>
      <c r="ACP190" s="1"/>
      <c r="ACQ190" s="1"/>
      <c r="ACR190" s="1"/>
      <c r="ACS190" s="1"/>
      <c r="ACT190" s="1"/>
      <c r="ACU190" s="1"/>
      <c r="ACV190" s="1"/>
      <c r="ACW190" s="1"/>
      <c r="ACX190" s="1"/>
      <c r="ACY190" s="1"/>
      <c r="ACZ190" s="1"/>
      <c r="ADA190" s="1"/>
      <c r="ADB190" s="1"/>
      <c r="ADC190" s="1"/>
      <c r="ADD190" s="1"/>
      <c r="ADE190" s="1"/>
      <c r="ADF190" s="1"/>
      <c r="ADG190" s="1"/>
      <c r="ADH190" s="1"/>
      <c r="ADI190" s="1"/>
      <c r="ADJ190" s="1"/>
      <c r="ADK190" s="1"/>
      <c r="ADL190" s="1"/>
      <c r="ADM190" s="1"/>
      <c r="ADN190" s="1"/>
      <c r="ADO190" s="1"/>
      <c r="ADP190" s="1"/>
      <c r="ADQ190" s="1"/>
      <c r="ADR190" s="1"/>
      <c r="ADS190" s="1"/>
      <c r="ADT190" s="1"/>
      <c r="ADU190" s="1"/>
      <c r="ADV190" s="1"/>
      <c r="ADW190" s="1"/>
      <c r="ADX190" s="1"/>
      <c r="ADY190" s="1"/>
      <c r="ADZ190" s="1"/>
      <c r="AEA190" s="1"/>
      <c r="AEB190" s="1"/>
      <c r="AEC190" s="1"/>
      <c r="AED190" s="1"/>
      <c r="AEE190" s="1"/>
      <c r="AEF190" s="1"/>
      <c r="AEG190" s="1"/>
      <c r="AEH190" s="1"/>
      <c r="AEI190" s="1"/>
      <c r="AEJ190" s="1"/>
      <c r="AEK190" s="1"/>
      <c r="AEL190" s="1"/>
      <c r="AEM190" s="1"/>
      <c r="AEN190" s="1"/>
      <c r="AEO190" s="1"/>
      <c r="AEP190" s="1"/>
      <c r="AEQ190" s="1"/>
      <c r="AER190" s="1"/>
      <c r="AES190" s="1"/>
      <c r="AET190" s="1"/>
      <c r="AEU190" s="1"/>
      <c r="AEV190" s="1"/>
      <c r="AEW190" s="1"/>
      <c r="AEX190" s="1"/>
      <c r="AEY190" s="1"/>
      <c r="AEZ190" s="1"/>
      <c r="AFA190" s="1"/>
      <c r="AFB190" s="1"/>
      <c r="AFC190" s="1"/>
      <c r="AFD190" s="1"/>
      <c r="AFE190" s="1"/>
      <c r="AFF190" s="1"/>
      <c r="AFG190" s="1"/>
      <c r="AFH190" s="1"/>
      <c r="AFI190" s="1"/>
      <c r="AFJ190" s="1"/>
      <c r="AFK190" s="1"/>
      <c r="AFL190" s="1"/>
      <c r="AFM190" s="1"/>
      <c r="AFN190" s="1"/>
      <c r="AFO190" s="1"/>
      <c r="AFP190" s="1"/>
      <c r="AFQ190" s="1"/>
      <c r="AFR190" s="1"/>
      <c r="AFS190" s="1"/>
      <c r="AFT190" s="1"/>
      <c r="AFU190" s="1"/>
      <c r="AFV190" s="1"/>
      <c r="AFW190" s="1"/>
      <c r="AFX190" s="1"/>
      <c r="AFY190" s="1"/>
      <c r="AFZ190" s="1"/>
      <c r="AGA190" s="1"/>
      <c r="AGB190" s="1"/>
      <c r="AGC190" s="1"/>
      <c r="AGD190" s="1"/>
      <c r="AGE190" s="1"/>
      <c r="AGF190" s="1"/>
      <c r="AGG190" s="1"/>
      <c r="AGH190" s="1"/>
      <c r="AGI190" s="1"/>
      <c r="AGJ190" s="1"/>
      <c r="AGK190" s="1"/>
      <c r="AGL190" s="1"/>
      <c r="AGM190" s="1"/>
      <c r="AGN190" s="1"/>
      <c r="AGO190" s="1"/>
      <c r="AGP190" s="1"/>
      <c r="AGQ190" s="1"/>
      <c r="AGR190" s="1"/>
      <c r="AGS190" s="1"/>
      <c r="AGT190" s="1"/>
      <c r="AGU190" s="1"/>
      <c r="AGV190" s="1"/>
      <c r="AGW190" s="1"/>
      <c r="AGX190" s="1"/>
      <c r="AGY190" s="1"/>
      <c r="AGZ190" s="1"/>
      <c r="AHA190" s="1"/>
      <c r="AHB190" s="1"/>
      <c r="AHC190" s="1"/>
      <c r="AHD190" s="1"/>
      <c r="AHE190" s="1"/>
      <c r="AHF190" s="1"/>
      <c r="AHG190" s="1"/>
      <c r="AHH190" s="1"/>
      <c r="AHI190" s="1"/>
      <c r="AHJ190" s="1"/>
      <c r="AHK190" s="1"/>
      <c r="AHL190" s="1"/>
      <c r="AHM190" s="1"/>
      <c r="AHN190" s="1"/>
      <c r="AHO190" s="1"/>
      <c r="AHP190" s="1"/>
      <c r="AHQ190" s="1"/>
      <c r="AHR190" s="1"/>
      <c r="AHS190" s="1"/>
      <c r="AHT190" s="1"/>
      <c r="AHU190" s="1"/>
      <c r="AHV190" s="1"/>
      <c r="AHW190" s="1"/>
      <c r="AHX190" s="1"/>
      <c r="AHY190" s="1"/>
      <c r="AHZ190" s="1"/>
      <c r="AIA190" s="1"/>
      <c r="AIB190" s="1"/>
      <c r="AIC190" s="1"/>
      <c r="AID190" s="1"/>
      <c r="AIE190" s="1"/>
      <c r="AIF190" s="1"/>
      <c r="AIG190" s="1"/>
      <c r="AIH190" s="1"/>
      <c r="AII190" s="1"/>
      <c r="AIJ190" s="1"/>
      <c r="AIK190" s="1"/>
      <c r="AIL190" s="1"/>
      <c r="AIM190" s="1"/>
      <c r="AIN190" s="1"/>
      <c r="AIO190" s="1"/>
      <c r="AIP190" s="1"/>
      <c r="AIQ190" s="1"/>
      <c r="AIR190" s="1"/>
      <c r="AIS190" s="1"/>
      <c r="AIT190" s="1"/>
      <c r="AIU190" s="1"/>
      <c r="AIV190" s="1"/>
      <c r="AIW190" s="1"/>
      <c r="AIX190" s="1"/>
      <c r="AIY190" s="1"/>
      <c r="AIZ190" s="1"/>
      <c r="AJA190" s="1"/>
      <c r="AJB190" s="1"/>
      <c r="AJC190" s="1"/>
      <c r="AJD190" s="1"/>
      <c r="AJE190" s="1"/>
      <c r="AJF190" s="1"/>
      <c r="AJG190" s="1"/>
      <c r="AJH190" s="1"/>
      <c r="AJI190" s="1"/>
      <c r="AJJ190" s="1"/>
      <c r="AJK190" s="1"/>
      <c r="AJL190" s="1"/>
      <c r="AJM190" s="1"/>
      <c r="AJN190" s="1"/>
      <c r="AJO190" s="1"/>
      <c r="AJP190" s="1"/>
      <c r="AJQ190" s="1"/>
      <c r="AJR190" s="1"/>
      <c r="AJS190" s="1"/>
      <c r="AJT190" s="1"/>
      <c r="AJU190" s="1"/>
      <c r="AJV190" s="1"/>
      <c r="AJW190" s="1"/>
      <c r="AJX190" s="1"/>
      <c r="AJY190" s="1"/>
      <c r="AJZ190" s="1"/>
      <c r="AKA190" s="1"/>
      <c r="AKB190" s="1"/>
      <c r="AKC190" s="1"/>
      <c r="AKD190" s="1"/>
      <c r="AKE190" s="1"/>
      <c r="AKF190" s="1"/>
      <c r="AKG190" s="1"/>
      <c r="AKH190" s="1"/>
      <c r="AKI190" s="1"/>
      <c r="AKJ190" s="1"/>
      <c r="AKK190" s="1"/>
      <c r="AKL190" s="1"/>
      <c r="AKM190" s="1"/>
      <c r="AKN190" s="1"/>
      <c r="AKO190" s="1"/>
      <c r="AKP190" s="1"/>
      <c r="AKQ190" s="1"/>
      <c r="AKR190" s="1"/>
      <c r="AKS190" s="1"/>
      <c r="AKT190" s="1"/>
      <c r="AKU190" s="1"/>
      <c r="AKV190" s="1"/>
      <c r="AKW190" s="1"/>
      <c r="AKX190" s="1"/>
      <c r="AKY190" s="1"/>
      <c r="AKZ190" s="1"/>
      <c r="ALA190" s="1"/>
      <c r="ALB190" s="1"/>
      <c r="ALC190" s="1"/>
      <c r="ALD190" s="1"/>
      <c r="ALE190" s="1"/>
      <c r="ALF190" s="1"/>
      <c r="ALG190" s="1"/>
      <c r="ALH190" s="1"/>
      <c r="ALI190" s="1"/>
      <c r="ALJ190" s="1"/>
      <c r="ALK190" s="1"/>
      <c r="ALL190" s="1"/>
      <c r="ALM190" s="1"/>
      <c r="ALN190" s="1"/>
      <c r="ALO190" s="1"/>
      <c r="ALP190" s="1"/>
      <c r="ALQ190" s="1"/>
      <c r="ALR190" s="1"/>
      <c r="ALS190" s="1"/>
      <c r="ALT190" s="1"/>
      <c r="ALU190" s="1"/>
      <c r="ALV190" s="1"/>
      <c r="ALW190" s="1"/>
      <c r="ALX190" s="1"/>
      <c r="ALY190" s="1"/>
      <c r="ALZ190" s="1"/>
      <c r="AMA190" s="1"/>
      <c r="AMB190" s="1"/>
      <c r="AMC190" s="1"/>
      <c r="AMD190" s="1"/>
      <c r="AME190" s="1"/>
      <c r="AMF190" s="2"/>
      <c r="AMG190" s="2"/>
      <c r="AMH190" s="2"/>
    </row>
    <row r="191" spans="1:1022" s="3" customFormat="1" ht="42.4" customHeight="1">
      <c r="A191" s="67" t="s">
        <v>276</v>
      </c>
      <c r="B191" s="67"/>
      <c r="C191" s="67"/>
      <c r="D191" s="55">
        <f>D190*2</f>
        <v>8306.0450000000019</v>
      </c>
      <c r="E191" s="12"/>
      <c r="F191" s="10"/>
      <c r="G191" s="10"/>
      <c r="H191" s="10"/>
      <c r="I191" s="10"/>
      <c r="J191" s="10"/>
      <c r="K191" s="1"/>
      <c r="L191" s="10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  <c r="AAD191" s="1"/>
      <c r="AAE191" s="1"/>
      <c r="AAF191" s="1"/>
      <c r="AAG191" s="1"/>
      <c r="AAH191" s="1"/>
      <c r="AAI191" s="1"/>
      <c r="AAJ191" s="1"/>
      <c r="AAK191" s="1"/>
      <c r="AAL191" s="1"/>
      <c r="AAM191" s="1"/>
      <c r="AAN191" s="1"/>
      <c r="AAO191" s="1"/>
      <c r="AAP191" s="1"/>
      <c r="AAQ191" s="1"/>
      <c r="AAR191" s="1"/>
      <c r="AAS191" s="1"/>
      <c r="AAT191" s="1"/>
      <c r="AAU191" s="1"/>
      <c r="AAV191" s="1"/>
      <c r="AAW191" s="1"/>
      <c r="AAX191" s="1"/>
      <c r="AAY191" s="1"/>
      <c r="AAZ191" s="1"/>
      <c r="ABA191" s="1"/>
      <c r="ABB191" s="1"/>
      <c r="ABC191" s="1"/>
      <c r="ABD191" s="1"/>
      <c r="ABE191" s="1"/>
      <c r="ABF191" s="1"/>
      <c r="ABG191" s="1"/>
      <c r="ABH191" s="1"/>
      <c r="ABI191" s="1"/>
      <c r="ABJ191" s="1"/>
      <c r="ABK191" s="1"/>
      <c r="ABL191" s="1"/>
      <c r="ABM191" s="1"/>
      <c r="ABN191" s="1"/>
      <c r="ABO191" s="1"/>
      <c r="ABP191" s="1"/>
      <c r="ABQ191" s="1"/>
      <c r="ABR191" s="1"/>
      <c r="ABS191" s="1"/>
      <c r="ABT191" s="1"/>
      <c r="ABU191" s="1"/>
      <c r="ABV191" s="1"/>
      <c r="ABW191" s="1"/>
      <c r="ABX191" s="1"/>
      <c r="ABY191" s="1"/>
      <c r="ABZ191" s="1"/>
      <c r="ACA191" s="1"/>
      <c r="ACB191" s="1"/>
      <c r="ACC191" s="1"/>
      <c r="ACD191" s="1"/>
      <c r="ACE191" s="1"/>
      <c r="ACF191" s="1"/>
      <c r="ACG191" s="1"/>
      <c r="ACH191" s="1"/>
      <c r="ACI191" s="1"/>
      <c r="ACJ191" s="1"/>
      <c r="ACK191" s="1"/>
      <c r="ACL191" s="1"/>
      <c r="ACM191" s="1"/>
      <c r="ACN191" s="1"/>
      <c r="ACO191" s="1"/>
      <c r="ACP191" s="1"/>
      <c r="ACQ191" s="1"/>
      <c r="ACR191" s="1"/>
      <c r="ACS191" s="1"/>
      <c r="ACT191" s="1"/>
      <c r="ACU191" s="1"/>
      <c r="ACV191" s="1"/>
      <c r="ACW191" s="1"/>
      <c r="ACX191" s="1"/>
      <c r="ACY191" s="1"/>
      <c r="ACZ191" s="1"/>
      <c r="ADA191" s="1"/>
      <c r="ADB191" s="1"/>
      <c r="ADC191" s="1"/>
      <c r="ADD191" s="1"/>
      <c r="ADE191" s="1"/>
      <c r="ADF191" s="1"/>
      <c r="ADG191" s="1"/>
      <c r="ADH191" s="1"/>
      <c r="ADI191" s="1"/>
      <c r="ADJ191" s="1"/>
      <c r="ADK191" s="1"/>
      <c r="ADL191" s="1"/>
      <c r="ADM191" s="1"/>
      <c r="ADN191" s="1"/>
      <c r="ADO191" s="1"/>
      <c r="ADP191" s="1"/>
      <c r="ADQ191" s="1"/>
      <c r="ADR191" s="1"/>
      <c r="ADS191" s="1"/>
      <c r="ADT191" s="1"/>
      <c r="ADU191" s="1"/>
      <c r="ADV191" s="1"/>
      <c r="ADW191" s="1"/>
      <c r="ADX191" s="1"/>
      <c r="ADY191" s="1"/>
      <c r="ADZ191" s="1"/>
      <c r="AEA191" s="1"/>
      <c r="AEB191" s="1"/>
      <c r="AEC191" s="1"/>
      <c r="AED191" s="1"/>
      <c r="AEE191" s="1"/>
      <c r="AEF191" s="1"/>
      <c r="AEG191" s="1"/>
      <c r="AEH191" s="1"/>
      <c r="AEI191" s="1"/>
      <c r="AEJ191" s="1"/>
      <c r="AEK191" s="1"/>
      <c r="AEL191" s="1"/>
      <c r="AEM191" s="1"/>
      <c r="AEN191" s="1"/>
      <c r="AEO191" s="1"/>
      <c r="AEP191" s="1"/>
      <c r="AEQ191" s="1"/>
      <c r="AER191" s="1"/>
      <c r="AES191" s="1"/>
      <c r="AET191" s="1"/>
      <c r="AEU191" s="1"/>
      <c r="AEV191" s="1"/>
      <c r="AEW191" s="1"/>
      <c r="AEX191" s="1"/>
      <c r="AEY191" s="1"/>
      <c r="AEZ191" s="1"/>
      <c r="AFA191" s="1"/>
      <c r="AFB191" s="1"/>
      <c r="AFC191" s="1"/>
      <c r="AFD191" s="1"/>
      <c r="AFE191" s="1"/>
      <c r="AFF191" s="1"/>
      <c r="AFG191" s="1"/>
      <c r="AFH191" s="1"/>
      <c r="AFI191" s="1"/>
      <c r="AFJ191" s="1"/>
      <c r="AFK191" s="1"/>
      <c r="AFL191" s="1"/>
      <c r="AFM191" s="1"/>
      <c r="AFN191" s="1"/>
      <c r="AFO191" s="1"/>
      <c r="AFP191" s="1"/>
      <c r="AFQ191" s="1"/>
      <c r="AFR191" s="1"/>
      <c r="AFS191" s="1"/>
      <c r="AFT191" s="1"/>
      <c r="AFU191" s="1"/>
      <c r="AFV191" s="1"/>
      <c r="AFW191" s="1"/>
      <c r="AFX191" s="1"/>
      <c r="AFY191" s="1"/>
      <c r="AFZ191" s="1"/>
      <c r="AGA191" s="1"/>
      <c r="AGB191" s="1"/>
      <c r="AGC191" s="1"/>
      <c r="AGD191" s="1"/>
      <c r="AGE191" s="1"/>
      <c r="AGF191" s="1"/>
      <c r="AGG191" s="1"/>
      <c r="AGH191" s="1"/>
      <c r="AGI191" s="1"/>
      <c r="AGJ191" s="1"/>
      <c r="AGK191" s="1"/>
      <c r="AGL191" s="1"/>
      <c r="AGM191" s="1"/>
      <c r="AGN191" s="1"/>
      <c r="AGO191" s="1"/>
      <c r="AGP191" s="1"/>
      <c r="AGQ191" s="1"/>
      <c r="AGR191" s="1"/>
      <c r="AGS191" s="1"/>
      <c r="AGT191" s="1"/>
      <c r="AGU191" s="1"/>
      <c r="AGV191" s="1"/>
      <c r="AGW191" s="1"/>
      <c r="AGX191" s="1"/>
      <c r="AGY191" s="1"/>
      <c r="AGZ191" s="1"/>
      <c r="AHA191" s="1"/>
      <c r="AHB191" s="1"/>
      <c r="AHC191" s="1"/>
      <c r="AHD191" s="1"/>
      <c r="AHE191" s="1"/>
      <c r="AHF191" s="1"/>
      <c r="AHG191" s="1"/>
      <c r="AHH191" s="1"/>
      <c r="AHI191" s="1"/>
      <c r="AHJ191" s="1"/>
      <c r="AHK191" s="1"/>
      <c r="AHL191" s="1"/>
      <c r="AHM191" s="1"/>
      <c r="AHN191" s="1"/>
      <c r="AHO191" s="1"/>
      <c r="AHP191" s="1"/>
      <c r="AHQ191" s="1"/>
      <c r="AHR191" s="1"/>
      <c r="AHS191" s="1"/>
      <c r="AHT191" s="1"/>
      <c r="AHU191" s="1"/>
      <c r="AHV191" s="1"/>
      <c r="AHW191" s="1"/>
      <c r="AHX191" s="1"/>
      <c r="AHY191" s="1"/>
      <c r="AHZ191" s="1"/>
      <c r="AIA191" s="1"/>
      <c r="AIB191" s="1"/>
      <c r="AIC191" s="1"/>
      <c r="AID191" s="1"/>
      <c r="AIE191" s="1"/>
      <c r="AIF191" s="1"/>
      <c r="AIG191" s="1"/>
      <c r="AIH191" s="1"/>
      <c r="AII191" s="1"/>
      <c r="AIJ191" s="1"/>
      <c r="AIK191" s="1"/>
      <c r="AIL191" s="1"/>
      <c r="AIM191" s="1"/>
      <c r="AIN191" s="1"/>
      <c r="AIO191" s="1"/>
      <c r="AIP191" s="1"/>
      <c r="AIQ191" s="1"/>
      <c r="AIR191" s="1"/>
      <c r="AIS191" s="1"/>
      <c r="AIT191" s="1"/>
      <c r="AIU191" s="1"/>
      <c r="AIV191" s="1"/>
      <c r="AIW191" s="1"/>
      <c r="AIX191" s="1"/>
      <c r="AIY191" s="1"/>
      <c r="AIZ191" s="1"/>
      <c r="AJA191" s="1"/>
      <c r="AJB191" s="1"/>
      <c r="AJC191" s="1"/>
      <c r="AJD191" s="1"/>
      <c r="AJE191" s="1"/>
      <c r="AJF191" s="1"/>
      <c r="AJG191" s="1"/>
      <c r="AJH191" s="1"/>
      <c r="AJI191" s="1"/>
      <c r="AJJ191" s="1"/>
      <c r="AJK191" s="1"/>
      <c r="AJL191" s="1"/>
      <c r="AJM191" s="1"/>
      <c r="AJN191" s="1"/>
      <c r="AJO191" s="1"/>
      <c r="AJP191" s="1"/>
      <c r="AJQ191" s="1"/>
      <c r="AJR191" s="1"/>
      <c r="AJS191" s="1"/>
      <c r="AJT191" s="1"/>
      <c r="AJU191" s="1"/>
      <c r="AJV191" s="1"/>
      <c r="AJW191" s="1"/>
      <c r="AJX191" s="1"/>
      <c r="AJY191" s="1"/>
      <c r="AJZ191" s="1"/>
      <c r="AKA191" s="1"/>
      <c r="AKB191" s="1"/>
      <c r="AKC191" s="1"/>
      <c r="AKD191" s="1"/>
      <c r="AKE191" s="1"/>
      <c r="AKF191" s="1"/>
      <c r="AKG191" s="1"/>
      <c r="AKH191" s="1"/>
      <c r="AKI191" s="1"/>
      <c r="AKJ191" s="1"/>
      <c r="AKK191" s="1"/>
      <c r="AKL191" s="1"/>
      <c r="AKM191" s="1"/>
      <c r="AKN191" s="1"/>
      <c r="AKO191" s="1"/>
      <c r="AKP191" s="1"/>
      <c r="AKQ191" s="1"/>
      <c r="AKR191" s="1"/>
      <c r="AKS191" s="1"/>
      <c r="AKT191" s="1"/>
      <c r="AKU191" s="1"/>
      <c r="AKV191" s="1"/>
      <c r="AKW191" s="1"/>
      <c r="AKX191" s="1"/>
      <c r="AKY191" s="1"/>
      <c r="AKZ191" s="1"/>
      <c r="ALA191" s="1"/>
      <c r="ALB191" s="1"/>
      <c r="ALC191" s="1"/>
      <c r="ALD191" s="1"/>
      <c r="ALE191" s="1"/>
      <c r="ALF191" s="1"/>
      <c r="ALG191" s="1"/>
      <c r="ALH191" s="1"/>
      <c r="ALI191" s="1"/>
      <c r="ALJ191" s="1"/>
      <c r="ALK191" s="1"/>
      <c r="ALL191" s="1"/>
      <c r="ALM191" s="1"/>
      <c r="ALN191" s="1"/>
      <c r="ALO191" s="1"/>
      <c r="ALP191" s="1"/>
      <c r="ALQ191" s="1"/>
      <c r="ALR191" s="1"/>
      <c r="ALS191" s="1"/>
      <c r="ALT191" s="1"/>
      <c r="ALU191" s="1"/>
      <c r="ALV191" s="1"/>
      <c r="ALW191" s="1"/>
      <c r="ALX191" s="1"/>
      <c r="ALY191" s="1"/>
      <c r="ALZ191" s="1"/>
      <c r="AMA191" s="1"/>
      <c r="AMB191" s="1"/>
      <c r="AMC191" s="1"/>
      <c r="AMD191" s="1"/>
      <c r="AME191" s="1"/>
      <c r="AMF191" s="2"/>
      <c r="AMG191" s="2"/>
      <c r="AMH191" s="2"/>
    </row>
    <row r="192" spans="1:1022" s="3" customFormat="1" ht="42.4" customHeight="1">
      <c r="A192" s="11"/>
      <c r="B192" s="11"/>
      <c r="C192" s="11"/>
      <c r="D192" s="12"/>
      <c r="E192" s="12"/>
      <c r="F192" s="10"/>
      <c r="G192" s="10"/>
      <c r="H192" s="10"/>
      <c r="I192" s="10"/>
      <c r="J192" s="10"/>
      <c r="K192" s="1"/>
      <c r="L192" s="10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  <c r="AAD192" s="1"/>
      <c r="AAE192" s="1"/>
      <c r="AAF192" s="1"/>
      <c r="AAG192" s="1"/>
      <c r="AAH192" s="1"/>
      <c r="AAI192" s="1"/>
      <c r="AAJ192" s="1"/>
      <c r="AAK192" s="1"/>
      <c r="AAL192" s="1"/>
      <c r="AAM192" s="1"/>
      <c r="AAN192" s="1"/>
      <c r="AAO192" s="1"/>
      <c r="AAP192" s="1"/>
      <c r="AAQ192" s="1"/>
      <c r="AAR192" s="1"/>
      <c r="AAS192" s="1"/>
      <c r="AAT192" s="1"/>
      <c r="AAU192" s="1"/>
      <c r="AAV192" s="1"/>
      <c r="AAW192" s="1"/>
      <c r="AAX192" s="1"/>
      <c r="AAY192" s="1"/>
      <c r="AAZ192" s="1"/>
      <c r="ABA192" s="1"/>
      <c r="ABB192" s="1"/>
      <c r="ABC192" s="1"/>
      <c r="ABD192" s="1"/>
      <c r="ABE192" s="1"/>
      <c r="ABF192" s="1"/>
      <c r="ABG192" s="1"/>
      <c r="ABH192" s="1"/>
      <c r="ABI192" s="1"/>
      <c r="ABJ192" s="1"/>
      <c r="ABK192" s="1"/>
      <c r="ABL192" s="1"/>
      <c r="ABM192" s="1"/>
      <c r="ABN192" s="1"/>
      <c r="ABO192" s="1"/>
      <c r="ABP192" s="1"/>
      <c r="ABQ192" s="1"/>
      <c r="ABR192" s="1"/>
      <c r="ABS192" s="1"/>
      <c r="ABT192" s="1"/>
      <c r="ABU192" s="1"/>
      <c r="ABV192" s="1"/>
      <c r="ABW192" s="1"/>
      <c r="ABX192" s="1"/>
      <c r="ABY192" s="1"/>
      <c r="ABZ192" s="1"/>
      <c r="ACA192" s="1"/>
      <c r="ACB192" s="1"/>
      <c r="ACC192" s="1"/>
      <c r="ACD192" s="1"/>
      <c r="ACE192" s="1"/>
      <c r="ACF192" s="1"/>
      <c r="ACG192" s="1"/>
      <c r="ACH192" s="1"/>
      <c r="ACI192" s="1"/>
      <c r="ACJ192" s="1"/>
      <c r="ACK192" s="1"/>
      <c r="ACL192" s="1"/>
      <c r="ACM192" s="1"/>
      <c r="ACN192" s="1"/>
      <c r="ACO192" s="1"/>
      <c r="ACP192" s="1"/>
      <c r="ACQ192" s="1"/>
      <c r="ACR192" s="1"/>
      <c r="ACS192" s="1"/>
      <c r="ACT192" s="1"/>
      <c r="ACU192" s="1"/>
      <c r="ACV192" s="1"/>
      <c r="ACW192" s="1"/>
      <c r="ACX192" s="1"/>
      <c r="ACY192" s="1"/>
      <c r="ACZ192" s="1"/>
      <c r="ADA192" s="1"/>
      <c r="ADB192" s="1"/>
      <c r="ADC192" s="1"/>
      <c r="ADD192" s="1"/>
      <c r="ADE192" s="1"/>
      <c r="ADF192" s="1"/>
      <c r="ADG192" s="1"/>
      <c r="ADH192" s="1"/>
      <c r="ADI192" s="1"/>
      <c r="ADJ192" s="1"/>
      <c r="ADK192" s="1"/>
      <c r="ADL192" s="1"/>
      <c r="ADM192" s="1"/>
      <c r="ADN192" s="1"/>
      <c r="ADO192" s="1"/>
      <c r="ADP192" s="1"/>
      <c r="ADQ192" s="1"/>
      <c r="ADR192" s="1"/>
      <c r="ADS192" s="1"/>
      <c r="ADT192" s="1"/>
      <c r="ADU192" s="1"/>
      <c r="ADV192" s="1"/>
      <c r="ADW192" s="1"/>
      <c r="ADX192" s="1"/>
      <c r="ADY192" s="1"/>
      <c r="ADZ192" s="1"/>
      <c r="AEA192" s="1"/>
      <c r="AEB192" s="1"/>
      <c r="AEC192" s="1"/>
      <c r="AED192" s="1"/>
      <c r="AEE192" s="1"/>
      <c r="AEF192" s="1"/>
      <c r="AEG192" s="1"/>
      <c r="AEH192" s="1"/>
      <c r="AEI192" s="1"/>
      <c r="AEJ192" s="1"/>
      <c r="AEK192" s="1"/>
      <c r="AEL192" s="1"/>
      <c r="AEM192" s="1"/>
      <c r="AEN192" s="1"/>
      <c r="AEO192" s="1"/>
      <c r="AEP192" s="1"/>
      <c r="AEQ192" s="1"/>
      <c r="AER192" s="1"/>
      <c r="AES192" s="1"/>
      <c r="AET192" s="1"/>
      <c r="AEU192" s="1"/>
      <c r="AEV192" s="1"/>
      <c r="AEW192" s="1"/>
      <c r="AEX192" s="1"/>
      <c r="AEY192" s="1"/>
      <c r="AEZ192" s="1"/>
      <c r="AFA192" s="1"/>
      <c r="AFB192" s="1"/>
      <c r="AFC192" s="1"/>
      <c r="AFD192" s="1"/>
      <c r="AFE192" s="1"/>
      <c r="AFF192" s="1"/>
      <c r="AFG192" s="1"/>
      <c r="AFH192" s="1"/>
      <c r="AFI192" s="1"/>
      <c r="AFJ192" s="1"/>
      <c r="AFK192" s="1"/>
      <c r="AFL192" s="1"/>
      <c r="AFM192" s="1"/>
      <c r="AFN192" s="1"/>
      <c r="AFO192" s="1"/>
      <c r="AFP192" s="1"/>
      <c r="AFQ192" s="1"/>
      <c r="AFR192" s="1"/>
      <c r="AFS192" s="1"/>
      <c r="AFT192" s="1"/>
      <c r="AFU192" s="1"/>
      <c r="AFV192" s="1"/>
      <c r="AFW192" s="1"/>
      <c r="AFX192" s="1"/>
      <c r="AFY192" s="1"/>
      <c r="AFZ192" s="1"/>
      <c r="AGA192" s="1"/>
      <c r="AGB192" s="1"/>
      <c r="AGC192" s="1"/>
      <c r="AGD192" s="1"/>
      <c r="AGE192" s="1"/>
      <c r="AGF192" s="1"/>
      <c r="AGG192" s="1"/>
      <c r="AGH192" s="1"/>
      <c r="AGI192" s="1"/>
      <c r="AGJ192" s="1"/>
      <c r="AGK192" s="1"/>
      <c r="AGL192" s="1"/>
      <c r="AGM192" s="1"/>
      <c r="AGN192" s="1"/>
      <c r="AGO192" s="1"/>
      <c r="AGP192" s="1"/>
      <c r="AGQ192" s="1"/>
      <c r="AGR192" s="1"/>
      <c r="AGS192" s="1"/>
      <c r="AGT192" s="1"/>
      <c r="AGU192" s="1"/>
      <c r="AGV192" s="1"/>
      <c r="AGW192" s="1"/>
      <c r="AGX192" s="1"/>
      <c r="AGY192" s="1"/>
      <c r="AGZ192" s="1"/>
      <c r="AHA192" s="1"/>
      <c r="AHB192" s="1"/>
      <c r="AHC192" s="1"/>
      <c r="AHD192" s="1"/>
      <c r="AHE192" s="1"/>
      <c r="AHF192" s="1"/>
      <c r="AHG192" s="1"/>
      <c r="AHH192" s="1"/>
      <c r="AHI192" s="1"/>
      <c r="AHJ192" s="1"/>
      <c r="AHK192" s="1"/>
      <c r="AHL192" s="1"/>
      <c r="AHM192" s="1"/>
      <c r="AHN192" s="1"/>
      <c r="AHO192" s="1"/>
      <c r="AHP192" s="1"/>
      <c r="AHQ192" s="1"/>
      <c r="AHR192" s="1"/>
      <c r="AHS192" s="1"/>
      <c r="AHT192" s="1"/>
      <c r="AHU192" s="1"/>
      <c r="AHV192" s="1"/>
      <c r="AHW192" s="1"/>
      <c r="AHX192" s="1"/>
      <c r="AHY192" s="1"/>
      <c r="AHZ192" s="1"/>
      <c r="AIA192" s="1"/>
      <c r="AIB192" s="1"/>
      <c r="AIC192" s="1"/>
      <c r="AID192" s="1"/>
      <c r="AIE192" s="1"/>
      <c r="AIF192" s="1"/>
      <c r="AIG192" s="1"/>
      <c r="AIH192" s="1"/>
      <c r="AII192" s="1"/>
      <c r="AIJ192" s="1"/>
      <c r="AIK192" s="1"/>
      <c r="AIL192" s="1"/>
      <c r="AIM192" s="1"/>
      <c r="AIN192" s="1"/>
      <c r="AIO192" s="1"/>
      <c r="AIP192" s="1"/>
      <c r="AIQ192" s="1"/>
      <c r="AIR192" s="1"/>
      <c r="AIS192" s="1"/>
      <c r="AIT192" s="1"/>
      <c r="AIU192" s="1"/>
      <c r="AIV192" s="1"/>
      <c r="AIW192" s="1"/>
      <c r="AIX192" s="1"/>
      <c r="AIY192" s="1"/>
      <c r="AIZ192" s="1"/>
      <c r="AJA192" s="1"/>
      <c r="AJB192" s="1"/>
      <c r="AJC192" s="1"/>
      <c r="AJD192" s="1"/>
      <c r="AJE192" s="1"/>
      <c r="AJF192" s="1"/>
      <c r="AJG192" s="1"/>
      <c r="AJH192" s="1"/>
      <c r="AJI192" s="1"/>
      <c r="AJJ192" s="1"/>
      <c r="AJK192" s="1"/>
      <c r="AJL192" s="1"/>
      <c r="AJM192" s="1"/>
      <c r="AJN192" s="1"/>
      <c r="AJO192" s="1"/>
      <c r="AJP192" s="1"/>
      <c r="AJQ192" s="1"/>
      <c r="AJR192" s="1"/>
      <c r="AJS192" s="1"/>
      <c r="AJT192" s="1"/>
      <c r="AJU192" s="1"/>
      <c r="AJV192" s="1"/>
      <c r="AJW192" s="1"/>
      <c r="AJX192" s="1"/>
      <c r="AJY192" s="1"/>
      <c r="AJZ192" s="1"/>
      <c r="AKA192" s="1"/>
      <c r="AKB192" s="1"/>
      <c r="AKC192" s="1"/>
      <c r="AKD192" s="1"/>
      <c r="AKE192" s="1"/>
      <c r="AKF192" s="1"/>
      <c r="AKG192" s="1"/>
      <c r="AKH192" s="1"/>
      <c r="AKI192" s="1"/>
      <c r="AKJ192" s="1"/>
      <c r="AKK192" s="1"/>
      <c r="AKL192" s="1"/>
      <c r="AKM192" s="1"/>
      <c r="AKN192" s="1"/>
      <c r="AKO192" s="1"/>
      <c r="AKP192" s="1"/>
      <c r="AKQ192" s="1"/>
      <c r="AKR192" s="1"/>
      <c r="AKS192" s="1"/>
      <c r="AKT192" s="1"/>
      <c r="AKU192" s="1"/>
      <c r="AKV192" s="1"/>
      <c r="AKW192" s="1"/>
      <c r="AKX192" s="1"/>
      <c r="AKY192" s="1"/>
      <c r="AKZ192" s="1"/>
      <c r="ALA192" s="1"/>
      <c r="ALB192" s="1"/>
      <c r="ALC192" s="1"/>
      <c r="ALD192" s="1"/>
      <c r="ALE192" s="1"/>
      <c r="ALF192" s="1"/>
      <c r="ALG192" s="1"/>
      <c r="ALH192" s="1"/>
      <c r="ALI192" s="1"/>
      <c r="ALJ192" s="1"/>
      <c r="ALK192" s="1"/>
      <c r="ALL192" s="1"/>
      <c r="ALM192" s="1"/>
      <c r="ALN192" s="1"/>
      <c r="ALO192" s="1"/>
      <c r="ALP192" s="1"/>
      <c r="ALQ192" s="1"/>
      <c r="ALR192" s="1"/>
      <c r="ALS192" s="1"/>
      <c r="ALT192" s="1"/>
      <c r="ALU192" s="1"/>
      <c r="ALV192" s="1"/>
      <c r="ALW192" s="1"/>
      <c r="ALX192" s="1"/>
      <c r="ALY192" s="1"/>
      <c r="ALZ192" s="1"/>
      <c r="AMA192" s="1"/>
      <c r="AMB192" s="1"/>
      <c r="AMC192" s="1"/>
      <c r="AMD192" s="1"/>
      <c r="AME192" s="1"/>
      <c r="AMF192" s="2"/>
      <c r="AMG192" s="2"/>
      <c r="AMH192" s="2"/>
    </row>
    <row r="193" spans="1:1022" s="3" customFormat="1" ht="42.4" customHeight="1" thickBot="1">
      <c r="A193" s="11"/>
      <c r="B193" s="11"/>
      <c r="C193" s="11"/>
      <c r="D193" s="12"/>
      <c r="E193" s="12"/>
      <c r="F193" s="10"/>
      <c r="G193" s="10"/>
      <c r="H193" s="10"/>
      <c r="I193" s="10"/>
      <c r="J193" s="10"/>
      <c r="K193" s="1"/>
      <c r="L193" s="10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  <c r="AAD193" s="1"/>
      <c r="AAE193" s="1"/>
      <c r="AAF193" s="1"/>
      <c r="AAG193" s="1"/>
      <c r="AAH193" s="1"/>
      <c r="AAI193" s="1"/>
      <c r="AAJ193" s="1"/>
      <c r="AAK193" s="1"/>
      <c r="AAL193" s="1"/>
      <c r="AAM193" s="1"/>
      <c r="AAN193" s="1"/>
      <c r="AAO193" s="1"/>
      <c r="AAP193" s="1"/>
      <c r="AAQ193" s="1"/>
      <c r="AAR193" s="1"/>
      <c r="AAS193" s="1"/>
      <c r="AAT193" s="1"/>
      <c r="AAU193" s="1"/>
      <c r="AAV193" s="1"/>
      <c r="AAW193" s="1"/>
      <c r="AAX193" s="1"/>
      <c r="AAY193" s="1"/>
      <c r="AAZ193" s="1"/>
      <c r="ABA193" s="1"/>
      <c r="ABB193" s="1"/>
      <c r="ABC193" s="1"/>
      <c r="ABD193" s="1"/>
      <c r="ABE193" s="1"/>
      <c r="ABF193" s="1"/>
      <c r="ABG193" s="1"/>
      <c r="ABH193" s="1"/>
      <c r="ABI193" s="1"/>
      <c r="ABJ193" s="1"/>
      <c r="ABK193" s="1"/>
      <c r="ABL193" s="1"/>
      <c r="ABM193" s="1"/>
      <c r="ABN193" s="1"/>
      <c r="ABO193" s="1"/>
      <c r="ABP193" s="1"/>
      <c r="ABQ193" s="1"/>
      <c r="ABR193" s="1"/>
      <c r="ABS193" s="1"/>
      <c r="ABT193" s="1"/>
      <c r="ABU193" s="1"/>
      <c r="ABV193" s="1"/>
      <c r="ABW193" s="1"/>
      <c r="ABX193" s="1"/>
      <c r="ABY193" s="1"/>
      <c r="ABZ193" s="1"/>
      <c r="ACA193" s="1"/>
      <c r="ACB193" s="1"/>
      <c r="ACC193" s="1"/>
      <c r="ACD193" s="1"/>
      <c r="ACE193" s="1"/>
      <c r="ACF193" s="1"/>
      <c r="ACG193" s="1"/>
      <c r="ACH193" s="1"/>
      <c r="ACI193" s="1"/>
      <c r="ACJ193" s="1"/>
      <c r="ACK193" s="1"/>
      <c r="ACL193" s="1"/>
      <c r="ACM193" s="1"/>
      <c r="ACN193" s="1"/>
      <c r="ACO193" s="1"/>
      <c r="ACP193" s="1"/>
      <c r="ACQ193" s="1"/>
      <c r="ACR193" s="1"/>
      <c r="ACS193" s="1"/>
      <c r="ACT193" s="1"/>
      <c r="ACU193" s="1"/>
      <c r="ACV193" s="1"/>
      <c r="ACW193" s="1"/>
      <c r="ACX193" s="1"/>
      <c r="ACY193" s="1"/>
      <c r="ACZ193" s="1"/>
      <c r="ADA193" s="1"/>
      <c r="ADB193" s="1"/>
      <c r="ADC193" s="1"/>
      <c r="ADD193" s="1"/>
      <c r="ADE193" s="1"/>
      <c r="ADF193" s="1"/>
      <c r="ADG193" s="1"/>
      <c r="ADH193" s="1"/>
      <c r="ADI193" s="1"/>
      <c r="ADJ193" s="1"/>
      <c r="ADK193" s="1"/>
      <c r="ADL193" s="1"/>
      <c r="ADM193" s="1"/>
      <c r="ADN193" s="1"/>
      <c r="ADO193" s="1"/>
      <c r="ADP193" s="1"/>
      <c r="ADQ193" s="1"/>
      <c r="ADR193" s="1"/>
      <c r="ADS193" s="1"/>
      <c r="ADT193" s="1"/>
      <c r="ADU193" s="1"/>
      <c r="ADV193" s="1"/>
      <c r="ADW193" s="1"/>
      <c r="ADX193" s="1"/>
      <c r="ADY193" s="1"/>
      <c r="ADZ193" s="1"/>
      <c r="AEA193" s="1"/>
      <c r="AEB193" s="1"/>
      <c r="AEC193" s="1"/>
      <c r="AED193" s="1"/>
      <c r="AEE193" s="1"/>
      <c r="AEF193" s="1"/>
      <c r="AEG193" s="1"/>
      <c r="AEH193" s="1"/>
      <c r="AEI193" s="1"/>
      <c r="AEJ193" s="1"/>
      <c r="AEK193" s="1"/>
      <c r="AEL193" s="1"/>
      <c r="AEM193" s="1"/>
      <c r="AEN193" s="1"/>
      <c r="AEO193" s="1"/>
      <c r="AEP193" s="1"/>
      <c r="AEQ193" s="1"/>
      <c r="AER193" s="1"/>
      <c r="AES193" s="1"/>
      <c r="AET193" s="1"/>
      <c r="AEU193" s="1"/>
      <c r="AEV193" s="1"/>
      <c r="AEW193" s="1"/>
      <c r="AEX193" s="1"/>
      <c r="AEY193" s="1"/>
      <c r="AEZ193" s="1"/>
      <c r="AFA193" s="1"/>
      <c r="AFB193" s="1"/>
      <c r="AFC193" s="1"/>
      <c r="AFD193" s="1"/>
      <c r="AFE193" s="1"/>
      <c r="AFF193" s="1"/>
      <c r="AFG193" s="1"/>
      <c r="AFH193" s="1"/>
      <c r="AFI193" s="1"/>
      <c r="AFJ193" s="1"/>
      <c r="AFK193" s="1"/>
      <c r="AFL193" s="1"/>
      <c r="AFM193" s="1"/>
      <c r="AFN193" s="1"/>
      <c r="AFO193" s="1"/>
      <c r="AFP193" s="1"/>
      <c r="AFQ193" s="1"/>
      <c r="AFR193" s="1"/>
      <c r="AFS193" s="1"/>
      <c r="AFT193" s="1"/>
      <c r="AFU193" s="1"/>
      <c r="AFV193" s="1"/>
      <c r="AFW193" s="1"/>
      <c r="AFX193" s="1"/>
      <c r="AFY193" s="1"/>
      <c r="AFZ193" s="1"/>
      <c r="AGA193" s="1"/>
      <c r="AGB193" s="1"/>
      <c r="AGC193" s="1"/>
      <c r="AGD193" s="1"/>
      <c r="AGE193" s="1"/>
      <c r="AGF193" s="1"/>
      <c r="AGG193" s="1"/>
      <c r="AGH193" s="1"/>
      <c r="AGI193" s="1"/>
      <c r="AGJ193" s="1"/>
      <c r="AGK193" s="1"/>
      <c r="AGL193" s="1"/>
      <c r="AGM193" s="1"/>
      <c r="AGN193" s="1"/>
      <c r="AGO193" s="1"/>
      <c r="AGP193" s="1"/>
      <c r="AGQ193" s="1"/>
      <c r="AGR193" s="1"/>
      <c r="AGS193" s="1"/>
      <c r="AGT193" s="1"/>
      <c r="AGU193" s="1"/>
      <c r="AGV193" s="1"/>
      <c r="AGW193" s="1"/>
      <c r="AGX193" s="1"/>
      <c r="AGY193" s="1"/>
      <c r="AGZ193" s="1"/>
      <c r="AHA193" s="1"/>
      <c r="AHB193" s="1"/>
      <c r="AHC193" s="1"/>
      <c r="AHD193" s="1"/>
      <c r="AHE193" s="1"/>
      <c r="AHF193" s="1"/>
      <c r="AHG193" s="1"/>
      <c r="AHH193" s="1"/>
      <c r="AHI193" s="1"/>
      <c r="AHJ193" s="1"/>
      <c r="AHK193" s="1"/>
      <c r="AHL193" s="1"/>
      <c r="AHM193" s="1"/>
      <c r="AHN193" s="1"/>
      <c r="AHO193" s="1"/>
      <c r="AHP193" s="1"/>
      <c r="AHQ193" s="1"/>
      <c r="AHR193" s="1"/>
      <c r="AHS193" s="1"/>
      <c r="AHT193" s="1"/>
      <c r="AHU193" s="1"/>
      <c r="AHV193" s="1"/>
      <c r="AHW193" s="1"/>
      <c r="AHX193" s="1"/>
      <c r="AHY193" s="1"/>
      <c r="AHZ193" s="1"/>
      <c r="AIA193" s="1"/>
      <c r="AIB193" s="1"/>
      <c r="AIC193" s="1"/>
      <c r="AID193" s="1"/>
      <c r="AIE193" s="1"/>
      <c r="AIF193" s="1"/>
      <c r="AIG193" s="1"/>
      <c r="AIH193" s="1"/>
      <c r="AII193" s="1"/>
      <c r="AIJ193" s="1"/>
      <c r="AIK193" s="1"/>
      <c r="AIL193" s="1"/>
      <c r="AIM193" s="1"/>
      <c r="AIN193" s="1"/>
      <c r="AIO193" s="1"/>
      <c r="AIP193" s="1"/>
      <c r="AIQ193" s="1"/>
      <c r="AIR193" s="1"/>
      <c r="AIS193" s="1"/>
      <c r="AIT193" s="1"/>
      <c r="AIU193" s="1"/>
      <c r="AIV193" s="1"/>
      <c r="AIW193" s="1"/>
      <c r="AIX193" s="1"/>
      <c r="AIY193" s="1"/>
      <c r="AIZ193" s="1"/>
      <c r="AJA193" s="1"/>
      <c r="AJB193" s="1"/>
      <c r="AJC193" s="1"/>
      <c r="AJD193" s="1"/>
      <c r="AJE193" s="1"/>
      <c r="AJF193" s="1"/>
      <c r="AJG193" s="1"/>
      <c r="AJH193" s="1"/>
      <c r="AJI193" s="1"/>
      <c r="AJJ193" s="1"/>
      <c r="AJK193" s="1"/>
      <c r="AJL193" s="1"/>
      <c r="AJM193" s="1"/>
      <c r="AJN193" s="1"/>
      <c r="AJO193" s="1"/>
      <c r="AJP193" s="1"/>
      <c r="AJQ193" s="1"/>
      <c r="AJR193" s="1"/>
      <c r="AJS193" s="1"/>
      <c r="AJT193" s="1"/>
      <c r="AJU193" s="1"/>
      <c r="AJV193" s="1"/>
      <c r="AJW193" s="1"/>
      <c r="AJX193" s="1"/>
      <c r="AJY193" s="1"/>
      <c r="AJZ193" s="1"/>
      <c r="AKA193" s="1"/>
      <c r="AKB193" s="1"/>
      <c r="AKC193" s="1"/>
      <c r="AKD193" s="1"/>
      <c r="AKE193" s="1"/>
      <c r="AKF193" s="1"/>
      <c r="AKG193" s="1"/>
      <c r="AKH193" s="1"/>
      <c r="AKI193" s="1"/>
      <c r="AKJ193" s="1"/>
      <c r="AKK193" s="1"/>
      <c r="AKL193" s="1"/>
      <c r="AKM193" s="1"/>
      <c r="AKN193" s="1"/>
      <c r="AKO193" s="1"/>
      <c r="AKP193" s="1"/>
      <c r="AKQ193" s="1"/>
      <c r="AKR193" s="1"/>
      <c r="AKS193" s="1"/>
      <c r="AKT193" s="1"/>
      <c r="AKU193" s="1"/>
      <c r="AKV193" s="1"/>
      <c r="AKW193" s="1"/>
      <c r="AKX193" s="1"/>
      <c r="AKY193" s="1"/>
      <c r="AKZ193" s="1"/>
      <c r="ALA193" s="1"/>
      <c r="ALB193" s="1"/>
      <c r="ALC193" s="1"/>
      <c r="ALD193" s="1"/>
      <c r="ALE193" s="1"/>
      <c r="ALF193" s="1"/>
      <c r="ALG193" s="1"/>
      <c r="ALH193" s="1"/>
      <c r="ALI193" s="1"/>
      <c r="ALJ193" s="1"/>
      <c r="ALK193" s="1"/>
      <c r="ALL193" s="1"/>
      <c r="ALM193" s="1"/>
      <c r="ALN193" s="1"/>
      <c r="ALO193" s="1"/>
      <c r="ALP193" s="1"/>
      <c r="ALQ193" s="1"/>
      <c r="ALR193" s="1"/>
      <c r="ALS193" s="1"/>
      <c r="ALT193" s="1"/>
      <c r="ALU193" s="1"/>
      <c r="ALV193" s="1"/>
      <c r="ALW193" s="1"/>
      <c r="ALX193" s="1"/>
      <c r="ALY193" s="1"/>
      <c r="ALZ193" s="1"/>
      <c r="AMA193" s="1"/>
      <c r="AMB193" s="1"/>
      <c r="AMC193" s="1"/>
      <c r="AMD193" s="1"/>
      <c r="AME193" s="1"/>
      <c r="AMF193" s="2"/>
      <c r="AMG193" s="2"/>
      <c r="AMH193" s="2"/>
    </row>
    <row r="194" spans="1:1022" s="3" customFormat="1" ht="42.4" customHeight="1" thickBot="1">
      <c r="A194" s="70" t="s">
        <v>15</v>
      </c>
      <c r="B194" s="70"/>
      <c r="C194" s="70"/>
      <c r="D194" s="70"/>
      <c r="E194" s="57" t="s">
        <v>280</v>
      </c>
      <c r="F194" s="10"/>
      <c r="G194" s="10"/>
      <c r="H194" s="10"/>
      <c r="I194" s="10"/>
      <c r="J194" s="10"/>
      <c r="K194" s="10"/>
      <c r="L194" s="10"/>
      <c r="M194" s="19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  <c r="AAD194" s="1"/>
      <c r="AAE194" s="1"/>
      <c r="AAF194" s="1"/>
      <c r="AAG194" s="1"/>
      <c r="AAH194" s="1"/>
      <c r="AAI194" s="1"/>
      <c r="AAJ194" s="1"/>
      <c r="AAK194" s="1"/>
      <c r="AAL194" s="1"/>
      <c r="AAM194" s="1"/>
      <c r="AAN194" s="1"/>
      <c r="AAO194" s="1"/>
      <c r="AAP194" s="1"/>
      <c r="AAQ194" s="1"/>
      <c r="AAR194" s="1"/>
      <c r="AAS194" s="1"/>
      <c r="AAT194" s="1"/>
      <c r="AAU194" s="1"/>
      <c r="AAV194" s="1"/>
      <c r="AAW194" s="1"/>
      <c r="AAX194" s="1"/>
      <c r="AAY194" s="1"/>
      <c r="AAZ194" s="1"/>
      <c r="ABA194" s="1"/>
      <c r="ABB194" s="1"/>
      <c r="ABC194" s="1"/>
      <c r="ABD194" s="1"/>
      <c r="ABE194" s="1"/>
      <c r="ABF194" s="1"/>
      <c r="ABG194" s="1"/>
      <c r="ABH194" s="1"/>
      <c r="ABI194" s="1"/>
      <c r="ABJ194" s="1"/>
      <c r="ABK194" s="1"/>
      <c r="ABL194" s="1"/>
      <c r="ABM194" s="1"/>
      <c r="ABN194" s="1"/>
      <c r="ABO194" s="1"/>
      <c r="ABP194" s="1"/>
      <c r="ABQ194" s="1"/>
      <c r="ABR194" s="1"/>
      <c r="ABS194" s="1"/>
      <c r="ABT194" s="1"/>
      <c r="ABU194" s="1"/>
      <c r="ABV194" s="1"/>
      <c r="ABW194" s="1"/>
      <c r="ABX194" s="1"/>
      <c r="ABY194" s="1"/>
      <c r="ABZ194" s="1"/>
      <c r="ACA194" s="1"/>
      <c r="ACB194" s="1"/>
      <c r="ACC194" s="1"/>
      <c r="ACD194" s="1"/>
      <c r="ACE194" s="1"/>
      <c r="ACF194" s="1"/>
      <c r="ACG194" s="1"/>
      <c r="ACH194" s="1"/>
      <c r="ACI194" s="1"/>
      <c r="ACJ194" s="1"/>
      <c r="ACK194" s="1"/>
      <c r="ACL194" s="1"/>
      <c r="ACM194" s="1"/>
      <c r="ACN194" s="1"/>
      <c r="ACO194" s="1"/>
      <c r="ACP194" s="1"/>
      <c r="ACQ194" s="1"/>
      <c r="ACR194" s="1"/>
      <c r="ACS194" s="1"/>
      <c r="ACT194" s="1"/>
      <c r="ACU194" s="1"/>
      <c r="ACV194" s="1"/>
      <c r="ACW194" s="1"/>
      <c r="ACX194" s="1"/>
      <c r="ACY194" s="1"/>
      <c r="ACZ194" s="1"/>
      <c r="ADA194" s="1"/>
      <c r="ADB194" s="1"/>
      <c r="ADC194" s="1"/>
      <c r="ADD194" s="1"/>
      <c r="ADE194" s="1"/>
      <c r="ADF194" s="1"/>
      <c r="ADG194" s="1"/>
      <c r="ADH194" s="1"/>
      <c r="ADI194" s="1"/>
      <c r="ADJ194" s="1"/>
      <c r="ADK194" s="1"/>
      <c r="ADL194" s="1"/>
      <c r="ADM194" s="1"/>
      <c r="ADN194" s="1"/>
      <c r="ADO194" s="1"/>
      <c r="ADP194" s="1"/>
      <c r="ADQ194" s="1"/>
      <c r="ADR194" s="1"/>
      <c r="ADS194" s="1"/>
      <c r="ADT194" s="1"/>
      <c r="ADU194" s="1"/>
      <c r="ADV194" s="1"/>
      <c r="ADW194" s="1"/>
      <c r="ADX194" s="1"/>
      <c r="ADY194" s="1"/>
      <c r="ADZ194" s="1"/>
      <c r="AEA194" s="1"/>
      <c r="AEB194" s="1"/>
      <c r="AEC194" s="1"/>
      <c r="AED194" s="1"/>
      <c r="AEE194" s="1"/>
      <c r="AEF194" s="1"/>
      <c r="AEG194" s="1"/>
      <c r="AEH194" s="1"/>
      <c r="AEI194" s="1"/>
      <c r="AEJ194" s="1"/>
      <c r="AEK194" s="1"/>
      <c r="AEL194" s="1"/>
      <c r="AEM194" s="1"/>
      <c r="AEN194" s="1"/>
      <c r="AEO194" s="1"/>
      <c r="AEP194" s="1"/>
      <c r="AEQ194" s="1"/>
      <c r="AER194" s="1"/>
      <c r="AES194" s="1"/>
      <c r="AET194" s="1"/>
      <c r="AEU194" s="1"/>
      <c r="AEV194" s="1"/>
      <c r="AEW194" s="1"/>
      <c r="AEX194" s="1"/>
      <c r="AEY194" s="1"/>
      <c r="AEZ194" s="1"/>
      <c r="AFA194" s="1"/>
      <c r="AFB194" s="1"/>
      <c r="AFC194" s="1"/>
      <c r="AFD194" s="1"/>
      <c r="AFE194" s="1"/>
      <c r="AFF194" s="1"/>
      <c r="AFG194" s="1"/>
      <c r="AFH194" s="1"/>
      <c r="AFI194" s="1"/>
      <c r="AFJ194" s="1"/>
      <c r="AFK194" s="1"/>
      <c r="AFL194" s="1"/>
      <c r="AFM194" s="1"/>
      <c r="AFN194" s="1"/>
      <c r="AFO194" s="1"/>
      <c r="AFP194" s="1"/>
      <c r="AFQ194" s="1"/>
      <c r="AFR194" s="1"/>
      <c r="AFS194" s="1"/>
      <c r="AFT194" s="1"/>
      <c r="AFU194" s="1"/>
      <c r="AFV194" s="1"/>
      <c r="AFW194" s="1"/>
      <c r="AFX194" s="1"/>
      <c r="AFY194" s="1"/>
      <c r="AFZ194" s="1"/>
      <c r="AGA194" s="1"/>
      <c r="AGB194" s="1"/>
      <c r="AGC194" s="1"/>
      <c r="AGD194" s="1"/>
      <c r="AGE194" s="1"/>
      <c r="AGF194" s="1"/>
      <c r="AGG194" s="1"/>
      <c r="AGH194" s="1"/>
      <c r="AGI194" s="1"/>
      <c r="AGJ194" s="1"/>
      <c r="AGK194" s="1"/>
      <c r="AGL194" s="1"/>
      <c r="AGM194" s="1"/>
      <c r="AGN194" s="1"/>
      <c r="AGO194" s="1"/>
      <c r="AGP194" s="1"/>
      <c r="AGQ194" s="1"/>
      <c r="AGR194" s="1"/>
      <c r="AGS194" s="1"/>
      <c r="AGT194" s="1"/>
      <c r="AGU194" s="1"/>
      <c r="AGV194" s="1"/>
      <c r="AGW194" s="1"/>
      <c r="AGX194" s="1"/>
      <c r="AGY194" s="1"/>
      <c r="AGZ194" s="1"/>
      <c r="AHA194" s="1"/>
      <c r="AHB194" s="1"/>
      <c r="AHC194" s="1"/>
      <c r="AHD194" s="1"/>
      <c r="AHE194" s="1"/>
      <c r="AHF194" s="1"/>
      <c r="AHG194" s="1"/>
      <c r="AHH194" s="1"/>
      <c r="AHI194" s="1"/>
      <c r="AHJ194" s="1"/>
      <c r="AHK194" s="1"/>
      <c r="AHL194" s="1"/>
      <c r="AHM194" s="1"/>
      <c r="AHN194" s="1"/>
      <c r="AHO194" s="1"/>
      <c r="AHP194" s="1"/>
      <c r="AHQ194" s="1"/>
      <c r="AHR194" s="1"/>
      <c r="AHS194" s="1"/>
      <c r="AHT194" s="1"/>
      <c r="AHU194" s="1"/>
      <c r="AHV194" s="1"/>
      <c r="AHW194" s="1"/>
      <c r="AHX194" s="1"/>
      <c r="AHY194" s="1"/>
      <c r="AHZ194" s="1"/>
      <c r="AIA194" s="1"/>
      <c r="AIB194" s="1"/>
      <c r="AIC194" s="1"/>
      <c r="AID194" s="1"/>
      <c r="AIE194" s="1"/>
      <c r="AIF194" s="1"/>
      <c r="AIG194" s="1"/>
      <c r="AIH194" s="1"/>
      <c r="AII194" s="1"/>
      <c r="AIJ194" s="1"/>
      <c r="AIK194" s="1"/>
      <c r="AIL194" s="1"/>
      <c r="AIM194" s="1"/>
      <c r="AIN194" s="1"/>
      <c r="AIO194" s="1"/>
      <c r="AIP194" s="1"/>
      <c r="AIQ194" s="1"/>
      <c r="AIR194" s="1"/>
      <c r="AIS194" s="1"/>
      <c r="AIT194" s="1"/>
      <c r="AIU194" s="1"/>
      <c r="AIV194" s="1"/>
      <c r="AIW194" s="1"/>
      <c r="AIX194" s="1"/>
      <c r="AIY194" s="1"/>
      <c r="AIZ194" s="1"/>
      <c r="AJA194" s="1"/>
      <c r="AJB194" s="1"/>
      <c r="AJC194" s="1"/>
      <c r="AJD194" s="1"/>
      <c r="AJE194" s="1"/>
      <c r="AJF194" s="1"/>
      <c r="AJG194" s="1"/>
      <c r="AJH194" s="1"/>
      <c r="AJI194" s="1"/>
      <c r="AJJ194" s="1"/>
      <c r="AJK194" s="1"/>
      <c r="AJL194" s="1"/>
      <c r="AJM194" s="1"/>
      <c r="AJN194" s="1"/>
      <c r="AJO194" s="1"/>
      <c r="AJP194" s="1"/>
      <c r="AJQ194" s="1"/>
      <c r="AJR194" s="1"/>
      <c r="AJS194" s="1"/>
      <c r="AJT194" s="1"/>
      <c r="AJU194" s="1"/>
      <c r="AJV194" s="1"/>
      <c r="AJW194" s="1"/>
      <c r="AJX194" s="1"/>
      <c r="AJY194" s="1"/>
      <c r="AJZ194" s="1"/>
      <c r="AKA194" s="1"/>
      <c r="AKB194" s="1"/>
      <c r="AKC194" s="1"/>
      <c r="AKD194" s="1"/>
      <c r="AKE194" s="1"/>
      <c r="AKF194" s="1"/>
      <c r="AKG194" s="1"/>
      <c r="AKH194" s="1"/>
      <c r="AKI194" s="1"/>
      <c r="AKJ194" s="1"/>
      <c r="AKK194" s="1"/>
      <c r="AKL194" s="1"/>
      <c r="AKM194" s="1"/>
      <c r="AKN194" s="1"/>
      <c r="AKO194" s="1"/>
      <c r="AKP194" s="1"/>
      <c r="AKQ194" s="1"/>
      <c r="AKR194" s="1"/>
      <c r="AKS194" s="1"/>
      <c r="AKT194" s="1"/>
      <c r="AKU194" s="1"/>
      <c r="AKV194" s="1"/>
      <c r="AKW194" s="1"/>
      <c r="AKX194" s="1"/>
      <c r="AKY194" s="1"/>
      <c r="AKZ194" s="1"/>
      <c r="ALA194" s="1"/>
      <c r="ALB194" s="1"/>
      <c r="ALC194" s="1"/>
      <c r="ALD194" s="1"/>
      <c r="ALE194" s="1"/>
      <c r="ALF194" s="1"/>
      <c r="ALG194" s="1"/>
      <c r="ALH194" s="1"/>
      <c r="ALI194" s="1"/>
      <c r="ALJ194" s="1"/>
      <c r="ALK194" s="1"/>
      <c r="ALL194" s="1"/>
      <c r="ALM194" s="1"/>
      <c r="ALN194" s="1"/>
      <c r="ALO194" s="1"/>
      <c r="ALP194" s="1"/>
      <c r="ALQ194" s="1"/>
      <c r="ALR194" s="1"/>
      <c r="ALS194" s="1"/>
      <c r="ALT194" s="1"/>
      <c r="ALU194" s="1"/>
      <c r="ALV194" s="1"/>
      <c r="ALW194" s="1"/>
      <c r="ALX194" s="1"/>
      <c r="ALY194" s="1"/>
      <c r="ALZ194" s="1"/>
      <c r="AMA194" s="1"/>
      <c r="AMB194" s="1"/>
      <c r="AMC194" s="1"/>
      <c r="AMD194" s="1"/>
      <c r="AME194" s="1"/>
      <c r="AMF194" s="2"/>
      <c r="AMG194" s="2"/>
    </row>
    <row r="195" spans="1:1022" s="3" customFormat="1" ht="42.4" customHeight="1">
      <c r="A195" s="44" t="s">
        <v>1</v>
      </c>
      <c r="B195" s="44" t="s">
        <v>2</v>
      </c>
      <c r="C195" s="44" t="s">
        <v>3</v>
      </c>
      <c r="D195" s="44" t="s">
        <v>4</v>
      </c>
      <c r="E195" s="56">
        <v>0.27500000000000002</v>
      </c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  <c r="AAD195" s="1"/>
      <c r="AAE195" s="1"/>
      <c r="AAF195" s="1"/>
      <c r="AAG195" s="1"/>
      <c r="AAH195" s="1"/>
      <c r="AAI195" s="1"/>
      <c r="AAJ195" s="1"/>
      <c r="AAK195" s="1"/>
      <c r="AAL195" s="1"/>
      <c r="AAM195" s="1"/>
      <c r="AAN195" s="1"/>
      <c r="AAO195" s="1"/>
      <c r="AAP195" s="1"/>
      <c r="AAQ195" s="1"/>
      <c r="AAR195" s="1"/>
      <c r="AAS195" s="1"/>
      <c r="AAT195" s="1"/>
      <c r="AAU195" s="1"/>
      <c r="AAV195" s="1"/>
      <c r="AAW195" s="1"/>
      <c r="AAX195" s="1"/>
      <c r="AAY195" s="1"/>
      <c r="AAZ195" s="1"/>
      <c r="ABA195" s="1"/>
      <c r="ABB195" s="1"/>
      <c r="ABC195" s="1"/>
      <c r="ABD195" s="1"/>
      <c r="ABE195" s="1"/>
      <c r="ABF195" s="1"/>
      <c r="ABG195" s="1"/>
      <c r="ABH195" s="1"/>
      <c r="ABI195" s="1"/>
      <c r="ABJ195" s="1"/>
      <c r="ABK195" s="1"/>
      <c r="ABL195" s="1"/>
      <c r="ABM195" s="1"/>
      <c r="ABN195" s="1"/>
      <c r="ABO195" s="1"/>
      <c r="ABP195" s="1"/>
      <c r="ABQ195" s="1"/>
      <c r="ABR195" s="1"/>
      <c r="ABS195" s="1"/>
      <c r="ABT195" s="1"/>
      <c r="ABU195" s="1"/>
      <c r="ABV195" s="1"/>
      <c r="ABW195" s="1"/>
      <c r="ABX195" s="1"/>
      <c r="ABY195" s="1"/>
      <c r="ABZ195" s="1"/>
      <c r="ACA195" s="1"/>
      <c r="ACB195" s="1"/>
      <c r="ACC195" s="1"/>
      <c r="ACD195" s="1"/>
      <c r="ACE195" s="1"/>
      <c r="ACF195" s="1"/>
      <c r="ACG195" s="1"/>
      <c r="ACH195" s="1"/>
      <c r="ACI195" s="1"/>
      <c r="ACJ195" s="1"/>
      <c r="ACK195" s="1"/>
      <c r="ACL195" s="1"/>
      <c r="ACM195" s="1"/>
      <c r="ACN195" s="1"/>
      <c r="ACO195" s="1"/>
      <c r="ACP195" s="1"/>
      <c r="ACQ195" s="1"/>
      <c r="ACR195" s="1"/>
      <c r="ACS195" s="1"/>
      <c r="ACT195" s="1"/>
      <c r="ACU195" s="1"/>
      <c r="ACV195" s="1"/>
      <c r="ACW195" s="1"/>
      <c r="ACX195" s="1"/>
      <c r="ACY195" s="1"/>
      <c r="ACZ195" s="1"/>
      <c r="ADA195" s="1"/>
      <c r="ADB195" s="1"/>
      <c r="ADC195" s="1"/>
      <c r="ADD195" s="1"/>
      <c r="ADE195" s="1"/>
      <c r="ADF195" s="1"/>
      <c r="ADG195" s="1"/>
      <c r="ADH195" s="1"/>
      <c r="ADI195" s="1"/>
      <c r="ADJ195" s="1"/>
      <c r="ADK195" s="1"/>
      <c r="ADL195" s="1"/>
      <c r="ADM195" s="1"/>
      <c r="ADN195" s="1"/>
      <c r="ADO195" s="1"/>
      <c r="ADP195" s="1"/>
      <c r="ADQ195" s="1"/>
      <c r="ADR195" s="1"/>
      <c r="ADS195" s="1"/>
      <c r="ADT195" s="1"/>
      <c r="ADU195" s="1"/>
      <c r="ADV195" s="1"/>
      <c r="ADW195" s="1"/>
      <c r="ADX195" s="1"/>
      <c r="ADY195" s="1"/>
      <c r="ADZ195" s="1"/>
      <c r="AEA195" s="1"/>
      <c r="AEB195" s="1"/>
      <c r="AEC195" s="1"/>
      <c r="AED195" s="1"/>
      <c r="AEE195" s="1"/>
      <c r="AEF195" s="1"/>
      <c r="AEG195" s="1"/>
      <c r="AEH195" s="1"/>
      <c r="AEI195" s="1"/>
      <c r="AEJ195" s="1"/>
      <c r="AEK195" s="1"/>
      <c r="AEL195" s="1"/>
      <c r="AEM195" s="1"/>
      <c r="AEN195" s="1"/>
      <c r="AEO195" s="1"/>
      <c r="AEP195" s="1"/>
      <c r="AEQ195" s="1"/>
      <c r="AER195" s="1"/>
      <c r="AES195" s="1"/>
      <c r="AET195" s="1"/>
      <c r="AEU195" s="1"/>
      <c r="AEV195" s="1"/>
      <c r="AEW195" s="1"/>
      <c r="AEX195" s="1"/>
      <c r="AEY195" s="1"/>
      <c r="AEZ195" s="1"/>
      <c r="AFA195" s="1"/>
      <c r="AFB195" s="1"/>
      <c r="AFC195" s="1"/>
      <c r="AFD195" s="1"/>
      <c r="AFE195" s="1"/>
      <c r="AFF195" s="1"/>
      <c r="AFG195" s="1"/>
      <c r="AFH195" s="1"/>
      <c r="AFI195" s="1"/>
      <c r="AFJ195" s="1"/>
      <c r="AFK195" s="1"/>
      <c r="AFL195" s="1"/>
      <c r="AFM195" s="1"/>
      <c r="AFN195" s="1"/>
      <c r="AFO195" s="1"/>
      <c r="AFP195" s="1"/>
      <c r="AFQ195" s="1"/>
      <c r="AFR195" s="1"/>
      <c r="AFS195" s="1"/>
      <c r="AFT195" s="1"/>
      <c r="AFU195" s="1"/>
      <c r="AFV195" s="1"/>
      <c r="AFW195" s="1"/>
      <c r="AFX195" s="1"/>
      <c r="AFY195" s="1"/>
      <c r="AFZ195" s="1"/>
      <c r="AGA195" s="1"/>
      <c r="AGB195" s="1"/>
      <c r="AGC195" s="1"/>
      <c r="AGD195" s="1"/>
      <c r="AGE195" s="1"/>
      <c r="AGF195" s="1"/>
      <c r="AGG195" s="1"/>
      <c r="AGH195" s="1"/>
      <c r="AGI195" s="1"/>
      <c r="AGJ195" s="1"/>
      <c r="AGK195" s="1"/>
      <c r="AGL195" s="1"/>
      <c r="AGM195" s="1"/>
      <c r="AGN195" s="1"/>
      <c r="AGO195" s="1"/>
      <c r="AGP195" s="1"/>
      <c r="AGQ195" s="1"/>
      <c r="AGR195" s="1"/>
      <c r="AGS195" s="1"/>
      <c r="AGT195" s="1"/>
      <c r="AGU195" s="1"/>
      <c r="AGV195" s="1"/>
      <c r="AGW195" s="1"/>
      <c r="AGX195" s="1"/>
      <c r="AGY195" s="1"/>
      <c r="AGZ195" s="1"/>
      <c r="AHA195" s="1"/>
      <c r="AHB195" s="1"/>
      <c r="AHC195" s="1"/>
      <c r="AHD195" s="1"/>
      <c r="AHE195" s="1"/>
      <c r="AHF195" s="1"/>
      <c r="AHG195" s="1"/>
      <c r="AHH195" s="1"/>
      <c r="AHI195" s="1"/>
      <c r="AHJ195" s="1"/>
      <c r="AHK195" s="1"/>
      <c r="AHL195" s="1"/>
      <c r="AHM195" s="1"/>
      <c r="AHN195" s="1"/>
      <c r="AHO195" s="1"/>
      <c r="AHP195" s="1"/>
      <c r="AHQ195" s="1"/>
      <c r="AHR195" s="1"/>
      <c r="AHS195" s="1"/>
      <c r="AHT195" s="1"/>
      <c r="AHU195" s="1"/>
      <c r="AHV195" s="1"/>
      <c r="AHW195" s="1"/>
      <c r="AHX195" s="1"/>
      <c r="AHY195" s="1"/>
      <c r="AHZ195" s="1"/>
      <c r="AIA195" s="1"/>
      <c r="AIB195" s="1"/>
      <c r="AIC195" s="1"/>
      <c r="AID195" s="1"/>
      <c r="AIE195" s="1"/>
      <c r="AIF195" s="1"/>
      <c r="AIG195" s="1"/>
      <c r="AIH195" s="1"/>
      <c r="AII195" s="1"/>
      <c r="AIJ195" s="1"/>
      <c r="AIK195" s="1"/>
      <c r="AIL195" s="1"/>
      <c r="AIM195" s="1"/>
      <c r="AIN195" s="1"/>
      <c r="AIO195" s="1"/>
      <c r="AIP195" s="1"/>
      <c r="AIQ195" s="1"/>
      <c r="AIR195" s="1"/>
      <c r="AIS195" s="1"/>
      <c r="AIT195" s="1"/>
      <c r="AIU195" s="1"/>
      <c r="AIV195" s="1"/>
      <c r="AIW195" s="1"/>
      <c r="AIX195" s="1"/>
      <c r="AIY195" s="1"/>
      <c r="AIZ195" s="1"/>
      <c r="AJA195" s="1"/>
      <c r="AJB195" s="1"/>
      <c r="AJC195" s="1"/>
      <c r="AJD195" s="1"/>
      <c r="AJE195" s="1"/>
      <c r="AJF195" s="1"/>
      <c r="AJG195" s="1"/>
      <c r="AJH195" s="1"/>
      <c r="AJI195" s="1"/>
      <c r="AJJ195" s="1"/>
      <c r="AJK195" s="1"/>
      <c r="AJL195" s="1"/>
      <c r="AJM195" s="1"/>
      <c r="AJN195" s="1"/>
      <c r="AJO195" s="1"/>
      <c r="AJP195" s="1"/>
      <c r="AJQ195" s="1"/>
      <c r="AJR195" s="1"/>
      <c r="AJS195" s="1"/>
      <c r="AJT195" s="1"/>
      <c r="AJU195" s="1"/>
      <c r="AJV195" s="1"/>
      <c r="AJW195" s="1"/>
      <c r="AJX195" s="1"/>
      <c r="AJY195" s="1"/>
      <c r="AJZ195" s="1"/>
      <c r="AKA195" s="1"/>
      <c r="AKB195" s="1"/>
      <c r="AKC195" s="1"/>
      <c r="AKD195" s="1"/>
      <c r="AKE195" s="1"/>
      <c r="AKF195" s="1"/>
      <c r="AKG195" s="1"/>
      <c r="AKH195" s="1"/>
      <c r="AKI195" s="1"/>
      <c r="AKJ195" s="1"/>
      <c r="AKK195" s="1"/>
      <c r="AKL195" s="1"/>
      <c r="AKM195" s="1"/>
      <c r="AKN195" s="1"/>
      <c r="AKO195" s="1"/>
      <c r="AKP195" s="1"/>
      <c r="AKQ195" s="1"/>
      <c r="AKR195" s="1"/>
      <c r="AKS195" s="1"/>
      <c r="AKT195" s="1"/>
      <c r="AKU195" s="1"/>
      <c r="AKV195" s="1"/>
      <c r="AKW195" s="1"/>
      <c r="AKX195" s="1"/>
      <c r="AKY195" s="1"/>
      <c r="AKZ195" s="2"/>
      <c r="ALA195" s="2"/>
      <c r="ALB195" s="2"/>
      <c r="ALC195" s="2"/>
      <c r="ALD195" s="2"/>
      <c r="ALE195" s="2"/>
      <c r="ALF195" s="2"/>
      <c r="ALG195" s="2"/>
      <c r="ALH195" s="2"/>
      <c r="ALI195" s="2"/>
      <c r="ALJ195" s="2"/>
      <c r="ALK195" s="2"/>
      <c r="ALL195" s="2"/>
      <c r="ALM195" s="2"/>
      <c r="ALN195" s="2"/>
      <c r="ALO195" s="2"/>
      <c r="ALP195" s="2"/>
      <c r="ALQ195" s="2"/>
      <c r="ALR195" s="2"/>
      <c r="ALS195" s="2"/>
      <c r="ALT195" s="2"/>
      <c r="ALU195" s="2"/>
      <c r="ALV195" s="2"/>
      <c r="ALW195" s="2"/>
      <c r="ALX195" s="2"/>
      <c r="ALY195" s="2"/>
      <c r="ALZ195" s="2"/>
      <c r="AMA195" s="2"/>
      <c r="AMB195" s="2"/>
      <c r="AMC195" s="2"/>
      <c r="AMD195" s="2"/>
      <c r="AME195" s="2"/>
      <c r="AMF195" s="2"/>
      <c r="AMG195" s="2"/>
    </row>
    <row r="196" spans="1:1022" s="3" customFormat="1" ht="52.5" customHeight="1">
      <c r="A196" s="6" t="s">
        <v>152</v>
      </c>
      <c r="B196" s="5">
        <v>2885.88</v>
      </c>
      <c r="C196" s="5">
        <v>411.7</v>
      </c>
      <c r="D196" s="5">
        <f t="shared" ref="D196:D213" si="12">SUM(B196:C196)</f>
        <v>3297.58</v>
      </c>
      <c r="E196" s="51">
        <f>D196*E195</f>
        <v>906.83450000000005</v>
      </c>
      <c r="F196" s="10"/>
      <c r="G196" s="10"/>
      <c r="H196" s="10"/>
      <c r="I196" s="10"/>
      <c r="J196" s="10"/>
      <c r="K196" s="1"/>
      <c r="L196" s="10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  <c r="AAD196" s="1"/>
      <c r="AAE196" s="1"/>
      <c r="AAF196" s="1"/>
      <c r="AAG196" s="1"/>
      <c r="AAH196" s="1"/>
      <c r="AAI196" s="1"/>
      <c r="AAJ196" s="1"/>
      <c r="AAK196" s="1"/>
      <c r="AAL196" s="1"/>
      <c r="AAM196" s="1"/>
      <c r="AAN196" s="1"/>
      <c r="AAO196" s="1"/>
      <c r="AAP196" s="1"/>
      <c r="AAQ196" s="1"/>
      <c r="AAR196" s="1"/>
      <c r="AAS196" s="1"/>
      <c r="AAT196" s="1"/>
      <c r="AAU196" s="1"/>
      <c r="AAV196" s="1"/>
      <c r="AAW196" s="1"/>
      <c r="AAX196" s="1"/>
      <c r="AAY196" s="1"/>
      <c r="AAZ196" s="1"/>
      <c r="ABA196" s="1"/>
      <c r="ABB196" s="1"/>
      <c r="ABC196" s="1"/>
      <c r="ABD196" s="1"/>
      <c r="ABE196" s="1"/>
      <c r="ABF196" s="1"/>
      <c r="ABG196" s="1"/>
      <c r="ABH196" s="1"/>
      <c r="ABI196" s="1"/>
      <c r="ABJ196" s="1"/>
      <c r="ABK196" s="1"/>
      <c r="ABL196" s="1"/>
      <c r="ABM196" s="1"/>
      <c r="ABN196" s="1"/>
      <c r="ABO196" s="1"/>
      <c r="ABP196" s="1"/>
      <c r="ABQ196" s="1"/>
      <c r="ABR196" s="1"/>
      <c r="ABS196" s="1"/>
      <c r="ABT196" s="1"/>
      <c r="ABU196" s="1"/>
      <c r="ABV196" s="1"/>
      <c r="ABW196" s="1"/>
      <c r="ABX196" s="1"/>
      <c r="ABY196" s="1"/>
      <c r="ABZ196" s="1"/>
      <c r="ACA196" s="1"/>
      <c r="ACB196" s="1"/>
      <c r="ACC196" s="1"/>
      <c r="ACD196" s="1"/>
      <c r="ACE196" s="1"/>
      <c r="ACF196" s="1"/>
      <c r="ACG196" s="1"/>
      <c r="ACH196" s="1"/>
      <c r="ACI196" s="1"/>
      <c r="ACJ196" s="1"/>
      <c r="ACK196" s="1"/>
      <c r="ACL196" s="1"/>
      <c r="ACM196" s="1"/>
      <c r="ACN196" s="1"/>
      <c r="ACO196" s="1"/>
      <c r="ACP196" s="1"/>
      <c r="ACQ196" s="1"/>
      <c r="ACR196" s="1"/>
      <c r="ACS196" s="1"/>
      <c r="ACT196" s="1"/>
      <c r="ACU196" s="1"/>
      <c r="ACV196" s="1"/>
      <c r="ACW196" s="1"/>
      <c r="ACX196" s="1"/>
      <c r="ACY196" s="1"/>
      <c r="ACZ196" s="1"/>
      <c r="ADA196" s="1"/>
      <c r="ADB196" s="1"/>
      <c r="ADC196" s="1"/>
      <c r="ADD196" s="1"/>
      <c r="ADE196" s="1"/>
      <c r="ADF196" s="1"/>
      <c r="ADG196" s="1"/>
      <c r="ADH196" s="1"/>
      <c r="ADI196" s="1"/>
      <c r="ADJ196" s="1"/>
      <c r="ADK196" s="1"/>
      <c r="ADL196" s="1"/>
      <c r="ADM196" s="1"/>
      <c r="ADN196" s="1"/>
      <c r="ADO196" s="1"/>
      <c r="ADP196" s="1"/>
      <c r="ADQ196" s="1"/>
      <c r="ADR196" s="1"/>
      <c r="ADS196" s="1"/>
      <c r="ADT196" s="1"/>
      <c r="ADU196" s="1"/>
      <c r="ADV196" s="1"/>
      <c r="ADW196" s="1"/>
      <c r="ADX196" s="1"/>
      <c r="ADY196" s="1"/>
      <c r="ADZ196" s="1"/>
      <c r="AEA196" s="1"/>
      <c r="AEB196" s="1"/>
      <c r="AEC196" s="1"/>
      <c r="AED196" s="1"/>
      <c r="AEE196" s="1"/>
      <c r="AEF196" s="1"/>
      <c r="AEG196" s="1"/>
      <c r="AEH196" s="1"/>
      <c r="AEI196" s="1"/>
      <c r="AEJ196" s="1"/>
      <c r="AEK196" s="1"/>
      <c r="AEL196" s="1"/>
      <c r="AEM196" s="1"/>
      <c r="AEN196" s="1"/>
      <c r="AEO196" s="1"/>
      <c r="AEP196" s="1"/>
      <c r="AEQ196" s="1"/>
      <c r="AER196" s="1"/>
      <c r="AES196" s="1"/>
      <c r="AET196" s="1"/>
      <c r="AEU196" s="1"/>
      <c r="AEV196" s="1"/>
      <c r="AEW196" s="1"/>
      <c r="AEX196" s="1"/>
      <c r="AEY196" s="1"/>
      <c r="AEZ196" s="1"/>
      <c r="AFA196" s="1"/>
      <c r="AFB196" s="1"/>
      <c r="AFC196" s="1"/>
      <c r="AFD196" s="1"/>
      <c r="AFE196" s="1"/>
      <c r="AFF196" s="1"/>
      <c r="AFG196" s="1"/>
      <c r="AFH196" s="1"/>
      <c r="AFI196" s="1"/>
      <c r="AFJ196" s="1"/>
      <c r="AFK196" s="1"/>
      <c r="AFL196" s="1"/>
      <c r="AFM196" s="1"/>
      <c r="AFN196" s="1"/>
      <c r="AFO196" s="1"/>
      <c r="AFP196" s="1"/>
      <c r="AFQ196" s="1"/>
      <c r="AFR196" s="1"/>
      <c r="AFS196" s="1"/>
      <c r="AFT196" s="1"/>
      <c r="AFU196" s="1"/>
      <c r="AFV196" s="1"/>
      <c r="AFW196" s="1"/>
      <c r="AFX196" s="1"/>
      <c r="AFY196" s="1"/>
      <c r="AFZ196" s="1"/>
      <c r="AGA196" s="1"/>
      <c r="AGB196" s="1"/>
      <c r="AGC196" s="1"/>
      <c r="AGD196" s="1"/>
      <c r="AGE196" s="1"/>
      <c r="AGF196" s="1"/>
      <c r="AGG196" s="1"/>
      <c r="AGH196" s="1"/>
      <c r="AGI196" s="1"/>
      <c r="AGJ196" s="1"/>
      <c r="AGK196" s="1"/>
      <c r="AGL196" s="1"/>
      <c r="AGM196" s="1"/>
      <c r="AGN196" s="1"/>
      <c r="AGO196" s="1"/>
      <c r="AGP196" s="1"/>
      <c r="AGQ196" s="1"/>
      <c r="AGR196" s="1"/>
      <c r="AGS196" s="1"/>
      <c r="AGT196" s="1"/>
      <c r="AGU196" s="1"/>
      <c r="AGV196" s="1"/>
      <c r="AGW196" s="1"/>
      <c r="AGX196" s="1"/>
      <c r="AGY196" s="1"/>
      <c r="AGZ196" s="1"/>
      <c r="AHA196" s="1"/>
      <c r="AHB196" s="1"/>
      <c r="AHC196" s="1"/>
      <c r="AHD196" s="1"/>
      <c r="AHE196" s="1"/>
      <c r="AHF196" s="1"/>
      <c r="AHG196" s="1"/>
      <c r="AHH196" s="1"/>
      <c r="AHI196" s="1"/>
      <c r="AHJ196" s="1"/>
      <c r="AHK196" s="1"/>
      <c r="AHL196" s="1"/>
      <c r="AHM196" s="1"/>
      <c r="AHN196" s="1"/>
      <c r="AHO196" s="1"/>
      <c r="AHP196" s="1"/>
      <c r="AHQ196" s="1"/>
      <c r="AHR196" s="1"/>
      <c r="AHS196" s="1"/>
      <c r="AHT196" s="1"/>
      <c r="AHU196" s="1"/>
      <c r="AHV196" s="1"/>
      <c r="AHW196" s="1"/>
      <c r="AHX196" s="1"/>
      <c r="AHY196" s="1"/>
      <c r="AHZ196" s="1"/>
      <c r="AIA196" s="1"/>
      <c r="AIB196" s="1"/>
      <c r="AIC196" s="1"/>
      <c r="AID196" s="1"/>
      <c r="AIE196" s="1"/>
      <c r="AIF196" s="1"/>
      <c r="AIG196" s="1"/>
      <c r="AIH196" s="1"/>
      <c r="AII196" s="1"/>
      <c r="AIJ196" s="1"/>
      <c r="AIK196" s="1"/>
      <c r="AIL196" s="1"/>
      <c r="AIM196" s="1"/>
      <c r="AIN196" s="1"/>
      <c r="AIO196" s="1"/>
      <c r="AIP196" s="1"/>
      <c r="AIQ196" s="1"/>
      <c r="AIR196" s="1"/>
      <c r="AIS196" s="1"/>
      <c r="AIT196" s="1"/>
      <c r="AIU196" s="1"/>
      <c r="AIV196" s="1"/>
      <c r="AIW196" s="1"/>
      <c r="AIX196" s="1"/>
      <c r="AIY196" s="1"/>
      <c r="AIZ196" s="1"/>
      <c r="AJA196" s="1"/>
      <c r="AJB196" s="1"/>
      <c r="AJC196" s="1"/>
      <c r="AJD196" s="1"/>
      <c r="AJE196" s="1"/>
      <c r="AJF196" s="1"/>
      <c r="AJG196" s="1"/>
      <c r="AJH196" s="1"/>
      <c r="AJI196" s="1"/>
      <c r="AJJ196" s="1"/>
      <c r="AJK196" s="1"/>
      <c r="AJL196" s="1"/>
      <c r="AJM196" s="1"/>
      <c r="AJN196" s="1"/>
      <c r="AJO196" s="1"/>
      <c r="AJP196" s="1"/>
      <c r="AJQ196" s="1"/>
      <c r="AJR196" s="1"/>
      <c r="AJS196" s="1"/>
      <c r="AJT196" s="1"/>
      <c r="AJU196" s="1"/>
      <c r="AJV196" s="1"/>
      <c r="AJW196" s="1"/>
      <c r="AJX196" s="1"/>
      <c r="AJY196" s="1"/>
      <c r="AJZ196" s="1"/>
      <c r="AKA196" s="1"/>
      <c r="AKB196" s="1"/>
      <c r="AKC196" s="1"/>
      <c r="AKD196" s="1"/>
      <c r="AKE196" s="1"/>
      <c r="AKF196" s="1"/>
      <c r="AKG196" s="1"/>
      <c r="AKH196" s="1"/>
      <c r="AKI196" s="1"/>
      <c r="AKJ196" s="1"/>
      <c r="AKK196" s="1"/>
      <c r="AKL196" s="1"/>
      <c r="AKM196" s="1"/>
      <c r="AKN196" s="1"/>
      <c r="AKO196" s="1"/>
      <c r="AKP196" s="1"/>
      <c r="AKQ196" s="1"/>
      <c r="AKR196" s="1"/>
      <c r="AKS196" s="1"/>
      <c r="AKT196" s="1"/>
      <c r="AKU196" s="1"/>
      <c r="AKV196" s="1"/>
      <c r="AKW196" s="1"/>
      <c r="AKX196" s="1"/>
      <c r="AKY196" s="1"/>
      <c r="AKZ196" s="1"/>
      <c r="ALA196" s="1"/>
      <c r="ALB196" s="1"/>
      <c r="ALC196" s="1"/>
      <c r="ALD196" s="1"/>
      <c r="ALE196" s="1"/>
      <c r="ALF196" s="1"/>
      <c r="ALG196" s="1"/>
      <c r="ALH196" s="1"/>
      <c r="ALI196" s="1"/>
      <c r="ALJ196" s="1"/>
      <c r="ALK196" s="1"/>
      <c r="ALL196" s="1"/>
      <c r="ALM196" s="1"/>
      <c r="ALN196" s="1"/>
      <c r="ALO196" s="1"/>
      <c r="ALP196" s="1"/>
      <c r="ALQ196" s="1"/>
      <c r="ALR196" s="1"/>
      <c r="ALS196" s="1"/>
      <c r="ALT196" s="1"/>
      <c r="ALU196" s="1"/>
      <c r="ALV196" s="1"/>
      <c r="ALW196" s="1"/>
      <c r="ALX196" s="1"/>
      <c r="ALY196" s="1"/>
      <c r="ALZ196" s="1"/>
      <c r="AMA196" s="1"/>
      <c r="AMB196" s="1"/>
      <c r="AMC196" s="1"/>
      <c r="AMD196" s="1"/>
      <c r="AME196" s="1"/>
      <c r="AMF196" s="2"/>
      <c r="AMG196" s="2"/>
    </row>
    <row r="197" spans="1:1022" s="3" customFormat="1" ht="55.5" customHeight="1">
      <c r="A197" s="6" t="s">
        <v>153</v>
      </c>
      <c r="B197" s="5">
        <v>1105.8</v>
      </c>
      <c r="C197" s="5">
        <v>0</v>
      </c>
      <c r="D197" s="5">
        <f t="shared" si="12"/>
        <v>1105.8</v>
      </c>
      <c r="E197" s="51">
        <f>D197*E195</f>
        <v>304.09500000000003</v>
      </c>
      <c r="F197" s="10"/>
      <c r="G197" s="10"/>
      <c r="H197" s="10"/>
      <c r="I197" s="10"/>
      <c r="J197" s="10"/>
      <c r="K197" s="1"/>
      <c r="L197" s="10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  <c r="AAD197" s="1"/>
      <c r="AAE197" s="1"/>
      <c r="AAF197" s="1"/>
      <c r="AAG197" s="1"/>
      <c r="AAH197" s="1"/>
      <c r="AAI197" s="1"/>
      <c r="AAJ197" s="1"/>
      <c r="AAK197" s="1"/>
      <c r="AAL197" s="1"/>
      <c r="AAM197" s="1"/>
      <c r="AAN197" s="1"/>
      <c r="AAO197" s="1"/>
      <c r="AAP197" s="1"/>
      <c r="AAQ197" s="1"/>
      <c r="AAR197" s="1"/>
      <c r="AAS197" s="1"/>
      <c r="AAT197" s="1"/>
      <c r="AAU197" s="1"/>
      <c r="AAV197" s="1"/>
      <c r="AAW197" s="1"/>
      <c r="AAX197" s="1"/>
      <c r="AAY197" s="1"/>
      <c r="AAZ197" s="1"/>
      <c r="ABA197" s="1"/>
      <c r="ABB197" s="1"/>
      <c r="ABC197" s="1"/>
      <c r="ABD197" s="1"/>
      <c r="ABE197" s="1"/>
      <c r="ABF197" s="1"/>
      <c r="ABG197" s="1"/>
      <c r="ABH197" s="1"/>
      <c r="ABI197" s="1"/>
      <c r="ABJ197" s="1"/>
      <c r="ABK197" s="1"/>
      <c r="ABL197" s="1"/>
      <c r="ABM197" s="1"/>
      <c r="ABN197" s="1"/>
      <c r="ABO197" s="1"/>
      <c r="ABP197" s="1"/>
      <c r="ABQ197" s="1"/>
      <c r="ABR197" s="1"/>
      <c r="ABS197" s="1"/>
      <c r="ABT197" s="1"/>
      <c r="ABU197" s="1"/>
      <c r="ABV197" s="1"/>
      <c r="ABW197" s="1"/>
      <c r="ABX197" s="1"/>
      <c r="ABY197" s="1"/>
      <c r="ABZ197" s="1"/>
      <c r="ACA197" s="1"/>
      <c r="ACB197" s="1"/>
      <c r="ACC197" s="1"/>
      <c r="ACD197" s="1"/>
      <c r="ACE197" s="1"/>
      <c r="ACF197" s="1"/>
      <c r="ACG197" s="1"/>
      <c r="ACH197" s="1"/>
      <c r="ACI197" s="1"/>
      <c r="ACJ197" s="1"/>
      <c r="ACK197" s="1"/>
      <c r="ACL197" s="1"/>
      <c r="ACM197" s="1"/>
      <c r="ACN197" s="1"/>
      <c r="ACO197" s="1"/>
      <c r="ACP197" s="1"/>
      <c r="ACQ197" s="1"/>
      <c r="ACR197" s="1"/>
      <c r="ACS197" s="1"/>
      <c r="ACT197" s="1"/>
      <c r="ACU197" s="1"/>
      <c r="ACV197" s="1"/>
      <c r="ACW197" s="1"/>
      <c r="ACX197" s="1"/>
      <c r="ACY197" s="1"/>
      <c r="ACZ197" s="1"/>
      <c r="ADA197" s="1"/>
      <c r="ADB197" s="1"/>
      <c r="ADC197" s="1"/>
      <c r="ADD197" s="1"/>
      <c r="ADE197" s="1"/>
      <c r="ADF197" s="1"/>
      <c r="ADG197" s="1"/>
      <c r="ADH197" s="1"/>
      <c r="ADI197" s="1"/>
      <c r="ADJ197" s="1"/>
      <c r="ADK197" s="1"/>
      <c r="ADL197" s="1"/>
      <c r="ADM197" s="1"/>
      <c r="ADN197" s="1"/>
      <c r="ADO197" s="1"/>
      <c r="ADP197" s="1"/>
      <c r="ADQ197" s="1"/>
      <c r="ADR197" s="1"/>
      <c r="ADS197" s="1"/>
      <c r="ADT197" s="1"/>
      <c r="ADU197" s="1"/>
      <c r="ADV197" s="1"/>
      <c r="ADW197" s="1"/>
      <c r="ADX197" s="1"/>
      <c r="ADY197" s="1"/>
      <c r="ADZ197" s="1"/>
      <c r="AEA197" s="1"/>
      <c r="AEB197" s="1"/>
      <c r="AEC197" s="1"/>
      <c r="AED197" s="1"/>
      <c r="AEE197" s="1"/>
      <c r="AEF197" s="1"/>
      <c r="AEG197" s="1"/>
      <c r="AEH197" s="1"/>
      <c r="AEI197" s="1"/>
      <c r="AEJ197" s="1"/>
      <c r="AEK197" s="1"/>
      <c r="AEL197" s="1"/>
      <c r="AEM197" s="1"/>
      <c r="AEN197" s="1"/>
      <c r="AEO197" s="1"/>
      <c r="AEP197" s="1"/>
      <c r="AEQ197" s="1"/>
      <c r="AER197" s="1"/>
      <c r="AES197" s="1"/>
      <c r="AET197" s="1"/>
      <c r="AEU197" s="1"/>
      <c r="AEV197" s="1"/>
      <c r="AEW197" s="1"/>
      <c r="AEX197" s="1"/>
      <c r="AEY197" s="1"/>
      <c r="AEZ197" s="1"/>
      <c r="AFA197" s="1"/>
      <c r="AFB197" s="1"/>
      <c r="AFC197" s="1"/>
      <c r="AFD197" s="1"/>
      <c r="AFE197" s="1"/>
      <c r="AFF197" s="1"/>
      <c r="AFG197" s="1"/>
      <c r="AFH197" s="1"/>
      <c r="AFI197" s="1"/>
      <c r="AFJ197" s="1"/>
      <c r="AFK197" s="1"/>
      <c r="AFL197" s="1"/>
      <c r="AFM197" s="1"/>
      <c r="AFN197" s="1"/>
      <c r="AFO197" s="1"/>
      <c r="AFP197" s="1"/>
      <c r="AFQ197" s="1"/>
      <c r="AFR197" s="1"/>
      <c r="AFS197" s="1"/>
      <c r="AFT197" s="1"/>
      <c r="AFU197" s="1"/>
      <c r="AFV197" s="1"/>
      <c r="AFW197" s="1"/>
      <c r="AFX197" s="1"/>
      <c r="AFY197" s="1"/>
      <c r="AFZ197" s="1"/>
      <c r="AGA197" s="1"/>
      <c r="AGB197" s="1"/>
      <c r="AGC197" s="1"/>
      <c r="AGD197" s="1"/>
      <c r="AGE197" s="1"/>
      <c r="AGF197" s="1"/>
      <c r="AGG197" s="1"/>
      <c r="AGH197" s="1"/>
      <c r="AGI197" s="1"/>
      <c r="AGJ197" s="1"/>
      <c r="AGK197" s="1"/>
      <c r="AGL197" s="1"/>
      <c r="AGM197" s="1"/>
      <c r="AGN197" s="1"/>
      <c r="AGO197" s="1"/>
      <c r="AGP197" s="1"/>
      <c r="AGQ197" s="1"/>
      <c r="AGR197" s="1"/>
      <c r="AGS197" s="1"/>
      <c r="AGT197" s="1"/>
      <c r="AGU197" s="1"/>
      <c r="AGV197" s="1"/>
      <c r="AGW197" s="1"/>
      <c r="AGX197" s="1"/>
      <c r="AGY197" s="1"/>
      <c r="AGZ197" s="1"/>
      <c r="AHA197" s="1"/>
      <c r="AHB197" s="1"/>
      <c r="AHC197" s="1"/>
      <c r="AHD197" s="1"/>
      <c r="AHE197" s="1"/>
      <c r="AHF197" s="1"/>
      <c r="AHG197" s="1"/>
      <c r="AHH197" s="1"/>
      <c r="AHI197" s="1"/>
      <c r="AHJ197" s="1"/>
      <c r="AHK197" s="1"/>
      <c r="AHL197" s="1"/>
      <c r="AHM197" s="1"/>
      <c r="AHN197" s="1"/>
      <c r="AHO197" s="1"/>
      <c r="AHP197" s="1"/>
      <c r="AHQ197" s="1"/>
      <c r="AHR197" s="1"/>
      <c r="AHS197" s="1"/>
      <c r="AHT197" s="1"/>
      <c r="AHU197" s="1"/>
      <c r="AHV197" s="1"/>
      <c r="AHW197" s="1"/>
      <c r="AHX197" s="1"/>
      <c r="AHY197" s="1"/>
      <c r="AHZ197" s="1"/>
      <c r="AIA197" s="1"/>
      <c r="AIB197" s="1"/>
      <c r="AIC197" s="1"/>
      <c r="AID197" s="1"/>
      <c r="AIE197" s="1"/>
      <c r="AIF197" s="1"/>
      <c r="AIG197" s="1"/>
      <c r="AIH197" s="1"/>
      <c r="AII197" s="1"/>
      <c r="AIJ197" s="1"/>
      <c r="AIK197" s="1"/>
      <c r="AIL197" s="1"/>
      <c r="AIM197" s="1"/>
      <c r="AIN197" s="1"/>
      <c r="AIO197" s="1"/>
      <c r="AIP197" s="1"/>
      <c r="AIQ197" s="1"/>
      <c r="AIR197" s="1"/>
      <c r="AIS197" s="1"/>
      <c r="AIT197" s="1"/>
      <c r="AIU197" s="1"/>
      <c r="AIV197" s="1"/>
      <c r="AIW197" s="1"/>
      <c r="AIX197" s="1"/>
      <c r="AIY197" s="1"/>
      <c r="AIZ197" s="1"/>
      <c r="AJA197" s="1"/>
      <c r="AJB197" s="1"/>
      <c r="AJC197" s="1"/>
      <c r="AJD197" s="1"/>
      <c r="AJE197" s="1"/>
      <c r="AJF197" s="1"/>
      <c r="AJG197" s="1"/>
      <c r="AJH197" s="1"/>
      <c r="AJI197" s="1"/>
      <c r="AJJ197" s="1"/>
      <c r="AJK197" s="1"/>
      <c r="AJL197" s="1"/>
      <c r="AJM197" s="1"/>
      <c r="AJN197" s="1"/>
      <c r="AJO197" s="1"/>
      <c r="AJP197" s="1"/>
      <c r="AJQ197" s="1"/>
      <c r="AJR197" s="1"/>
      <c r="AJS197" s="1"/>
      <c r="AJT197" s="1"/>
      <c r="AJU197" s="1"/>
      <c r="AJV197" s="1"/>
      <c r="AJW197" s="1"/>
      <c r="AJX197" s="1"/>
      <c r="AJY197" s="1"/>
      <c r="AJZ197" s="1"/>
      <c r="AKA197" s="1"/>
      <c r="AKB197" s="1"/>
      <c r="AKC197" s="1"/>
      <c r="AKD197" s="1"/>
      <c r="AKE197" s="1"/>
      <c r="AKF197" s="1"/>
      <c r="AKG197" s="1"/>
      <c r="AKH197" s="1"/>
      <c r="AKI197" s="1"/>
      <c r="AKJ197" s="1"/>
      <c r="AKK197" s="1"/>
      <c r="AKL197" s="1"/>
      <c r="AKM197" s="1"/>
      <c r="AKN197" s="1"/>
      <c r="AKO197" s="1"/>
      <c r="AKP197" s="1"/>
      <c r="AKQ197" s="1"/>
      <c r="AKR197" s="1"/>
      <c r="AKS197" s="1"/>
      <c r="AKT197" s="1"/>
      <c r="AKU197" s="1"/>
      <c r="AKV197" s="1"/>
      <c r="AKW197" s="1"/>
      <c r="AKX197" s="1"/>
      <c r="AKY197" s="1"/>
      <c r="AKZ197" s="1"/>
      <c r="ALA197" s="1"/>
      <c r="ALB197" s="1"/>
      <c r="ALC197" s="1"/>
      <c r="ALD197" s="1"/>
      <c r="ALE197" s="1"/>
      <c r="ALF197" s="1"/>
      <c r="ALG197" s="1"/>
      <c r="ALH197" s="1"/>
      <c r="ALI197" s="1"/>
      <c r="ALJ197" s="1"/>
      <c r="ALK197" s="1"/>
      <c r="ALL197" s="1"/>
      <c r="ALM197" s="1"/>
      <c r="ALN197" s="1"/>
      <c r="ALO197" s="1"/>
      <c r="ALP197" s="1"/>
      <c r="ALQ197" s="1"/>
      <c r="ALR197" s="1"/>
      <c r="ALS197" s="1"/>
      <c r="ALT197" s="1"/>
      <c r="ALU197" s="1"/>
      <c r="ALV197" s="1"/>
      <c r="ALW197" s="1"/>
      <c r="ALX197" s="1"/>
      <c r="ALY197" s="1"/>
      <c r="ALZ197" s="1"/>
      <c r="AMA197" s="1"/>
      <c r="AMB197" s="1"/>
      <c r="AMC197" s="1"/>
      <c r="AMD197" s="1"/>
      <c r="AME197" s="1"/>
      <c r="AMF197" s="2"/>
      <c r="AMG197" s="2"/>
    </row>
    <row r="198" spans="1:1022" s="3" customFormat="1" ht="42.4" customHeight="1">
      <c r="A198" s="6" t="s">
        <v>154</v>
      </c>
      <c r="B198" s="5">
        <v>1686</v>
      </c>
      <c r="C198" s="5">
        <v>115.03</v>
      </c>
      <c r="D198" s="5">
        <f t="shared" si="12"/>
        <v>1801.03</v>
      </c>
      <c r="E198" s="51">
        <f>D198*E195</f>
        <v>495.28325000000001</v>
      </c>
      <c r="F198" s="10"/>
      <c r="G198" s="10"/>
      <c r="H198" s="10"/>
      <c r="I198" s="10"/>
      <c r="J198" s="10"/>
      <c r="K198" s="1"/>
      <c r="L198" s="10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  <c r="AAD198" s="1"/>
      <c r="AAE198" s="1"/>
      <c r="AAF198" s="1"/>
      <c r="AAG198" s="1"/>
      <c r="AAH198" s="1"/>
      <c r="AAI198" s="1"/>
      <c r="AAJ198" s="1"/>
      <c r="AAK198" s="1"/>
      <c r="AAL198" s="1"/>
      <c r="AAM198" s="1"/>
      <c r="AAN198" s="1"/>
      <c r="AAO198" s="1"/>
      <c r="AAP198" s="1"/>
      <c r="AAQ198" s="1"/>
      <c r="AAR198" s="1"/>
      <c r="AAS198" s="1"/>
      <c r="AAT198" s="1"/>
      <c r="AAU198" s="1"/>
      <c r="AAV198" s="1"/>
      <c r="AAW198" s="1"/>
      <c r="AAX198" s="1"/>
      <c r="AAY198" s="1"/>
      <c r="AAZ198" s="1"/>
      <c r="ABA198" s="1"/>
      <c r="ABB198" s="1"/>
      <c r="ABC198" s="1"/>
      <c r="ABD198" s="1"/>
      <c r="ABE198" s="1"/>
      <c r="ABF198" s="1"/>
      <c r="ABG198" s="1"/>
      <c r="ABH198" s="1"/>
      <c r="ABI198" s="1"/>
      <c r="ABJ198" s="1"/>
      <c r="ABK198" s="1"/>
      <c r="ABL198" s="1"/>
      <c r="ABM198" s="1"/>
      <c r="ABN198" s="1"/>
      <c r="ABO198" s="1"/>
      <c r="ABP198" s="1"/>
      <c r="ABQ198" s="1"/>
      <c r="ABR198" s="1"/>
      <c r="ABS198" s="1"/>
      <c r="ABT198" s="1"/>
      <c r="ABU198" s="1"/>
      <c r="ABV198" s="1"/>
      <c r="ABW198" s="1"/>
      <c r="ABX198" s="1"/>
      <c r="ABY198" s="1"/>
      <c r="ABZ198" s="1"/>
      <c r="ACA198" s="1"/>
      <c r="ACB198" s="1"/>
      <c r="ACC198" s="1"/>
      <c r="ACD198" s="1"/>
      <c r="ACE198" s="1"/>
      <c r="ACF198" s="1"/>
      <c r="ACG198" s="1"/>
      <c r="ACH198" s="1"/>
      <c r="ACI198" s="1"/>
      <c r="ACJ198" s="1"/>
      <c r="ACK198" s="1"/>
      <c r="ACL198" s="1"/>
      <c r="ACM198" s="1"/>
      <c r="ACN198" s="1"/>
      <c r="ACO198" s="1"/>
      <c r="ACP198" s="1"/>
      <c r="ACQ198" s="1"/>
      <c r="ACR198" s="1"/>
      <c r="ACS198" s="1"/>
      <c r="ACT198" s="1"/>
      <c r="ACU198" s="1"/>
      <c r="ACV198" s="1"/>
      <c r="ACW198" s="1"/>
      <c r="ACX198" s="1"/>
      <c r="ACY198" s="1"/>
      <c r="ACZ198" s="1"/>
      <c r="ADA198" s="1"/>
      <c r="ADB198" s="1"/>
      <c r="ADC198" s="1"/>
      <c r="ADD198" s="1"/>
      <c r="ADE198" s="1"/>
      <c r="ADF198" s="1"/>
      <c r="ADG198" s="1"/>
      <c r="ADH198" s="1"/>
      <c r="ADI198" s="1"/>
      <c r="ADJ198" s="1"/>
      <c r="ADK198" s="1"/>
      <c r="ADL198" s="1"/>
      <c r="ADM198" s="1"/>
      <c r="ADN198" s="1"/>
      <c r="ADO198" s="1"/>
      <c r="ADP198" s="1"/>
      <c r="ADQ198" s="1"/>
      <c r="ADR198" s="1"/>
      <c r="ADS198" s="1"/>
      <c r="ADT198" s="1"/>
      <c r="ADU198" s="1"/>
      <c r="ADV198" s="1"/>
      <c r="ADW198" s="1"/>
      <c r="ADX198" s="1"/>
      <c r="ADY198" s="1"/>
      <c r="ADZ198" s="1"/>
      <c r="AEA198" s="1"/>
      <c r="AEB198" s="1"/>
      <c r="AEC198" s="1"/>
      <c r="AED198" s="1"/>
      <c r="AEE198" s="1"/>
      <c r="AEF198" s="1"/>
      <c r="AEG198" s="1"/>
      <c r="AEH198" s="1"/>
      <c r="AEI198" s="1"/>
      <c r="AEJ198" s="1"/>
      <c r="AEK198" s="1"/>
      <c r="AEL198" s="1"/>
      <c r="AEM198" s="1"/>
      <c r="AEN198" s="1"/>
      <c r="AEO198" s="1"/>
      <c r="AEP198" s="1"/>
      <c r="AEQ198" s="1"/>
      <c r="AER198" s="1"/>
      <c r="AES198" s="1"/>
      <c r="AET198" s="1"/>
      <c r="AEU198" s="1"/>
      <c r="AEV198" s="1"/>
      <c r="AEW198" s="1"/>
      <c r="AEX198" s="1"/>
      <c r="AEY198" s="1"/>
      <c r="AEZ198" s="1"/>
      <c r="AFA198" s="1"/>
      <c r="AFB198" s="1"/>
      <c r="AFC198" s="1"/>
      <c r="AFD198" s="1"/>
      <c r="AFE198" s="1"/>
      <c r="AFF198" s="1"/>
      <c r="AFG198" s="1"/>
      <c r="AFH198" s="1"/>
      <c r="AFI198" s="1"/>
      <c r="AFJ198" s="1"/>
      <c r="AFK198" s="1"/>
      <c r="AFL198" s="1"/>
      <c r="AFM198" s="1"/>
      <c r="AFN198" s="1"/>
      <c r="AFO198" s="1"/>
      <c r="AFP198" s="1"/>
      <c r="AFQ198" s="1"/>
      <c r="AFR198" s="1"/>
      <c r="AFS198" s="1"/>
      <c r="AFT198" s="1"/>
      <c r="AFU198" s="1"/>
      <c r="AFV198" s="1"/>
      <c r="AFW198" s="1"/>
      <c r="AFX198" s="1"/>
      <c r="AFY198" s="1"/>
      <c r="AFZ198" s="1"/>
      <c r="AGA198" s="1"/>
      <c r="AGB198" s="1"/>
      <c r="AGC198" s="1"/>
      <c r="AGD198" s="1"/>
      <c r="AGE198" s="1"/>
      <c r="AGF198" s="1"/>
      <c r="AGG198" s="1"/>
      <c r="AGH198" s="1"/>
      <c r="AGI198" s="1"/>
      <c r="AGJ198" s="1"/>
      <c r="AGK198" s="1"/>
      <c r="AGL198" s="1"/>
      <c r="AGM198" s="1"/>
      <c r="AGN198" s="1"/>
      <c r="AGO198" s="1"/>
      <c r="AGP198" s="1"/>
      <c r="AGQ198" s="1"/>
      <c r="AGR198" s="1"/>
      <c r="AGS198" s="1"/>
      <c r="AGT198" s="1"/>
      <c r="AGU198" s="1"/>
      <c r="AGV198" s="1"/>
      <c r="AGW198" s="1"/>
      <c r="AGX198" s="1"/>
      <c r="AGY198" s="1"/>
      <c r="AGZ198" s="1"/>
      <c r="AHA198" s="1"/>
      <c r="AHB198" s="1"/>
      <c r="AHC198" s="1"/>
      <c r="AHD198" s="1"/>
      <c r="AHE198" s="1"/>
      <c r="AHF198" s="1"/>
      <c r="AHG198" s="1"/>
      <c r="AHH198" s="1"/>
      <c r="AHI198" s="1"/>
      <c r="AHJ198" s="1"/>
      <c r="AHK198" s="1"/>
      <c r="AHL198" s="1"/>
      <c r="AHM198" s="1"/>
      <c r="AHN198" s="1"/>
      <c r="AHO198" s="1"/>
      <c r="AHP198" s="1"/>
      <c r="AHQ198" s="1"/>
      <c r="AHR198" s="1"/>
      <c r="AHS198" s="1"/>
      <c r="AHT198" s="1"/>
      <c r="AHU198" s="1"/>
      <c r="AHV198" s="1"/>
      <c r="AHW198" s="1"/>
      <c r="AHX198" s="1"/>
      <c r="AHY198" s="1"/>
      <c r="AHZ198" s="1"/>
      <c r="AIA198" s="1"/>
      <c r="AIB198" s="1"/>
      <c r="AIC198" s="1"/>
      <c r="AID198" s="1"/>
      <c r="AIE198" s="1"/>
      <c r="AIF198" s="1"/>
      <c r="AIG198" s="1"/>
      <c r="AIH198" s="1"/>
      <c r="AII198" s="1"/>
      <c r="AIJ198" s="1"/>
      <c r="AIK198" s="1"/>
      <c r="AIL198" s="1"/>
      <c r="AIM198" s="1"/>
      <c r="AIN198" s="1"/>
      <c r="AIO198" s="1"/>
      <c r="AIP198" s="1"/>
      <c r="AIQ198" s="1"/>
      <c r="AIR198" s="1"/>
      <c r="AIS198" s="1"/>
      <c r="AIT198" s="1"/>
      <c r="AIU198" s="1"/>
      <c r="AIV198" s="1"/>
      <c r="AIW198" s="1"/>
      <c r="AIX198" s="1"/>
      <c r="AIY198" s="1"/>
      <c r="AIZ198" s="1"/>
      <c r="AJA198" s="1"/>
      <c r="AJB198" s="1"/>
      <c r="AJC198" s="1"/>
      <c r="AJD198" s="1"/>
      <c r="AJE198" s="1"/>
      <c r="AJF198" s="1"/>
      <c r="AJG198" s="1"/>
      <c r="AJH198" s="1"/>
      <c r="AJI198" s="1"/>
      <c r="AJJ198" s="1"/>
      <c r="AJK198" s="1"/>
      <c r="AJL198" s="1"/>
      <c r="AJM198" s="1"/>
      <c r="AJN198" s="1"/>
      <c r="AJO198" s="1"/>
      <c r="AJP198" s="1"/>
      <c r="AJQ198" s="1"/>
      <c r="AJR198" s="1"/>
      <c r="AJS198" s="1"/>
      <c r="AJT198" s="1"/>
      <c r="AJU198" s="1"/>
      <c r="AJV198" s="1"/>
      <c r="AJW198" s="1"/>
      <c r="AJX198" s="1"/>
      <c r="AJY198" s="1"/>
      <c r="AJZ198" s="1"/>
      <c r="AKA198" s="1"/>
      <c r="AKB198" s="1"/>
      <c r="AKC198" s="1"/>
      <c r="AKD198" s="1"/>
      <c r="AKE198" s="1"/>
      <c r="AKF198" s="1"/>
      <c r="AKG198" s="1"/>
      <c r="AKH198" s="1"/>
      <c r="AKI198" s="1"/>
      <c r="AKJ198" s="1"/>
      <c r="AKK198" s="1"/>
      <c r="AKL198" s="1"/>
      <c r="AKM198" s="1"/>
      <c r="AKN198" s="1"/>
      <c r="AKO198" s="1"/>
      <c r="AKP198" s="1"/>
      <c r="AKQ198" s="1"/>
      <c r="AKR198" s="1"/>
      <c r="AKS198" s="1"/>
      <c r="AKT198" s="1"/>
      <c r="AKU198" s="1"/>
      <c r="AKV198" s="1"/>
      <c r="AKW198" s="1"/>
      <c r="AKX198" s="1"/>
      <c r="AKY198" s="1"/>
      <c r="AKZ198" s="1"/>
      <c r="ALA198" s="1"/>
      <c r="ALB198" s="1"/>
      <c r="ALC198" s="1"/>
      <c r="ALD198" s="1"/>
      <c r="ALE198" s="1"/>
      <c r="ALF198" s="1"/>
      <c r="ALG198" s="1"/>
      <c r="ALH198" s="1"/>
      <c r="ALI198" s="1"/>
      <c r="ALJ198" s="1"/>
      <c r="ALK198" s="1"/>
      <c r="ALL198" s="1"/>
      <c r="ALM198" s="1"/>
      <c r="ALN198" s="1"/>
      <c r="ALO198" s="1"/>
      <c r="ALP198" s="1"/>
      <c r="ALQ198" s="1"/>
      <c r="ALR198" s="1"/>
      <c r="ALS198" s="1"/>
      <c r="ALT198" s="1"/>
      <c r="ALU198" s="1"/>
      <c r="ALV198" s="1"/>
      <c r="ALW198" s="1"/>
      <c r="ALX198" s="1"/>
      <c r="ALY198" s="1"/>
      <c r="ALZ198" s="1"/>
      <c r="AMA198" s="1"/>
      <c r="AMB198" s="1"/>
      <c r="AMC198" s="1"/>
      <c r="AMD198" s="1"/>
      <c r="AME198" s="1"/>
      <c r="AMF198" s="2"/>
      <c r="AMG198" s="2"/>
    </row>
    <row r="199" spans="1:1022" s="3" customFormat="1" ht="42.4" customHeight="1">
      <c r="A199" s="6" t="s">
        <v>155</v>
      </c>
      <c r="B199" s="5">
        <v>2986.83</v>
      </c>
      <c r="C199" s="5">
        <v>1021.8</v>
      </c>
      <c r="D199" s="5">
        <f t="shared" si="12"/>
        <v>4008.63</v>
      </c>
      <c r="E199" s="51">
        <f>D199*E195</f>
        <v>1102.3732500000001</v>
      </c>
      <c r="F199" s="10"/>
      <c r="G199" s="10"/>
      <c r="H199" s="10"/>
      <c r="I199" s="10"/>
      <c r="J199" s="10"/>
      <c r="K199" s="1"/>
      <c r="L199" s="10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  <c r="AAD199" s="1"/>
      <c r="AAE199" s="1"/>
      <c r="AAF199" s="1"/>
      <c r="AAG199" s="1"/>
      <c r="AAH199" s="1"/>
      <c r="AAI199" s="1"/>
      <c r="AAJ199" s="1"/>
      <c r="AAK199" s="1"/>
      <c r="AAL199" s="1"/>
      <c r="AAM199" s="1"/>
      <c r="AAN199" s="1"/>
      <c r="AAO199" s="1"/>
      <c r="AAP199" s="1"/>
      <c r="AAQ199" s="1"/>
      <c r="AAR199" s="1"/>
      <c r="AAS199" s="1"/>
      <c r="AAT199" s="1"/>
      <c r="AAU199" s="1"/>
      <c r="AAV199" s="1"/>
      <c r="AAW199" s="1"/>
      <c r="AAX199" s="1"/>
      <c r="AAY199" s="1"/>
      <c r="AAZ199" s="1"/>
      <c r="ABA199" s="1"/>
      <c r="ABB199" s="1"/>
      <c r="ABC199" s="1"/>
      <c r="ABD199" s="1"/>
      <c r="ABE199" s="1"/>
      <c r="ABF199" s="1"/>
      <c r="ABG199" s="1"/>
      <c r="ABH199" s="1"/>
      <c r="ABI199" s="1"/>
      <c r="ABJ199" s="1"/>
      <c r="ABK199" s="1"/>
      <c r="ABL199" s="1"/>
      <c r="ABM199" s="1"/>
      <c r="ABN199" s="1"/>
      <c r="ABO199" s="1"/>
      <c r="ABP199" s="1"/>
      <c r="ABQ199" s="1"/>
      <c r="ABR199" s="1"/>
      <c r="ABS199" s="1"/>
      <c r="ABT199" s="1"/>
      <c r="ABU199" s="1"/>
      <c r="ABV199" s="1"/>
      <c r="ABW199" s="1"/>
      <c r="ABX199" s="1"/>
      <c r="ABY199" s="1"/>
      <c r="ABZ199" s="1"/>
      <c r="ACA199" s="1"/>
      <c r="ACB199" s="1"/>
      <c r="ACC199" s="1"/>
      <c r="ACD199" s="1"/>
      <c r="ACE199" s="1"/>
      <c r="ACF199" s="1"/>
      <c r="ACG199" s="1"/>
      <c r="ACH199" s="1"/>
      <c r="ACI199" s="1"/>
      <c r="ACJ199" s="1"/>
      <c r="ACK199" s="1"/>
      <c r="ACL199" s="1"/>
      <c r="ACM199" s="1"/>
      <c r="ACN199" s="1"/>
      <c r="ACO199" s="1"/>
      <c r="ACP199" s="1"/>
      <c r="ACQ199" s="1"/>
      <c r="ACR199" s="1"/>
      <c r="ACS199" s="1"/>
      <c r="ACT199" s="1"/>
      <c r="ACU199" s="1"/>
      <c r="ACV199" s="1"/>
      <c r="ACW199" s="1"/>
      <c r="ACX199" s="1"/>
      <c r="ACY199" s="1"/>
      <c r="ACZ199" s="1"/>
      <c r="ADA199" s="1"/>
      <c r="ADB199" s="1"/>
      <c r="ADC199" s="1"/>
      <c r="ADD199" s="1"/>
      <c r="ADE199" s="1"/>
      <c r="ADF199" s="1"/>
      <c r="ADG199" s="1"/>
      <c r="ADH199" s="1"/>
      <c r="ADI199" s="1"/>
      <c r="ADJ199" s="1"/>
      <c r="ADK199" s="1"/>
      <c r="ADL199" s="1"/>
      <c r="ADM199" s="1"/>
      <c r="ADN199" s="1"/>
      <c r="ADO199" s="1"/>
      <c r="ADP199" s="1"/>
      <c r="ADQ199" s="1"/>
      <c r="ADR199" s="1"/>
      <c r="ADS199" s="1"/>
      <c r="ADT199" s="1"/>
      <c r="ADU199" s="1"/>
      <c r="ADV199" s="1"/>
      <c r="ADW199" s="1"/>
      <c r="ADX199" s="1"/>
      <c r="ADY199" s="1"/>
      <c r="ADZ199" s="1"/>
      <c r="AEA199" s="1"/>
      <c r="AEB199" s="1"/>
      <c r="AEC199" s="1"/>
      <c r="AED199" s="1"/>
      <c r="AEE199" s="1"/>
      <c r="AEF199" s="1"/>
      <c r="AEG199" s="1"/>
      <c r="AEH199" s="1"/>
      <c r="AEI199" s="1"/>
      <c r="AEJ199" s="1"/>
      <c r="AEK199" s="1"/>
      <c r="AEL199" s="1"/>
      <c r="AEM199" s="1"/>
      <c r="AEN199" s="1"/>
      <c r="AEO199" s="1"/>
      <c r="AEP199" s="1"/>
      <c r="AEQ199" s="1"/>
      <c r="AER199" s="1"/>
      <c r="AES199" s="1"/>
      <c r="AET199" s="1"/>
      <c r="AEU199" s="1"/>
      <c r="AEV199" s="1"/>
      <c r="AEW199" s="1"/>
      <c r="AEX199" s="1"/>
      <c r="AEY199" s="1"/>
      <c r="AEZ199" s="1"/>
      <c r="AFA199" s="1"/>
      <c r="AFB199" s="1"/>
      <c r="AFC199" s="1"/>
      <c r="AFD199" s="1"/>
      <c r="AFE199" s="1"/>
      <c r="AFF199" s="1"/>
      <c r="AFG199" s="1"/>
      <c r="AFH199" s="1"/>
      <c r="AFI199" s="1"/>
      <c r="AFJ199" s="1"/>
      <c r="AFK199" s="1"/>
      <c r="AFL199" s="1"/>
      <c r="AFM199" s="1"/>
      <c r="AFN199" s="1"/>
      <c r="AFO199" s="1"/>
      <c r="AFP199" s="1"/>
      <c r="AFQ199" s="1"/>
      <c r="AFR199" s="1"/>
      <c r="AFS199" s="1"/>
      <c r="AFT199" s="1"/>
      <c r="AFU199" s="1"/>
      <c r="AFV199" s="1"/>
      <c r="AFW199" s="1"/>
      <c r="AFX199" s="1"/>
      <c r="AFY199" s="1"/>
      <c r="AFZ199" s="1"/>
      <c r="AGA199" s="1"/>
      <c r="AGB199" s="1"/>
      <c r="AGC199" s="1"/>
      <c r="AGD199" s="1"/>
      <c r="AGE199" s="1"/>
      <c r="AGF199" s="1"/>
      <c r="AGG199" s="1"/>
      <c r="AGH199" s="1"/>
      <c r="AGI199" s="1"/>
      <c r="AGJ199" s="1"/>
      <c r="AGK199" s="1"/>
      <c r="AGL199" s="1"/>
      <c r="AGM199" s="1"/>
      <c r="AGN199" s="1"/>
      <c r="AGO199" s="1"/>
      <c r="AGP199" s="1"/>
      <c r="AGQ199" s="1"/>
      <c r="AGR199" s="1"/>
      <c r="AGS199" s="1"/>
      <c r="AGT199" s="1"/>
      <c r="AGU199" s="1"/>
      <c r="AGV199" s="1"/>
      <c r="AGW199" s="1"/>
      <c r="AGX199" s="1"/>
      <c r="AGY199" s="1"/>
      <c r="AGZ199" s="1"/>
      <c r="AHA199" s="1"/>
      <c r="AHB199" s="1"/>
      <c r="AHC199" s="1"/>
      <c r="AHD199" s="1"/>
      <c r="AHE199" s="1"/>
      <c r="AHF199" s="1"/>
      <c r="AHG199" s="1"/>
      <c r="AHH199" s="1"/>
      <c r="AHI199" s="1"/>
      <c r="AHJ199" s="1"/>
      <c r="AHK199" s="1"/>
      <c r="AHL199" s="1"/>
      <c r="AHM199" s="1"/>
      <c r="AHN199" s="1"/>
      <c r="AHO199" s="1"/>
      <c r="AHP199" s="1"/>
      <c r="AHQ199" s="1"/>
      <c r="AHR199" s="1"/>
      <c r="AHS199" s="1"/>
      <c r="AHT199" s="1"/>
      <c r="AHU199" s="1"/>
      <c r="AHV199" s="1"/>
      <c r="AHW199" s="1"/>
      <c r="AHX199" s="1"/>
      <c r="AHY199" s="1"/>
      <c r="AHZ199" s="1"/>
      <c r="AIA199" s="1"/>
      <c r="AIB199" s="1"/>
      <c r="AIC199" s="1"/>
      <c r="AID199" s="1"/>
      <c r="AIE199" s="1"/>
      <c r="AIF199" s="1"/>
      <c r="AIG199" s="1"/>
      <c r="AIH199" s="1"/>
      <c r="AII199" s="1"/>
      <c r="AIJ199" s="1"/>
      <c r="AIK199" s="1"/>
      <c r="AIL199" s="1"/>
      <c r="AIM199" s="1"/>
      <c r="AIN199" s="1"/>
      <c r="AIO199" s="1"/>
      <c r="AIP199" s="1"/>
      <c r="AIQ199" s="1"/>
      <c r="AIR199" s="1"/>
      <c r="AIS199" s="1"/>
      <c r="AIT199" s="1"/>
      <c r="AIU199" s="1"/>
      <c r="AIV199" s="1"/>
      <c r="AIW199" s="1"/>
      <c r="AIX199" s="1"/>
      <c r="AIY199" s="1"/>
      <c r="AIZ199" s="1"/>
      <c r="AJA199" s="1"/>
      <c r="AJB199" s="1"/>
      <c r="AJC199" s="1"/>
      <c r="AJD199" s="1"/>
      <c r="AJE199" s="1"/>
      <c r="AJF199" s="1"/>
      <c r="AJG199" s="1"/>
      <c r="AJH199" s="1"/>
      <c r="AJI199" s="1"/>
      <c r="AJJ199" s="1"/>
      <c r="AJK199" s="1"/>
      <c r="AJL199" s="1"/>
      <c r="AJM199" s="1"/>
      <c r="AJN199" s="1"/>
      <c r="AJO199" s="1"/>
      <c r="AJP199" s="1"/>
      <c r="AJQ199" s="1"/>
      <c r="AJR199" s="1"/>
      <c r="AJS199" s="1"/>
      <c r="AJT199" s="1"/>
      <c r="AJU199" s="1"/>
      <c r="AJV199" s="1"/>
      <c r="AJW199" s="1"/>
      <c r="AJX199" s="1"/>
      <c r="AJY199" s="1"/>
      <c r="AJZ199" s="1"/>
      <c r="AKA199" s="1"/>
      <c r="AKB199" s="1"/>
      <c r="AKC199" s="1"/>
      <c r="AKD199" s="1"/>
      <c r="AKE199" s="1"/>
      <c r="AKF199" s="1"/>
      <c r="AKG199" s="1"/>
      <c r="AKH199" s="1"/>
      <c r="AKI199" s="1"/>
      <c r="AKJ199" s="1"/>
      <c r="AKK199" s="1"/>
      <c r="AKL199" s="1"/>
      <c r="AKM199" s="1"/>
      <c r="AKN199" s="1"/>
      <c r="AKO199" s="1"/>
      <c r="AKP199" s="1"/>
      <c r="AKQ199" s="1"/>
      <c r="AKR199" s="1"/>
      <c r="AKS199" s="1"/>
      <c r="AKT199" s="1"/>
      <c r="AKU199" s="1"/>
      <c r="AKV199" s="1"/>
      <c r="AKW199" s="1"/>
      <c r="AKX199" s="1"/>
      <c r="AKY199" s="1"/>
      <c r="AKZ199" s="1"/>
      <c r="ALA199" s="1"/>
      <c r="ALB199" s="1"/>
      <c r="ALC199" s="1"/>
      <c r="ALD199" s="1"/>
      <c r="ALE199" s="1"/>
      <c r="ALF199" s="1"/>
      <c r="ALG199" s="1"/>
      <c r="ALH199" s="1"/>
      <c r="ALI199" s="1"/>
      <c r="ALJ199" s="1"/>
      <c r="ALK199" s="1"/>
      <c r="ALL199" s="1"/>
      <c r="ALM199" s="1"/>
      <c r="ALN199" s="1"/>
      <c r="ALO199" s="1"/>
      <c r="ALP199" s="1"/>
      <c r="ALQ199" s="1"/>
      <c r="ALR199" s="1"/>
      <c r="ALS199" s="1"/>
      <c r="ALT199" s="1"/>
      <c r="ALU199" s="1"/>
      <c r="ALV199" s="1"/>
      <c r="ALW199" s="1"/>
      <c r="ALX199" s="1"/>
      <c r="ALY199" s="1"/>
      <c r="ALZ199" s="1"/>
      <c r="AMA199" s="1"/>
      <c r="AMB199" s="1"/>
      <c r="AMC199" s="1"/>
      <c r="AMD199" s="1"/>
      <c r="AME199" s="1"/>
      <c r="AMF199" s="2"/>
      <c r="AMG199" s="2"/>
    </row>
    <row r="200" spans="1:1022" s="3" customFormat="1" ht="42.4" customHeight="1">
      <c r="A200" s="6" t="s">
        <v>156</v>
      </c>
      <c r="B200" s="5">
        <v>672.6</v>
      </c>
      <c r="C200" s="5">
        <v>185.01</v>
      </c>
      <c r="D200" s="5">
        <f t="shared" si="12"/>
        <v>857.61</v>
      </c>
      <c r="E200" s="51">
        <f>D200*E195</f>
        <v>235.84275000000002</v>
      </c>
      <c r="F200" s="10"/>
      <c r="G200" s="10"/>
      <c r="H200" s="10"/>
      <c r="I200" s="10"/>
      <c r="J200" s="10"/>
      <c r="K200" s="1"/>
      <c r="L200" s="10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  <c r="AAD200" s="1"/>
      <c r="AAE200" s="1"/>
      <c r="AAF200" s="1"/>
      <c r="AAG200" s="1"/>
      <c r="AAH200" s="1"/>
      <c r="AAI200" s="1"/>
      <c r="AAJ200" s="1"/>
      <c r="AAK200" s="1"/>
      <c r="AAL200" s="1"/>
      <c r="AAM200" s="1"/>
      <c r="AAN200" s="1"/>
      <c r="AAO200" s="1"/>
      <c r="AAP200" s="1"/>
      <c r="AAQ200" s="1"/>
      <c r="AAR200" s="1"/>
      <c r="AAS200" s="1"/>
      <c r="AAT200" s="1"/>
      <c r="AAU200" s="1"/>
      <c r="AAV200" s="1"/>
      <c r="AAW200" s="1"/>
      <c r="AAX200" s="1"/>
      <c r="AAY200" s="1"/>
      <c r="AAZ200" s="1"/>
      <c r="ABA200" s="1"/>
      <c r="ABB200" s="1"/>
      <c r="ABC200" s="1"/>
      <c r="ABD200" s="1"/>
      <c r="ABE200" s="1"/>
      <c r="ABF200" s="1"/>
      <c r="ABG200" s="1"/>
      <c r="ABH200" s="1"/>
      <c r="ABI200" s="1"/>
      <c r="ABJ200" s="1"/>
      <c r="ABK200" s="1"/>
      <c r="ABL200" s="1"/>
      <c r="ABM200" s="1"/>
      <c r="ABN200" s="1"/>
      <c r="ABO200" s="1"/>
      <c r="ABP200" s="1"/>
      <c r="ABQ200" s="1"/>
      <c r="ABR200" s="1"/>
      <c r="ABS200" s="1"/>
      <c r="ABT200" s="1"/>
      <c r="ABU200" s="1"/>
      <c r="ABV200" s="1"/>
      <c r="ABW200" s="1"/>
      <c r="ABX200" s="1"/>
      <c r="ABY200" s="1"/>
      <c r="ABZ200" s="1"/>
      <c r="ACA200" s="1"/>
      <c r="ACB200" s="1"/>
      <c r="ACC200" s="1"/>
      <c r="ACD200" s="1"/>
      <c r="ACE200" s="1"/>
      <c r="ACF200" s="1"/>
      <c r="ACG200" s="1"/>
      <c r="ACH200" s="1"/>
      <c r="ACI200" s="1"/>
      <c r="ACJ200" s="1"/>
      <c r="ACK200" s="1"/>
      <c r="ACL200" s="1"/>
      <c r="ACM200" s="1"/>
      <c r="ACN200" s="1"/>
      <c r="ACO200" s="1"/>
      <c r="ACP200" s="1"/>
      <c r="ACQ200" s="1"/>
      <c r="ACR200" s="1"/>
      <c r="ACS200" s="1"/>
      <c r="ACT200" s="1"/>
      <c r="ACU200" s="1"/>
      <c r="ACV200" s="1"/>
      <c r="ACW200" s="1"/>
      <c r="ACX200" s="1"/>
      <c r="ACY200" s="1"/>
      <c r="ACZ200" s="1"/>
      <c r="ADA200" s="1"/>
      <c r="ADB200" s="1"/>
      <c r="ADC200" s="1"/>
      <c r="ADD200" s="1"/>
      <c r="ADE200" s="1"/>
      <c r="ADF200" s="1"/>
      <c r="ADG200" s="1"/>
      <c r="ADH200" s="1"/>
      <c r="ADI200" s="1"/>
      <c r="ADJ200" s="1"/>
      <c r="ADK200" s="1"/>
      <c r="ADL200" s="1"/>
      <c r="ADM200" s="1"/>
      <c r="ADN200" s="1"/>
      <c r="ADO200" s="1"/>
      <c r="ADP200" s="1"/>
      <c r="ADQ200" s="1"/>
      <c r="ADR200" s="1"/>
      <c r="ADS200" s="1"/>
      <c r="ADT200" s="1"/>
      <c r="ADU200" s="1"/>
      <c r="ADV200" s="1"/>
      <c r="ADW200" s="1"/>
      <c r="ADX200" s="1"/>
      <c r="ADY200" s="1"/>
      <c r="ADZ200" s="1"/>
      <c r="AEA200" s="1"/>
      <c r="AEB200" s="1"/>
      <c r="AEC200" s="1"/>
      <c r="AED200" s="1"/>
      <c r="AEE200" s="1"/>
      <c r="AEF200" s="1"/>
      <c r="AEG200" s="1"/>
      <c r="AEH200" s="1"/>
      <c r="AEI200" s="1"/>
      <c r="AEJ200" s="1"/>
      <c r="AEK200" s="1"/>
      <c r="AEL200" s="1"/>
      <c r="AEM200" s="1"/>
      <c r="AEN200" s="1"/>
      <c r="AEO200" s="1"/>
      <c r="AEP200" s="1"/>
      <c r="AEQ200" s="1"/>
      <c r="AER200" s="1"/>
      <c r="AES200" s="1"/>
      <c r="AET200" s="1"/>
      <c r="AEU200" s="1"/>
      <c r="AEV200" s="1"/>
      <c r="AEW200" s="1"/>
      <c r="AEX200" s="1"/>
      <c r="AEY200" s="1"/>
      <c r="AEZ200" s="1"/>
      <c r="AFA200" s="1"/>
      <c r="AFB200" s="1"/>
      <c r="AFC200" s="1"/>
      <c r="AFD200" s="1"/>
      <c r="AFE200" s="1"/>
      <c r="AFF200" s="1"/>
      <c r="AFG200" s="1"/>
      <c r="AFH200" s="1"/>
      <c r="AFI200" s="1"/>
      <c r="AFJ200" s="1"/>
      <c r="AFK200" s="1"/>
      <c r="AFL200" s="1"/>
      <c r="AFM200" s="1"/>
      <c r="AFN200" s="1"/>
      <c r="AFO200" s="1"/>
      <c r="AFP200" s="1"/>
      <c r="AFQ200" s="1"/>
      <c r="AFR200" s="1"/>
      <c r="AFS200" s="1"/>
      <c r="AFT200" s="1"/>
      <c r="AFU200" s="1"/>
      <c r="AFV200" s="1"/>
      <c r="AFW200" s="1"/>
      <c r="AFX200" s="1"/>
      <c r="AFY200" s="1"/>
      <c r="AFZ200" s="1"/>
      <c r="AGA200" s="1"/>
      <c r="AGB200" s="1"/>
      <c r="AGC200" s="1"/>
      <c r="AGD200" s="1"/>
      <c r="AGE200" s="1"/>
      <c r="AGF200" s="1"/>
      <c r="AGG200" s="1"/>
      <c r="AGH200" s="1"/>
      <c r="AGI200" s="1"/>
      <c r="AGJ200" s="1"/>
      <c r="AGK200" s="1"/>
      <c r="AGL200" s="1"/>
      <c r="AGM200" s="1"/>
      <c r="AGN200" s="1"/>
      <c r="AGO200" s="1"/>
      <c r="AGP200" s="1"/>
      <c r="AGQ200" s="1"/>
      <c r="AGR200" s="1"/>
      <c r="AGS200" s="1"/>
      <c r="AGT200" s="1"/>
      <c r="AGU200" s="1"/>
      <c r="AGV200" s="1"/>
      <c r="AGW200" s="1"/>
      <c r="AGX200" s="1"/>
      <c r="AGY200" s="1"/>
      <c r="AGZ200" s="1"/>
      <c r="AHA200" s="1"/>
      <c r="AHB200" s="1"/>
      <c r="AHC200" s="1"/>
      <c r="AHD200" s="1"/>
      <c r="AHE200" s="1"/>
      <c r="AHF200" s="1"/>
      <c r="AHG200" s="1"/>
      <c r="AHH200" s="1"/>
      <c r="AHI200" s="1"/>
      <c r="AHJ200" s="1"/>
      <c r="AHK200" s="1"/>
      <c r="AHL200" s="1"/>
      <c r="AHM200" s="1"/>
      <c r="AHN200" s="1"/>
      <c r="AHO200" s="1"/>
      <c r="AHP200" s="1"/>
      <c r="AHQ200" s="1"/>
      <c r="AHR200" s="1"/>
      <c r="AHS200" s="1"/>
      <c r="AHT200" s="1"/>
      <c r="AHU200" s="1"/>
      <c r="AHV200" s="1"/>
      <c r="AHW200" s="1"/>
      <c r="AHX200" s="1"/>
      <c r="AHY200" s="1"/>
      <c r="AHZ200" s="1"/>
      <c r="AIA200" s="1"/>
      <c r="AIB200" s="1"/>
      <c r="AIC200" s="1"/>
      <c r="AID200" s="1"/>
      <c r="AIE200" s="1"/>
      <c r="AIF200" s="1"/>
      <c r="AIG200" s="1"/>
      <c r="AIH200" s="1"/>
      <c r="AII200" s="1"/>
      <c r="AIJ200" s="1"/>
      <c r="AIK200" s="1"/>
      <c r="AIL200" s="1"/>
      <c r="AIM200" s="1"/>
      <c r="AIN200" s="1"/>
      <c r="AIO200" s="1"/>
      <c r="AIP200" s="1"/>
      <c r="AIQ200" s="1"/>
      <c r="AIR200" s="1"/>
      <c r="AIS200" s="1"/>
      <c r="AIT200" s="1"/>
      <c r="AIU200" s="1"/>
      <c r="AIV200" s="1"/>
      <c r="AIW200" s="1"/>
      <c r="AIX200" s="1"/>
      <c r="AIY200" s="1"/>
      <c r="AIZ200" s="1"/>
      <c r="AJA200" s="1"/>
      <c r="AJB200" s="1"/>
      <c r="AJC200" s="1"/>
      <c r="AJD200" s="1"/>
      <c r="AJE200" s="1"/>
      <c r="AJF200" s="1"/>
      <c r="AJG200" s="1"/>
      <c r="AJH200" s="1"/>
      <c r="AJI200" s="1"/>
      <c r="AJJ200" s="1"/>
      <c r="AJK200" s="1"/>
      <c r="AJL200" s="1"/>
      <c r="AJM200" s="1"/>
      <c r="AJN200" s="1"/>
      <c r="AJO200" s="1"/>
      <c r="AJP200" s="1"/>
      <c r="AJQ200" s="1"/>
      <c r="AJR200" s="1"/>
      <c r="AJS200" s="1"/>
      <c r="AJT200" s="1"/>
      <c r="AJU200" s="1"/>
      <c r="AJV200" s="1"/>
      <c r="AJW200" s="1"/>
      <c r="AJX200" s="1"/>
      <c r="AJY200" s="1"/>
      <c r="AJZ200" s="1"/>
      <c r="AKA200" s="1"/>
      <c r="AKB200" s="1"/>
      <c r="AKC200" s="1"/>
      <c r="AKD200" s="1"/>
      <c r="AKE200" s="1"/>
      <c r="AKF200" s="1"/>
      <c r="AKG200" s="1"/>
      <c r="AKH200" s="1"/>
      <c r="AKI200" s="1"/>
      <c r="AKJ200" s="1"/>
      <c r="AKK200" s="1"/>
      <c r="AKL200" s="1"/>
      <c r="AKM200" s="1"/>
      <c r="AKN200" s="1"/>
      <c r="AKO200" s="1"/>
      <c r="AKP200" s="1"/>
      <c r="AKQ200" s="1"/>
      <c r="AKR200" s="1"/>
      <c r="AKS200" s="1"/>
      <c r="AKT200" s="1"/>
      <c r="AKU200" s="1"/>
      <c r="AKV200" s="1"/>
      <c r="AKW200" s="1"/>
      <c r="AKX200" s="1"/>
      <c r="AKY200" s="1"/>
      <c r="AKZ200" s="1"/>
      <c r="ALA200" s="1"/>
      <c r="ALB200" s="1"/>
      <c r="ALC200" s="1"/>
      <c r="ALD200" s="1"/>
      <c r="ALE200" s="1"/>
      <c r="ALF200" s="1"/>
      <c r="ALG200" s="1"/>
      <c r="ALH200" s="1"/>
      <c r="ALI200" s="1"/>
      <c r="ALJ200" s="1"/>
      <c r="ALK200" s="1"/>
      <c r="ALL200" s="1"/>
      <c r="ALM200" s="1"/>
      <c r="ALN200" s="1"/>
      <c r="ALO200" s="1"/>
      <c r="ALP200" s="1"/>
      <c r="ALQ200" s="1"/>
      <c r="ALR200" s="1"/>
      <c r="ALS200" s="1"/>
      <c r="ALT200" s="1"/>
      <c r="ALU200" s="1"/>
      <c r="ALV200" s="1"/>
      <c r="ALW200" s="1"/>
      <c r="ALX200" s="1"/>
      <c r="ALY200" s="1"/>
      <c r="ALZ200" s="1"/>
      <c r="AMA200" s="1"/>
      <c r="AMB200" s="1"/>
      <c r="AMC200" s="1"/>
      <c r="AMD200" s="1"/>
      <c r="AME200" s="1"/>
      <c r="AMF200" s="2"/>
      <c r="AMG200" s="2"/>
    </row>
    <row r="201" spans="1:1022" s="3" customFormat="1" ht="42.4" customHeight="1">
      <c r="A201" s="6" t="s">
        <v>157</v>
      </c>
      <c r="B201" s="5">
        <v>247.78</v>
      </c>
      <c r="C201" s="5">
        <v>90.76</v>
      </c>
      <c r="D201" s="5">
        <f t="shared" si="12"/>
        <v>338.54</v>
      </c>
      <c r="E201" s="51">
        <f>D201*E195</f>
        <v>93.098500000000016</v>
      </c>
      <c r="F201" s="10"/>
      <c r="G201" s="10"/>
      <c r="H201" s="10"/>
      <c r="I201" s="10"/>
      <c r="J201" s="10"/>
      <c r="K201" s="1"/>
      <c r="L201" s="10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  <c r="AAD201" s="1"/>
      <c r="AAE201" s="1"/>
      <c r="AAF201" s="1"/>
      <c r="AAG201" s="1"/>
      <c r="AAH201" s="1"/>
      <c r="AAI201" s="1"/>
      <c r="AAJ201" s="1"/>
      <c r="AAK201" s="1"/>
      <c r="AAL201" s="1"/>
      <c r="AAM201" s="1"/>
      <c r="AAN201" s="1"/>
      <c r="AAO201" s="1"/>
      <c r="AAP201" s="1"/>
      <c r="AAQ201" s="1"/>
      <c r="AAR201" s="1"/>
      <c r="AAS201" s="1"/>
      <c r="AAT201" s="1"/>
      <c r="AAU201" s="1"/>
      <c r="AAV201" s="1"/>
      <c r="AAW201" s="1"/>
      <c r="AAX201" s="1"/>
      <c r="AAY201" s="1"/>
      <c r="AAZ201" s="1"/>
      <c r="ABA201" s="1"/>
      <c r="ABB201" s="1"/>
      <c r="ABC201" s="1"/>
      <c r="ABD201" s="1"/>
      <c r="ABE201" s="1"/>
      <c r="ABF201" s="1"/>
      <c r="ABG201" s="1"/>
      <c r="ABH201" s="1"/>
      <c r="ABI201" s="1"/>
      <c r="ABJ201" s="1"/>
      <c r="ABK201" s="1"/>
      <c r="ABL201" s="1"/>
      <c r="ABM201" s="1"/>
      <c r="ABN201" s="1"/>
      <c r="ABO201" s="1"/>
      <c r="ABP201" s="1"/>
      <c r="ABQ201" s="1"/>
      <c r="ABR201" s="1"/>
      <c r="ABS201" s="1"/>
      <c r="ABT201" s="1"/>
      <c r="ABU201" s="1"/>
      <c r="ABV201" s="1"/>
      <c r="ABW201" s="1"/>
      <c r="ABX201" s="1"/>
      <c r="ABY201" s="1"/>
      <c r="ABZ201" s="1"/>
      <c r="ACA201" s="1"/>
      <c r="ACB201" s="1"/>
      <c r="ACC201" s="1"/>
      <c r="ACD201" s="1"/>
      <c r="ACE201" s="1"/>
      <c r="ACF201" s="1"/>
      <c r="ACG201" s="1"/>
      <c r="ACH201" s="1"/>
      <c r="ACI201" s="1"/>
      <c r="ACJ201" s="1"/>
      <c r="ACK201" s="1"/>
      <c r="ACL201" s="1"/>
      <c r="ACM201" s="1"/>
      <c r="ACN201" s="1"/>
      <c r="ACO201" s="1"/>
      <c r="ACP201" s="1"/>
      <c r="ACQ201" s="1"/>
      <c r="ACR201" s="1"/>
      <c r="ACS201" s="1"/>
      <c r="ACT201" s="1"/>
      <c r="ACU201" s="1"/>
      <c r="ACV201" s="1"/>
      <c r="ACW201" s="1"/>
      <c r="ACX201" s="1"/>
      <c r="ACY201" s="1"/>
      <c r="ACZ201" s="1"/>
      <c r="ADA201" s="1"/>
      <c r="ADB201" s="1"/>
      <c r="ADC201" s="1"/>
      <c r="ADD201" s="1"/>
      <c r="ADE201" s="1"/>
      <c r="ADF201" s="1"/>
      <c r="ADG201" s="1"/>
      <c r="ADH201" s="1"/>
      <c r="ADI201" s="1"/>
      <c r="ADJ201" s="1"/>
      <c r="ADK201" s="1"/>
      <c r="ADL201" s="1"/>
      <c r="ADM201" s="1"/>
      <c r="ADN201" s="1"/>
      <c r="ADO201" s="1"/>
      <c r="ADP201" s="1"/>
      <c r="ADQ201" s="1"/>
      <c r="ADR201" s="1"/>
      <c r="ADS201" s="1"/>
      <c r="ADT201" s="1"/>
      <c r="ADU201" s="1"/>
      <c r="ADV201" s="1"/>
      <c r="ADW201" s="1"/>
      <c r="ADX201" s="1"/>
      <c r="ADY201" s="1"/>
      <c r="ADZ201" s="1"/>
      <c r="AEA201" s="1"/>
      <c r="AEB201" s="1"/>
      <c r="AEC201" s="1"/>
      <c r="AED201" s="1"/>
      <c r="AEE201" s="1"/>
      <c r="AEF201" s="1"/>
      <c r="AEG201" s="1"/>
      <c r="AEH201" s="1"/>
      <c r="AEI201" s="1"/>
      <c r="AEJ201" s="1"/>
      <c r="AEK201" s="1"/>
      <c r="AEL201" s="1"/>
      <c r="AEM201" s="1"/>
      <c r="AEN201" s="1"/>
      <c r="AEO201" s="1"/>
      <c r="AEP201" s="1"/>
      <c r="AEQ201" s="1"/>
      <c r="AER201" s="1"/>
      <c r="AES201" s="1"/>
      <c r="AET201" s="1"/>
      <c r="AEU201" s="1"/>
      <c r="AEV201" s="1"/>
      <c r="AEW201" s="1"/>
      <c r="AEX201" s="1"/>
      <c r="AEY201" s="1"/>
      <c r="AEZ201" s="1"/>
      <c r="AFA201" s="1"/>
      <c r="AFB201" s="1"/>
      <c r="AFC201" s="1"/>
      <c r="AFD201" s="1"/>
      <c r="AFE201" s="1"/>
      <c r="AFF201" s="1"/>
      <c r="AFG201" s="1"/>
      <c r="AFH201" s="1"/>
      <c r="AFI201" s="1"/>
      <c r="AFJ201" s="1"/>
      <c r="AFK201" s="1"/>
      <c r="AFL201" s="1"/>
      <c r="AFM201" s="1"/>
      <c r="AFN201" s="1"/>
      <c r="AFO201" s="1"/>
      <c r="AFP201" s="1"/>
      <c r="AFQ201" s="1"/>
      <c r="AFR201" s="1"/>
      <c r="AFS201" s="1"/>
      <c r="AFT201" s="1"/>
      <c r="AFU201" s="1"/>
      <c r="AFV201" s="1"/>
      <c r="AFW201" s="1"/>
      <c r="AFX201" s="1"/>
      <c r="AFY201" s="1"/>
      <c r="AFZ201" s="1"/>
      <c r="AGA201" s="1"/>
      <c r="AGB201" s="1"/>
      <c r="AGC201" s="1"/>
      <c r="AGD201" s="1"/>
      <c r="AGE201" s="1"/>
      <c r="AGF201" s="1"/>
      <c r="AGG201" s="1"/>
      <c r="AGH201" s="1"/>
      <c r="AGI201" s="1"/>
      <c r="AGJ201" s="1"/>
      <c r="AGK201" s="1"/>
      <c r="AGL201" s="1"/>
      <c r="AGM201" s="1"/>
      <c r="AGN201" s="1"/>
      <c r="AGO201" s="1"/>
      <c r="AGP201" s="1"/>
      <c r="AGQ201" s="1"/>
      <c r="AGR201" s="1"/>
      <c r="AGS201" s="1"/>
      <c r="AGT201" s="1"/>
      <c r="AGU201" s="1"/>
      <c r="AGV201" s="1"/>
      <c r="AGW201" s="1"/>
      <c r="AGX201" s="1"/>
      <c r="AGY201" s="1"/>
      <c r="AGZ201" s="1"/>
      <c r="AHA201" s="1"/>
      <c r="AHB201" s="1"/>
      <c r="AHC201" s="1"/>
      <c r="AHD201" s="1"/>
      <c r="AHE201" s="1"/>
      <c r="AHF201" s="1"/>
      <c r="AHG201" s="1"/>
      <c r="AHH201" s="1"/>
      <c r="AHI201" s="1"/>
      <c r="AHJ201" s="1"/>
      <c r="AHK201" s="1"/>
      <c r="AHL201" s="1"/>
      <c r="AHM201" s="1"/>
      <c r="AHN201" s="1"/>
      <c r="AHO201" s="1"/>
      <c r="AHP201" s="1"/>
      <c r="AHQ201" s="1"/>
      <c r="AHR201" s="1"/>
      <c r="AHS201" s="1"/>
      <c r="AHT201" s="1"/>
      <c r="AHU201" s="1"/>
      <c r="AHV201" s="1"/>
      <c r="AHW201" s="1"/>
      <c r="AHX201" s="1"/>
      <c r="AHY201" s="1"/>
      <c r="AHZ201" s="1"/>
      <c r="AIA201" s="1"/>
      <c r="AIB201" s="1"/>
      <c r="AIC201" s="1"/>
      <c r="AID201" s="1"/>
      <c r="AIE201" s="1"/>
      <c r="AIF201" s="1"/>
      <c r="AIG201" s="1"/>
      <c r="AIH201" s="1"/>
      <c r="AII201" s="1"/>
      <c r="AIJ201" s="1"/>
      <c r="AIK201" s="1"/>
      <c r="AIL201" s="1"/>
      <c r="AIM201" s="1"/>
      <c r="AIN201" s="1"/>
      <c r="AIO201" s="1"/>
      <c r="AIP201" s="1"/>
      <c r="AIQ201" s="1"/>
      <c r="AIR201" s="1"/>
      <c r="AIS201" s="1"/>
      <c r="AIT201" s="1"/>
      <c r="AIU201" s="1"/>
      <c r="AIV201" s="1"/>
      <c r="AIW201" s="1"/>
      <c r="AIX201" s="1"/>
      <c r="AIY201" s="1"/>
      <c r="AIZ201" s="1"/>
      <c r="AJA201" s="1"/>
      <c r="AJB201" s="1"/>
      <c r="AJC201" s="1"/>
      <c r="AJD201" s="1"/>
      <c r="AJE201" s="1"/>
      <c r="AJF201" s="1"/>
      <c r="AJG201" s="1"/>
      <c r="AJH201" s="1"/>
      <c r="AJI201" s="1"/>
      <c r="AJJ201" s="1"/>
      <c r="AJK201" s="1"/>
      <c r="AJL201" s="1"/>
      <c r="AJM201" s="1"/>
      <c r="AJN201" s="1"/>
      <c r="AJO201" s="1"/>
      <c r="AJP201" s="1"/>
      <c r="AJQ201" s="1"/>
      <c r="AJR201" s="1"/>
      <c r="AJS201" s="1"/>
      <c r="AJT201" s="1"/>
      <c r="AJU201" s="1"/>
      <c r="AJV201" s="1"/>
      <c r="AJW201" s="1"/>
      <c r="AJX201" s="1"/>
      <c r="AJY201" s="1"/>
      <c r="AJZ201" s="1"/>
      <c r="AKA201" s="1"/>
      <c r="AKB201" s="1"/>
      <c r="AKC201" s="1"/>
      <c r="AKD201" s="1"/>
      <c r="AKE201" s="1"/>
      <c r="AKF201" s="1"/>
      <c r="AKG201" s="1"/>
      <c r="AKH201" s="1"/>
      <c r="AKI201" s="1"/>
      <c r="AKJ201" s="1"/>
      <c r="AKK201" s="1"/>
      <c r="AKL201" s="1"/>
      <c r="AKM201" s="1"/>
      <c r="AKN201" s="1"/>
      <c r="AKO201" s="1"/>
      <c r="AKP201" s="1"/>
      <c r="AKQ201" s="1"/>
      <c r="AKR201" s="1"/>
      <c r="AKS201" s="1"/>
      <c r="AKT201" s="1"/>
      <c r="AKU201" s="1"/>
      <c r="AKV201" s="1"/>
      <c r="AKW201" s="1"/>
      <c r="AKX201" s="1"/>
      <c r="AKY201" s="1"/>
      <c r="AKZ201" s="1"/>
      <c r="ALA201" s="1"/>
      <c r="ALB201" s="1"/>
      <c r="ALC201" s="1"/>
      <c r="ALD201" s="1"/>
      <c r="ALE201" s="1"/>
      <c r="ALF201" s="1"/>
      <c r="ALG201" s="1"/>
      <c r="ALH201" s="1"/>
      <c r="ALI201" s="1"/>
      <c r="ALJ201" s="1"/>
      <c r="ALK201" s="1"/>
      <c r="ALL201" s="1"/>
      <c r="ALM201" s="1"/>
      <c r="ALN201" s="1"/>
      <c r="ALO201" s="1"/>
      <c r="ALP201" s="1"/>
      <c r="ALQ201" s="1"/>
      <c r="ALR201" s="1"/>
      <c r="ALS201" s="1"/>
      <c r="ALT201" s="1"/>
      <c r="ALU201" s="1"/>
      <c r="ALV201" s="1"/>
      <c r="ALW201" s="1"/>
      <c r="ALX201" s="1"/>
      <c r="ALY201" s="1"/>
      <c r="ALZ201" s="1"/>
      <c r="AMA201" s="1"/>
      <c r="AMB201" s="1"/>
      <c r="AMC201" s="1"/>
      <c r="AMD201" s="1"/>
      <c r="AME201" s="1"/>
      <c r="AMF201" s="2"/>
      <c r="AMG201" s="2"/>
    </row>
    <row r="202" spans="1:1022" s="3" customFormat="1" ht="42.4" customHeight="1">
      <c r="A202" s="6" t="s">
        <v>158</v>
      </c>
      <c r="B202" s="5">
        <v>1305.7</v>
      </c>
      <c r="C202" s="5">
        <v>619.97</v>
      </c>
      <c r="D202" s="5">
        <f t="shared" si="12"/>
        <v>1925.67</v>
      </c>
      <c r="E202" s="51">
        <f>D202*E195</f>
        <v>529.55925000000002</v>
      </c>
      <c r="F202" s="10"/>
      <c r="G202" s="10"/>
      <c r="H202" s="10"/>
      <c r="I202" s="10"/>
      <c r="J202" s="10"/>
      <c r="K202" s="1"/>
      <c r="L202" s="10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  <c r="AAD202" s="1"/>
      <c r="AAE202" s="1"/>
      <c r="AAF202" s="1"/>
      <c r="AAG202" s="1"/>
      <c r="AAH202" s="1"/>
      <c r="AAI202" s="1"/>
      <c r="AAJ202" s="1"/>
      <c r="AAK202" s="1"/>
      <c r="AAL202" s="1"/>
      <c r="AAM202" s="1"/>
      <c r="AAN202" s="1"/>
      <c r="AAO202" s="1"/>
      <c r="AAP202" s="1"/>
      <c r="AAQ202" s="1"/>
      <c r="AAR202" s="1"/>
      <c r="AAS202" s="1"/>
      <c r="AAT202" s="1"/>
      <c r="AAU202" s="1"/>
      <c r="AAV202" s="1"/>
      <c r="AAW202" s="1"/>
      <c r="AAX202" s="1"/>
      <c r="AAY202" s="1"/>
      <c r="AAZ202" s="1"/>
      <c r="ABA202" s="1"/>
      <c r="ABB202" s="1"/>
      <c r="ABC202" s="1"/>
      <c r="ABD202" s="1"/>
      <c r="ABE202" s="1"/>
      <c r="ABF202" s="1"/>
      <c r="ABG202" s="1"/>
      <c r="ABH202" s="1"/>
      <c r="ABI202" s="1"/>
      <c r="ABJ202" s="1"/>
      <c r="ABK202" s="1"/>
      <c r="ABL202" s="1"/>
      <c r="ABM202" s="1"/>
      <c r="ABN202" s="1"/>
      <c r="ABO202" s="1"/>
      <c r="ABP202" s="1"/>
      <c r="ABQ202" s="1"/>
      <c r="ABR202" s="1"/>
      <c r="ABS202" s="1"/>
      <c r="ABT202" s="1"/>
      <c r="ABU202" s="1"/>
      <c r="ABV202" s="1"/>
      <c r="ABW202" s="1"/>
      <c r="ABX202" s="1"/>
      <c r="ABY202" s="1"/>
      <c r="ABZ202" s="1"/>
      <c r="ACA202" s="1"/>
      <c r="ACB202" s="1"/>
      <c r="ACC202" s="1"/>
      <c r="ACD202" s="1"/>
      <c r="ACE202" s="1"/>
      <c r="ACF202" s="1"/>
      <c r="ACG202" s="1"/>
      <c r="ACH202" s="1"/>
      <c r="ACI202" s="1"/>
      <c r="ACJ202" s="1"/>
      <c r="ACK202" s="1"/>
      <c r="ACL202" s="1"/>
      <c r="ACM202" s="1"/>
      <c r="ACN202" s="1"/>
      <c r="ACO202" s="1"/>
      <c r="ACP202" s="1"/>
      <c r="ACQ202" s="1"/>
      <c r="ACR202" s="1"/>
      <c r="ACS202" s="1"/>
      <c r="ACT202" s="1"/>
      <c r="ACU202" s="1"/>
      <c r="ACV202" s="1"/>
      <c r="ACW202" s="1"/>
      <c r="ACX202" s="1"/>
      <c r="ACY202" s="1"/>
      <c r="ACZ202" s="1"/>
      <c r="ADA202" s="1"/>
      <c r="ADB202" s="1"/>
      <c r="ADC202" s="1"/>
      <c r="ADD202" s="1"/>
      <c r="ADE202" s="1"/>
      <c r="ADF202" s="1"/>
      <c r="ADG202" s="1"/>
      <c r="ADH202" s="1"/>
      <c r="ADI202" s="1"/>
      <c r="ADJ202" s="1"/>
      <c r="ADK202" s="1"/>
      <c r="ADL202" s="1"/>
      <c r="ADM202" s="1"/>
      <c r="ADN202" s="1"/>
      <c r="ADO202" s="1"/>
      <c r="ADP202" s="1"/>
      <c r="ADQ202" s="1"/>
      <c r="ADR202" s="1"/>
      <c r="ADS202" s="1"/>
      <c r="ADT202" s="1"/>
      <c r="ADU202" s="1"/>
      <c r="ADV202" s="1"/>
      <c r="ADW202" s="1"/>
      <c r="ADX202" s="1"/>
      <c r="ADY202" s="1"/>
      <c r="ADZ202" s="1"/>
      <c r="AEA202" s="1"/>
      <c r="AEB202" s="1"/>
      <c r="AEC202" s="1"/>
      <c r="AED202" s="1"/>
      <c r="AEE202" s="1"/>
      <c r="AEF202" s="1"/>
      <c r="AEG202" s="1"/>
      <c r="AEH202" s="1"/>
      <c r="AEI202" s="1"/>
      <c r="AEJ202" s="1"/>
      <c r="AEK202" s="1"/>
      <c r="AEL202" s="1"/>
      <c r="AEM202" s="1"/>
      <c r="AEN202" s="1"/>
      <c r="AEO202" s="1"/>
      <c r="AEP202" s="1"/>
      <c r="AEQ202" s="1"/>
      <c r="AER202" s="1"/>
      <c r="AES202" s="1"/>
      <c r="AET202" s="1"/>
      <c r="AEU202" s="1"/>
      <c r="AEV202" s="1"/>
      <c r="AEW202" s="1"/>
      <c r="AEX202" s="1"/>
      <c r="AEY202" s="1"/>
      <c r="AEZ202" s="1"/>
      <c r="AFA202" s="1"/>
      <c r="AFB202" s="1"/>
      <c r="AFC202" s="1"/>
      <c r="AFD202" s="1"/>
      <c r="AFE202" s="1"/>
      <c r="AFF202" s="1"/>
      <c r="AFG202" s="1"/>
      <c r="AFH202" s="1"/>
      <c r="AFI202" s="1"/>
      <c r="AFJ202" s="1"/>
      <c r="AFK202" s="1"/>
      <c r="AFL202" s="1"/>
      <c r="AFM202" s="1"/>
      <c r="AFN202" s="1"/>
      <c r="AFO202" s="1"/>
      <c r="AFP202" s="1"/>
      <c r="AFQ202" s="1"/>
      <c r="AFR202" s="1"/>
      <c r="AFS202" s="1"/>
      <c r="AFT202" s="1"/>
      <c r="AFU202" s="1"/>
      <c r="AFV202" s="1"/>
      <c r="AFW202" s="1"/>
      <c r="AFX202" s="1"/>
      <c r="AFY202" s="1"/>
      <c r="AFZ202" s="1"/>
      <c r="AGA202" s="1"/>
      <c r="AGB202" s="1"/>
      <c r="AGC202" s="1"/>
      <c r="AGD202" s="1"/>
      <c r="AGE202" s="1"/>
      <c r="AGF202" s="1"/>
      <c r="AGG202" s="1"/>
      <c r="AGH202" s="1"/>
      <c r="AGI202" s="1"/>
      <c r="AGJ202" s="1"/>
      <c r="AGK202" s="1"/>
      <c r="AGL202" s="1"/>
      <c r="AGM202" s="1"/>
      <c r="AGN202" s="1"/>
      <c r="AGO202" s="1"/>
      <c r="AGP202" s="1"/>
      <c r="AGQ202" s="1"/>
      <c r="AGR202" s="1"/>
      <c r="AGS202" s="1"/>
      <c r="AGT202" s="1"/>
      <c r="AGU202" s="1"/>
      <c r="AGV202" s="1"/>
      <c r="AGW202" s="1"/>
      <c r="AGX202" s="1"/>
      <c r="AGY202" s="1"/>
      <c r="AGZ202" s="1"/>
      <c r="AHA202" s="1"/>
      <c r="AHB202" s="1"/>
      <c r="AHC202" s="1"/>
      <c r="AHD202" s="1"/>
      <c r="AHE202" s="1"/>
      <c r="AHF202" s="1"/>
      <c r="AHG202" s="1"/>
      <c r="AHH202" s="1"/>
      <c r="AHI202" s="1"/>
      <c r="AHJ202" s="1"/>
      <c r="AHK202" s="1"/>
      <c r="AHL202" s="1"/>
      <c r="AHM202" s="1"/>
      <c r="AHN202" s="1"/>
      <c r="AHO202" s="1"/>
      <c r="AHP202" s="1"/>
      <c r="AHQ202" s="1"/>
      <c r="AHR202" s="1"/>
      <c r="AHS202" s="1"/>
      <c r="AHT202" s="1"/>
      <c r="AHU202" s="1"/>
      <c r="AHV202" s="1"/>
      <c r="AHW202" s="1"/>
      <c r="AHX202" s="1"/>
      <c r="AHY202" s="1"/>
      <c r="AHZ202" s="1"/>
      <c r="AIA202" s="1"/>
      <c r="AIB202" s="1"/>
      <c r="AIC202" s="1"/>
      <c r="AID202" s="1"/>
      <c r="AIE202" s="1"/>
      <c r="AIF202" s="1"/>
      <c r="AIG202" s="1"/>
      <c r="AIH202" s="1"/>
      <c r="AII202" s="1"/>
      <c r="AIJ202" s="1"/>
      <c r="AIK202" s="1"/>
      <c r="AIL202" s="1"/>
      <c r="AIM202" s="1"/>
      <c r="AIN202" s="1"/>
      <c r="AIO202" s="1"/>
      <c r="AIP202" s="1"/>
      <c r="AIQ202" s="1"/>
      <c r="AIR202" s="1"/>
      <c r="AIS202" s="1"/>
      <c r="AIT202" s="1"/>
      <c r="AIU202" s="1"/>
      <c r="AIV202" s="1"/>
      <c r="AIW202" s="1"/>
      <c r="AIX202" s="1"/>
      <c r="AIY202" s="1"/>
      <c r="AIZ202" s="1"/>
      <c r="AJA202" s="1"/>
      <c r="AJB202" s="1"/>
      <c r="AJC202" s="1"/>
      <c r="AJD202" s="1"/>
      <c r="AJE202" s="1"/>
      <c r="AJF202" s="1"/>
      <c r="AJG202" s="1"/>
      <c r="AJH202" s="1"/>
      <c r="AJI202" s="1"/>
      <c r="AJJ202" s="1"/>
      <c r="AJK202" s="1"/>
      <c r="AJL202" s="1"/>
      <c r="AJM202" s="1"/>
      <c r="AJN202" s="1"/>
      <c r="AJO202" s="1"/>
      <c r="AJP202" s="1"/>
      <c r="AJQ202" s="1"/>
      <c r="AJR202" s="1"/>
      <c r="AJS202" s="1"/>
      <c r="AJT202" s="1"/>
      <c r="AJU202" s="1"/>
      <c r="AJV202" s="1"/>
      <c r="AJW202" s="1"/>
      <c r="AJX202" s="1"/>
      <c r="AJY202" s="1"/>
      <c r="AJZ202" s="1"/>
      <c r="AKA202" s="1"/>
      <c r="AKB202" s="1"/>
      <c r="AKC202" s="1"/>
      <c r="AKD202" s="1"/>
      <c r="AKE202" s="1"/>
      <c r="AKF202" s="1"/>
      <c r="AKG202" s="1"/>
      <c r="AKH202" s="1"/>
      <c r="AKI202" s="1"/>
      <c r="AKJ202" s="1"/>
      <c r="AKK202" s="1"/>
      <c r="AKL202" s="1"/>
      <c r="AKM202" s="1"/>
      <c r="AKN202" s="1"/>
      <c r="AKO202" s="1"/>
      <c r="AKP202" s="1"/>
      <c r="AKQ202" s="1"/>
      <c r="AKR202" s="1"/>
      <c r="AKS202" s="1"/>
      <c r="AKT202" s="1"/>
      <c r="AKU202" s="1"/>
      <c r="AKV202" s="1"/>
      <c r="AKW202" s="1"/>
      <c r="AKX202" s="1"/>
      <c r="AKY202" s="1"/>
      <c r="AKZ202" s="1"/>
      <c r="ALA202" s="1"/>
      <c r="ALB202" s="1"/>
      <c r="ALC202" s="1"/>
      <c r="ALD202" s="1"/>
      <c r="ALE202" s="1"/>
      <c r="ALF202" s="1"/>
      <c r="ALG202" s="1"/>
      <c r="ALH202" s="1"/>
      <c r="ALI202" s="1"/>
      <c r="ALJ202" s="1"/>
      <c r="ALK202" s="1"/>
      <c r="ALL202" s="1"/>
      <c r="ALM202" s="1"/>
      <c r="ALN202" s="1"/>
      <c r="ALO202" s="1"/>
      <c r="ALP202" s="1"/>
      <c r="ALQ202" s="1"/>
      <c r="ALR202" s="1"/>
      <c r="ALS202" s="1"/>
      <c r="ALT202" s="1"/>
      <c r="ALU202" s="1"/>
      <c r="ALV202" s="1"/>
      <c r="ALW202" s="1"/>
      <c r="ALX202" s="1"/>
      <c r="ALY202" s="1"/>
      <c r="ALZ202" s="1"/>
      <c r="AMA202" s="1"/>
      <c r="AMB202" s="1"/>
      <c r="AMC202" s="1"/>
      <c r="AMD202" s="1"/>
      <c r="AME202" s="1"/>
      <c r="AMF202" s="2"/>
      <c r="AMG202" s="2"/>
    </row>
    <row r="203" spans="1:1022" s="3" customFormat="1" ht="42.4" customHeight="1">
      <c r="A203" s="6" t="s">
        <v>159</v>
      </c>
      <c r="B203" s="5">
        <v>309.89999999999998</v>
      </c>
      <c r="C203" s="5">
        <v>84.5</v>
      </c>
      <c r="D203" s="5">
        <f t="shared" si="12"/>
        <v>394.4</v>
      </c>
      <c r="E203" s="51">
        <f>D203*E195</f>
        <v>108.46000000000001</v>
      </c>
      <c r="F203" s="10"/>
      <c r="G203" s="10"/>
      <c r="H203" s="10"/>
      <c r="I203" s="10"/>
      <c r="J203" s="10"/>
      <c r="K203" s="1"/>
      <c r="L203" s="10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  <c r="AAD203" s="1"/>
      <c r="AAE203" s="1"/>
      <c r="AAF203" s="1"/>
      <c r="AAG203" s="1"/>
      <c r="AAH203" s="1"/>
      <c r="AAI203" s="1"/>
      <c r="AAJ203" s="1"/>
      <c r="AAK203" s="1"/>
      <c r="AAL203" s="1"/>
      <c r="AAM203" s="1"/>
      <c r="AAN203" s="1"/>
      <c r="AAO203" s="1"/>
      <c r="AAP203" s="1"/>
      <c r="AAQ203" s="1"/>
      <c r="AAR203" s="1"/>
      <c r="AAS203" s="1"/>
      <c r="AAT203" s="1"/>
      <c r="AAU203" s="1"/>
      <c r="AAV203" s="1"/>
      <c r="AAW203" s="1"/>
      <c r="AAX203" s="1"/>
      <c r="AAY203" s="1"/>
      <c r="AAZ203" s="1"/>
      <c r="ABA203" s="1"/>
      <c r="ABB203" s="1"/>
      <c r="ABC203" s="1"/>
      <c r="ABD203" s="1"/>
      <c r="ABE203" s="1"/>
      <c r="ABF203" s="1"/>
      <c r="ABG203" s="1"/>
      <c r="ABH203" s="1"/>
      <c r="ABI203" s="1"/>
      <c r="ABJ203" s="1"/>
      <c r="ABK203" s="1"/>
      <c r="ABL203" s="1"/>
      <c r="ABM203" s="1"/>
      <c r="ABN203" s="1"/>
      <c r="ABO203" s="1"/>
      <c r="ABP203" s="1"/>
      <c r="ABQ203" s="1"/>
      <c r="ABR203" s="1"/>
      <c r="ABS203" s="1"/>
      <c r="ABT203" s="1"/>
      <c r="ABU203" s="1"/>
      <c r="ABV203" s="1"/>
      <c r="ABW203" s="1"/>
      <c r="ABX203" s="1"/>
      <c r="ABY203" s="1"/>
      <c r="ABZ203" s="1"/>
      <c r="ACA203" s="1"/>
      <c r="ACB203" s="1"/>
      <c r="ACC203" s="1"/>
      <c r="ACD203" s="1"/>
      <c r="ACE203" s="1"/>
      <c r="ACF203" s="1"/>
      <c r="ACG203" s="1"/>
      <c r="ACH203" s="1"/>
      <c r="ACI203" s="1"/>
      <c r="ACJ203" s="1"/>
      <c r="ACK203" s="1"/>
      <c r="ACL203" s="1"/>
      <c r="ACM203" s="1"/>
      <c r="ACN203" s="1"/>
      <c r="ACO203" s="1"/>
      <c r="ACP203" s="1"/>
      <c r="ACQ203" s="1"/>
      <c r="ACR203" s="1"/>
      <c r="ACS203" s="1"/>
      <c r="ACT203" s="1"/>
      <c r="ACU203" s="1"/>
      <c r="ACV203" s="1"/>
      <c r="ACW203" s="1"/>
      <c r="ACX203" s="1"/>
      <c r="ACY203" s="1"/>
      <c r="ACZ203" s="1"/>
      <c r="ADA203" s="1"/>
      <c r="ADB203" s="1"/>
      <c r="ADC203" s="1"/>
      <c r="ADD203" s="1"/>
      <c r="ADE203" s="1"/>
      <c r="ADF203" s="1"/>
      <c r="ADG203" s="1"/>
      <c r="ADH203" s="1"/>
      <c r="ADI203" s="1"/>
      <c r="ADJ203" s="1"/>
      <c r="ADK203" s="1"/>
      <c r="ADL203" s="1"/>
      <c r="ADM203" s="1"/>
      <c r="ADN203" s="1"/>
      <c r="ADO203" s="1"/>
      <c r="ADP203" s="1"/>
      <c r="ADQ203" s="1"/>
      <c r="ADR203" s="1"/>
      <c r="ADS203" s="1"/>
      <c r="ADT203" s="1"/>
      <c r="ADU203" s="1"/>
      <c r="ADV203" s="1"/>
      <c r="ADW203" s="1"/>
      <c r="ADX203" s="1"/>
      <c r="ADY203" s="1"/>
      <c r="ADZ203" s="1"/>
      <c r="AEA203" s="1"/>
      <c r="AEB203" s="1"/>
      <c r="AEC203" s="1"/>
      <c r="AED203" s="1"/>
      <c r="AEE203" s="1"/>
      <c r="AEF203" s="1"/>
      <c r="AEG203" s="1"/>
      <c r="AEH203" s="1"/>
      <c r="AEI203" s="1"/>
      <c r="AEJ203" s="1"/>
      <c r="AEK203" s="1"/>
      <c r="AEL203" s="1"/>
      <c r="AEM203" s="1"/>
      <c r="AEN203" s="1"/>
      <c r="AEO203" s="1"/>
      <c r="AEP203" s="1"/>
      <c r="AEQ203" s="1"/>
      <c r="AER203" s="1"/>
      <c r="AES203" s="1"/>
      <c r="AET203" s="1"/>
      <c r="AEU203" s="1"/>
      <c r="AEV203" s="1"/>
      <c r="AEW203" s="1"/>
      <c r="AEX203" s="1"/>
      <c r="AEY203" s="1"/>
      <c r="AEZ203" s="1"/>
      <c r="AFA203" s="1"/>
      <c r="AFB203" s="1"/>
      <c r="AFC203" s="1"/>
      <c r="AFD203" s="1"/>
      <c r="AFE203" s="1"/>
      <c r="AFF203" s="1"/>
      <c r="AFG203" s="1"/>
      <c r="AFH203" s="1"/>
      <c r="AFI203" s="1"/>
      <c r="AFJ203" s="1"/>
      <c r="AFK203" s="1"/>
      <c r="AFL203" s="1"/>
      <c r="AFM203" s="1"/>
      <c r="AFN203" s="1"/>
      <c r="AFO203" s="1"/>
      <c r="AFP203" s="1"/>
      <c r="AFQ203" s="1"/>
      <c r="AFR203" s="1"/>
      <c r="AFS203" s="1"/>
      <c r="AFT203" s="1"/>
      <c r="AFU203" s="1"/>
      <c r="AFV203" s="1"/>
      <c r="AFW203" s="1"/>
      <c r="AFX203" s="1"/>
      <c r="AFY203" s="1"/>
      <c r="AFZ203" s="1"/>
      <c r="AGA203" s="1"/>
      <c r="AGB203" s="1"/>
      <c r="AGC203" s="1"/>
      <c r="AGD203" s="1"/>
      <c r="AGE203" s="1"/>
      <c r="AGF203" s="1"/>
      <c r="AGG203" s="1"/>
      <c r="AGH203" s="1"/>
      <c r="AGI203" s="1"/>
      <c r="AGJ203" s="1"/>
      <c r="AGK203" s="1"/>
      <c r="AGL203" s="1"/>
      <c r="AGM203" s="1"/>
      <c r="AGN203" s="1"/>
      <c r="AGO203" s="1"/>
      <c r="AGP203" s="1"/>
      <c r="AGQ203" s="1"/>
      <c r="AGR203" s="1"/>
      <c r="AGS203" s="1"/>
      <c r="AGT203" s="1"/>
      <c r="AGU203" s="1"/>
      <c r="AGV203" s="1"/>
      <c r="AGW203" s="1"/>
      <c r="AGX203" s="1"/>
      <c r="AGY203" s="1"/>
      <c r="AGZ203" s="1"/>
      <c r="AHA203" s="1"/>
      <c r="AHB203" s="1"/>
      <c r="AHC203" s="1"/>
      <c r="AHD203" s="1"/>
      <c r="AHE203" s="1"/>
      <c r="AHF203" s="1"/>
      <c r="AHG203" s="1"/>
      <c r="AHH203" s="1"/>
      <c r="AHI203" s="1"/>
      <c r="AHJ203" s="1"/>
      <c r="AHK203" s="1"/>
      <c r="AHL203" s="1"/>
      <c r="AHM203" s="1"/>
      <c r="AHN203" s="1"/>
      <c r="AHO203" s="1"/>
      <c r="AHP203" s="1"/>
      <c r="AHQ203" s="1"/>
      <c r="AHR203" s="1"/>
      <c r="AHS203" s="1"/>
      <c r="AHT203" s="1"/>
      <c r="AHU203" s="1"/>
      <c r="AHV203" s="1"/>
      <c r="AHW203" s="1"/>
      <c r="AHX203" s="1"/>
      <c r="AHY203" s="1"/>
      <c r="AHZ203" s="1"/>
      <c r="AIA203" s="1"/>
      <c r="AIB203" s="1"/>
      <c r="AIC203" s="1"/>
      <c r="AID203" s="1"/>
      <c r="AIE203" s="1"/>
      <c r="AIF203" s="1"/>
      <c r="AIG203" s="1"/>
      <c r="AIH203" s="1"/>
      <c r="AII203" s="1"/>
      <c r="AIJ203" s="1"/>
      <c r="AIK203" s="1"/>
      <c r="AIL203" s="1"/>
      <c r="AIM203" s="1"/>
      <c r="AIN203" s="1"/>
      <c r="AIO203" s="1"/>
      <c r="AIP203" s="1"/>
      <c r="AIQ203" s="1"/>
      <c r="AIR203" s="1"/>
      <c r="AIS203" s="1"/>
      <c r="AIT203" s="1"/>
      <c r="AIU203" s="1"/>
      <c r="AIV203" s="1"/>
      <c r="AIW203" s="1"/>
      <c r="AIX203" s="1"/>
      <c r="AIY203" s="1"/>
      <c r="AIZ203" s="1"/>
      <c r="AJA203" s="1"/>
      <c r="AJB203" s="1"/>
      <c r="AJC203" s="1"/>
      <c r="AJD203" s="1"/>
      <c r="AJE203" s="1"/>
      <c r="AJF203" s="1"/>
      <c r="AJG203" s="1"/>
      <c r="AJH203" s="1"/>
      <c r="AJI203" s="1"/>
      <c r="AJJ203" s="1"/>
      <c r="AJK203" s="1"/>
      <c r="AJL203" s="1"/>
      <c r="AJM203" s="1"/>
      <c r="AJN203" s="1"/>
      <c r="AJO203" s="1"/>
      <c r="AJP203" s="1"/>
      <c r="AJQ203" s="1"/>
      <c r="AJR203" s="1"/>
      <c r="AJS203" s="1"/>
      <c r="AJT203" s="1"/>
      <c r="AJU203" s="1"/>
      <c r="AJV203" s="1"/>
      <c r="AJW203" s="1"/>
      <c r="AJX203" s="1"/>
      <c r="AJY203" s="1"/>
      <c r="AJZ203" s="1"/>
      <c r="AKA203" s="1"/>
      <c r="AKB203" s="1"/>
      <c r="AKC203" s="1"/>
      <c r="AKD203" s="1"/>
      <c r="AKE203" s="1"/>
      <c r="AKF203" s="1"/>
      <c r="AKG203" s="1"/>
      <c r="AKH203" s="1"/>
      <c r="AKI203" s="1"/>
      <c r="AKJ203" s="1"/>
      <c r="AKK203" s="1"/>
      <c r="AKL203" s="1"/>
      <c r="AKM203" s="1"/>
      <c r="AKN203" s="1"/>
      <c r="AKO203" s="1"/>
      <c r="AKP203" s="1"/>
      <c r="AKQ203" s="1"/>
      <c r="AKR203" s="1"/>
      <c r="AKS203" s="1"/>
      <c r="AKT203" s="1"/>
      <c r="AKU203" s="1"/>
      <c r="AKV203" s="1"/>
      <c r="AKW203" s="1"/>
      <c r="AKX203" s="1"/>
      <c r="AKY203" s="1"/>
      <c r="AKZ203" s="1"/>
      <c r="ALA203" s="1"/>
      <c r="ALB203" s="1"/>
      <c r="ALC203" s="1"/>
      <c r="ALD203" s="1"/>
      <c r="ALE203" s="1"/>
      <c r="ALF203" s="1"/>
      <c r="ALG203" s="1"/>
      <c r="ALH203" s="1"/>
      <c r="ALI203" s="1"/>
      <c r="ALJ203" s="1"/>
      <c r="ALK203" s="1"/>
      <c r="ALL203" s="1"/>
      <c r="ALM203" s="1"/>
      <c r="ALN203" s="1"/>
      <c r="ALO203" s="1"/>
      <c r="ALP203" s="1"/>
      <c r="ALQ203" s="1"/>
      <c r="ALR203" s="1"/>
      <c r="ALS203" s="1"/>
      <c r="ALT203" s="1"/>
      <c r="ALU203" s="1"/>
      <c r="ALV203" s="1"/>
      <c r="ALW203" s="1"/>
      <c r="ALX203" s="1"/>
      <c r="ALY203" s="1"/>
      <c r="ALZ203" s="1"/>
      <c r="AMA203" s="1"/>
      <c r="AMB203" s="1"/>
      <c r="AMC203" s="1"/>
      <c r="AMD203" s="1"/>
      <c r="AME203" s="1"/>
      <c r="AMF203" s="2"/>
      <c r="AMG203" s="2"/>
    </row>
    <row r="204" spans="1:1022" s="3" customFormat="1" ht="42.4" customHeight="1">
      <c r="A204" s="6" t="s">
        <v>160</v>
      </c>
      <c r="B204" s="5">
        <v>343.38</v>
      </c>
      <c r="C204" s="5">
        <v>441.06</v>
      </c>
      <c r="D204" s="5">
        <f t="shared" si="12"/>
        <v>784.44</v>
      </c>
      <c r="E204" s="51">
        <f>D204*E195</f>
        <v>215.72100000000003</v>
      </c>
      <c r="F204" s="10"/>
      <c r="G204" s="10"/>
      <c r="H204" s="10"/>
      <c r="I204" s="10"/>
      <c r="J204" s="10"/>
      <c r="K204" s="1"/>
      <c r="L204" s="10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  <c r="AAD204" s="1"/>
      <c r="AAE204" s="1"/>
      <c r="AAF204" s="1"/>
      <c r="AAG204" s="1"/>
      <c r="AAH204" s="1"/>
      <c r="AAI204" s="1"/>
      <c r="AAJ204" s="1"/>
      <c r="AAK204" s="1"/>
      <c r="AAL204" s="1"/>
      <c r="AAM204" s="1"/>
      <c r="AAN204" s="1"/>
      <c r="AAO204" s="1"/>
      <c r="AAP204" s="1"/>
      <c r="AAQ204" s="1"/>
      <c r="AAR204" s="1"/>
      <c r="AAS204" s="1"/>
      <c r="AAT204" s="1"/>
      <c r="AAU204" s="1"/>
      <c r="AAV204" s="1"/>
      <c r="AAW204" s="1"/>
      <c r="AAX204" s="1"/>
      <c r="AAY204" s="1"/>
      <c r="AAZ204" s="1"/>
      <c r="ABA204" s="1"/>
      <c r="ABB204" s="1"/>
      <c r="ABC204" s="1"/>
      <c r="ABD204" s="1"/>
      <c r="ABE204" s="1"/>
      <c r="ABF204" s="1"/>
      <c r="ABG204" s="1"/>
      <c r="ABH204" s="1"/>
      <c r="ABI204" s="1"/>
      <c r="ABJ204" s="1"/>
      <c r="ABK204" s="1"/>
      <c r="ABL204" s="1"/>
      <c r="ABM204" s="1"/>
      <c r="ABN204" s="1"/>
      <c r="ABO204" s="1"/>
      <c r="ABP204" s="1"/>
      <c r="ABQ204" s="1"/>
      <c r="ABR204" s="1"/>
      <c r="ABS204" s="1"/>
      <c r="ABT204" s="1"/>
      <c r="ABU204" s="1"/>
      <c r="ABV204" s="1"/>
      <c r="ABW204" s="1"/>
      <c r="ABX204" s="1"/>
      <c r="ABY204" s="1"/>
      <c r="ABZ204" s="1"/>
      <c r="ACA204" s="1"/>
      <c r="ACB204" s="1"/>
      <c r="ACC204" s="1"/>
      <c r="ACD204" s="1"/>
      <c r="ACE204" s="1"/>
      <c r="ACF204" s="1"/>
      <c r="ACG204" s="1"/>
      <c r="ACH204" s="1"/>
      <c r="ACI204" s="1"/>
      <c r="ACJ204" s="1"/>
      <c r="ACK204" s="1"/>
      <c r="ACL204" s="1"/>
      <c r="ACM204" s="1"/>
      <c r="ACN204" s="1"/>
      <c r="ACO204" s="1"/>
      <c r="ACP204" s="1"/>
      <c r="ACQ204" s="1"/>
      <c r="ACR204" s="1"/>
      <c r="ACS204" s="1"/>
      <c r="ACT204" s="1"/>
      <c r="ACU204" s="1"/>
      <c r="ACV204" s="1"/>
      <c r="ACW204" s="1"/>
      <c r="ACX204" s="1"/>
      <c r="ACY204" s="1"/>
      <c r="ACZ204" s="1"/>
      <c r="ADA204" s="1"/>
      <c r="ADB204" s="1"/>
      <c r="ADC204" s="1"/>
      <c r="ADD204" s="1"/>
      <c r="ADE204" s="1"/>
      <c r="ADF204" s="1"/>
      <c r="ADG204" s="1"/>
      <c r="ADH204" s="1"/>
      <c r="ADI204" s="1"/>
      <c r="ADJ204" s="1"/>
      <c r="ADK204" s="1"/>
      <c r="ADL204" s="1"/>
      <c r="ADM204" s="1"/>
      <c r="ADN204" s="1"/>
      <c r="ADO204" s="1"/>
      <c r="ADP204" s="1"/>
      <c r="ADQ204" s="1"/>
      <c r="ADR204" s="1"/>
      <c r="ADS204" s="1"/>
      <c r="ADT204" s="1"/>
      <c r="ADU204" s="1"/>
      <c r="ADV204" s="1"/>
      <c r="ADW204" s="1"/>
      <c r="ADX204" s="1"/>
      <c r="ADY204" s="1"/>
      <c r="ADZ204" s="1"/>
      <c r="AEA204" s="1"/>
      <c r="AEB204" s="1"/>
      <c r="AEC204" s="1"/>
      <c r="AED204" s="1"/>
      <c r="AEE204" s="1"/>
      <c r="AEF204" s="1"/>
      <c r="AEG204" s="1"/>
      <c r="AEH204" s="1"/>
      <c r="AEI204" s="1"/>
      <c r="AEJ204" s="1"/>
      <c r="AEK204" s="1"/>
      <c r="AEL204" s="1"/>
      <c r="AEM204" s="1"/>
      <c r="AEN204" s="1"/>
      <c r="AEO204" s="1"/>
      <c r="AEP204" s="1"/>
      <c r="AEQ204" s="1"/>
      <c r="AER204" s="1"/>
      <c r="AES204" s="1"/>
      <c r="AET204" s="1"/>
      <c r="AEU204" s="1"/>
      <c r="AEV204" s="1"/>
      <c r="AEW204" s="1"/>
      <c r="AEX204" s="1"/>
      <c r="AEY204" s="1"/>
      <c r="AEZ204" s="1"/>
      <c r="AFA204" s="1"/>
      <c r="AFB204" s="1"/>
      <c r="AFC204" s="1"/>
      <c r="AFD204" s="1"/>
      <c r="AFE204" s="1"/>
      <c r="AFF204" s="1"/>
      <c r="AFG204" s="1"/>
      <c r="AFH204" s="1"/>
      <c r="AFI204" s="1"/>
      <c r="AFJ204" s="1"/>
      <c r="AFK204" s="1"/>
      <c r="AFL204" s="1"/>
      <c r="AFM204" s="1"/>
      <c r="AFN204" s="1"/>
      <c r="AFO204" s="1"/>
      <c r="AFP204" s="1"/>
      <c r="AFQ204" s="1"/>
      <c r="AFR204" s="1"/>
      <c r="AFS204" s="1"/>
      <c r="AFT204" s="1"/>
      <c r="AFU204" s="1"/>
      <c r="AFV204" s="1"/>
      <c r="AFW204" s="1"/>
      <c r="AFX204" s="1"/>
      <c r="AFY204" s="1"/>
      <c r="AFZ204" s="1"/>
      <c r="AGA204" s="1"/>
      <c r="AGB204" s="1"/>
      <c r="AGC204" s="1"/>
      <c r="AGD204" s="1"/>
      <c r="AGE204" s="1"/>
      <c r="AGF204" s="1"/>
      <c r="AGG204" s="1"/>
      <c r="AGH204" s="1"/>
      <c r="AGI204" s="1"/>
      <c r="AGJ204" s="1"/>
      <c r="AGK204" s="1"/>
      <c r="AGL204" s="1"/>
      <c r="AGM204" s="1"/>
      <c r="AGN204" s="1"/>
      <c r="AGO204" s="1"/>
      <c r="AGP204" s="1"/>
      <c r="AGQ204" s="1"/>
      <c r="AGR204" s="1"/>
      <c r="AGS204" s="1"/>
      <c r="AGT204" s="1"/>
      <c r="AGU204" s="1"/>
      <c r="AGV204" s="1"/>
      <c r="AGW204" s="1"/>
      <c r="AGX204" s="1"/>
      <c r="AGY204" s="1"/>
      <c r="AGZ204" s="1"/>
      <c r="AHA204" s="1"/>
      <c r="AHB204" s="1"/>
      <c r="AHC204" s="1"/>
      <c r="AHD204" s="1"/>
      <c r="AHE204" s="1"/>
      <c r="AHF204" s="1"/>
      <c r="AHG204" s="1"/>
      <c r="AHH204" s="1"/>
      <c r="AHI204" s="1"/>
      <c r="AHJ204" s="1"/>
      <c r="AHK204" s="1"/>
      <c r="AHL204" s="1"/>
      <c r="AHM204" s="1"/>
      <c r="AHN204" s="1"/>
      <c r="AHO204" s="1"/>
      <c r="AHP204" s="1"/>
      <c r="AHQ204" s="1"/>
      <c r="AHR204" s="1"/>
      <c r="AHS204" s="1"/>
      <c r="AHT204" s="1"/>
      <c r="AHU204" s="1"/>
      <c r="AHV204" s="1"/>
      <c r="AHW204" s="1"/>
      <c r="AHX204" s="1"/>
      <c r="AHY204" s="1"/>
      <c r="AHZ204" s="1"/>
      <c r="AIA204" s="1"/>
      <c r="AIB204" s="1"/>
      <c r="AIC204" s="1"/>
      <c r="AID204" s="1"/>
      <c r="AIE204" s="1"/>
      <c r="AIF204" s="1"/>
      <c r="AIG204" s="1"/>
      <c r="AIH204" s="1"/>
      <c r="AII204" s="1"/>
      <c r="AIJ204" s="1"/>
      <c r="AIK204" s="1"/>
      <c r="AIL204" s="1"/>
      <c r="AIM204" s="1"/>
      <c r="AIN204" s="1"/>
      <c r="AIO204" s="1"/>
      <c r="AIP204" s="1"/>
      <c r="AIQ204" s="1"/>
      <c r="AIR204" s="1"/>
      <c r="AIS204" s="1"/>
      <c r="AIT204" s="1"/>
      <c r="AIU204" s="1"/>
      <c r="AIV204" s="1"/>
      <c r="AIW204" s="1"/>
      <c r="AIX204" s="1"/>
      <c r="AIY204" s="1"/>
      <c r="AIZ204" s="1"/>
      <c r="AJA204" s="1"/>
      <c r="AJB204" s="1"/>
      <c r="AJC204" s="1"/>
      <c r="AJD204" s="1"/>
      <c r="AJE204" s="1"/>
      <c r="AJF204" s="1"/>
      <c r="AJG204" s="1"/>
      <c r="AJH204" s="1"/>
      <c r="AJI204" s="1"/>
      <c r="AJJ204" s="1"/>
      <c r="AJK204" s="1"/>
      <c r="AJL204" s="1"/>
      <c r="AJM204" s="1"/>
      <c r="AJN204" s="1"/>
      <c r="AJO204" s="1"/>
      <c r="AJP204" s="1"/>
      <c r="AJQ204" s="1"/>
      <c r="AJR204" s="1"/>
      <c r="AJS204" s="1"/>
      <c r="AJT204" s="1"/>
      <c r="AJU204" s="1"/>
      <c r="AJV204" s="1"/>
      <c r="AJW204" s="1"/>
      <c r="AJX204" s="1"/>
      <c r="AJY204" s="1"/>
      <c r="AJZ204" s="1"/>
      <c r="AKA204" s="1"/>
      <c r="AKB204" s="1"/>
      <c r="AKC204" s="1"/>
      <c r="AKD204" s="1"/>
      <c r="AKE204" s="1"/>
      <c r="AKF204" s="1"/>
      <c r="AKG204" s="1"/>
      <c r="AKH204" s="1"/>
      <c r="AKI204" s="1"/>
      <c r="AKJ204" s="1"/>
      <c r="AKK204" s="1"/>
      <c r="AKL204" s="1"/>
      <c r="AKM204" s="1"/>
      <c r="AKN204" s="1"/>
      <c r="AKO204" s="1"/>
      <c r="AKP204" s="1"/>
      <c r="AKQ204" s="1"/>
      <c r="AKR204" s="1"/>
      <c r="AKS204" s="1"/>
      <c r="AKT204" s="1"/>
      <c r="AKU204" s="1"/>
      <c r="AKV204" s="1"/>
      <c r="AKW204" s="1"/>
      <c r="AKX204" s="1"/>
      <c r="AKY204" s="1"/>
      <c r="AKZ204" s="1"/>
      <c r="ALA204" s="1"/>
      <c r="ALB204" s="1"/>
      <c r="ALC204" s="1"/>
      <c r="ALD204" s="1"/>
      <c r="ALE204" s="1"/>
      <c r="ALF204" s="1"/>
      <c r="ALG204" s="1"/>
      <c r="ALH204" s="1"/>
      <c r="ALI204" s="1"/>
      <c r="ALJ204" s="1"/>
      <c r="ALK204" s="1"/>
      <c r="ALL204" s="1"/>
      <c r="ALM204" s="1"/>
      <c r="ALN204" s="1"/>
      <c r="ALO204" s="1"/>
      <c r="ALP204" s="1"/>
      <c r="ALQ204" s="1"/>
      <c r="ALR204" s="1"/>
      <c r="ALS204" s="1"/>
      <c r="ALT204" s="1"/>
      <c r="ALU204" s="1"/>
      <c r="ALV204" s="1"/>
      <c r="ALW204" s="1"/>
      <c r="ALX204" s="1"/>
      <c r="ALY204" s="1"/>
      <c r="ALZ204" s="1"/>
      <c r="AMA204" s="1"/>
      <c r="AMB204" s="1"/>
      <c r="AMC204" s="1"/>
      <c r="AMD204" s="1"/>
      <c r="AME204" s="1"/>
      <c r="AMF204" s="2"/>
      <c r="AMG204" s="2"/>
    </row>
    <row r="205" spans="1:1022" s="3" customFormat="1" ht="42.4" customHeight="1">
      <c r="A205" s="6" t="s">
        <v>161</v>
      </c>
      <c r="B205" s="5">
        <v>2260.73</v>
      </c>
      <c r="C205" s="5">
        <v>325.47000000000003</v>
      </c>
      <c r="D205" s="5">
        <f t="shared" si="12"/>
        <v>2586.1999999999998</v>
      </c>
      <c r="E205" s="51">
        <f>D205*E195</f>
        <v>711.20500000000004</v>
      </c>
      <c r="F205" s="10"/>
      <c r="G205" s="10"/>
      <c r="H205" s="10"/>
      <c r="I205" s="10"/>
      <c r="J205" s="10"/>
      <c r="K205" s="1"/>
      <c r="L205" s="10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  <c r="AAD205" s="1"/>
      <c r="AAE205" s="1"/>
      <c r="AAF205" s="1"/>
      <c r="AAG205" s="1"/>
      <c r="AAH205" s="1"/>
      <c r="AAI205" s="1"/>
      <c r="AAJ205" s="1"/>
      <c r="AAK205" s="1"/>
      <c r="AAL205" s="1"/>
      <c r="AAM205" s="1"/>
      <c r="AAN205" s="1"/>
      <c r="AAO205" s="1"/>
      <c r="AAP205" s="1"/>
      <c r="AAQ205" s="1"/>
      <c r="AAR205" s="1"/>
      <c r="AAS205" s="1"/>
      <c r="AAT205" s="1"/>
      <c r="AAU205" s="1"/>
      <c r="AAV205" s="1"/>
      <c r="AAW205" s="1"/>
      <c r="AAX205" s="1"/>
      <c r="AAY205" s="1"/>
      <c r="AAZ205" s="1"/>
      <c r="ABA205" s="1"/>
      <c r="ABB205" s="1"/>
      <c r="ABC205" s="1"/>
      <c r="ABD205" s="1"/>
      <c r="ABE205" s="1"/>
      <c r="ABF205" s="1"/>
      <c r="ABG205" s="1"/>
      <c r="ABH205" s="1"/>
      <c r="ABI205" s="1"/>
      <c r="ABJ205" s="1"/>
      <c r="ABK205" s="1"/>
      <c r="ABL205" s="1"/>
      <c r="ABM205" s="1"/>
      <c r="ABN205" s="1"/>
      <c r="ABO205" s="1"/>
      <c r="ABP205" s="1"/>
      <c r="ABQ205" s="1"/>
      <c r="ABR205" s="1"/>
      <c r="ABS205" s="1"/>
      <c r="ABT205" s="1"/>
      <c r="ABU205" s="1"/>
      <c r="ABV205" s="1"/>
      <c r="ABW205" s="1"/>
      <c r="ABX205" s="1"/>
      <c r="ABY205" s="1"/>
      <c r="ABZ205" s="1"/>
      <c r="ACA205" s="1"/>
      <c r="ACB205" s="1"/>
      <c r="ACC205" s="1"/>
      <c r="ACD205" s="1"/>
      <c r="ACE205" s="1"/>
      <c r="ACF205" s="1"/>
      <c r="ACG205" s="1"/>
      <c r="ACH205" s="1"/>
      <c r="ACI205" s="1"/>
      <c r="ACJ205" s="1"/>
      <c r="ACK205" s="1"/>
      <c r="ACL205" s="1"/>
      <c r="ACM205" s="1"/>
      <c r="ACN205" s="1"/>
      <c r="ACO205" s="1"/>
      <c r="ACP205" s="1"/>
      <c r="ACQ205" s="1"/>
      <c r="ACR205" s="1"/>
      <c r="ACS205" s="1"/>
      <c r="ACT205" s="1"/>
      <c r="ACU205" s="1"/>
      <c r="ACV205" s="1"/>
      <c r="ACW205" s="1"/>
      <c r="ACX205" s="1"/>
      <c r="ACY205" s="1"/>
      <c r="ACZ205" s="1"/>
      <c r="ADA205" s="1"/>
      <c r="ADB205" s="1"/>
      <c r="ADC205" s="1"/>
      <c r="ADD205" s="1"/>
      <c r="ADE205" s="1"/>
      <c r="ADF205" s="1"/>
      <c r="ADG205" s="1"/>
      <c r="ADH205" s="1"/>
      <c r="ADI205" s="1"/>
      <c r="ADJ205" s="1"/>
      <c r="ADK205" s="1"/>
      <c r="ADL205" s="1"/>
      <c r="ADM205" s="1"/>
      <c r="ADN205" s="1"/>
      <c r="ADO205" s="1"/>
      <c r="ADP205" s="1"/>
      <c r="ADQ205" s="1"/>
      <c r="ADR205" s="1"/>
      <c r="ADS205" s="1"/>
      <c r="ADT205" s="1"/>
      <c r="ADU205" s="1"/>
      <c r="ADV205" s="1"/>
      <c r="ADW205" s="1"/>
      <c r="ADX205" s="1"/>
      <c r="ADY205" s="1"/>
      <c r="ADZ205" s="1"/>
      <c r="AEA205" s="1"/>
      <c r="AEB205" s="1"/>
      <c r="AEC205" s="1"/>
      <c r="AED205" s="1"/>
      <c r="AEE205" s="1"/>
      <c r="AEF205" s="1"/>
      <c r="AEG205" s="1"/>
      <c r="AEH205" s="1"/>
      <c r="AEI205" s="1"/>
      <c r="AEJ205" s="1"/>
      <c r="AEK205" s="1"/>
      <c r="AEL205" s="1"/>
      <c r="AEM205" s="1"/>
      <c r="AEN205" s="1"/>
      <c r="AEO205" s="1"/>
      <c r="AEP205" s="1"/>
      <c r="AEQ205" s="1"/>
      <c r="AER205" s="1"/>
      <c r="AES205" s="1"/>
      <c r="AET205" s="1"/>
      <c r="AEU205" s="1"/>
      <c r="AEV205" s="1"/>
      <c r="AEW205" s="1"/>
      <c r="AEX205" s="1"/>
      <c r="AEY205" s="1"/>
      <c r="AEZ205" s="1"/>
      <c r="AFA205" s="1"/>
      <c r="AFB205" s="1"/>
      <c r="AFC205" s="1"/>
      <c r="AFD205" s="1"/>
      <c r="AFE205" s="1"/>
      <c r="AFF205" s="1"/>
      <c r="AFG205" s="1"/>
      <c r="AFH205" s="1"/>
      <c r="AFI205" s="1"/>
      <c r="AFJ205" s="1"/>
      <c r="AFK205" s="1"/>
      <c r="AFL205" s="1"/>
      <c r="AFM205" s="1"/>
      <c r="AFN205" s="1"/>
      <c r="AFO205" s="1"/>
      <c r="AFP205" s="1"/>
      <c r="AFQ205" s="1"/>
      <c r="AFR205" s="1"/>
      <c r="AFS205" s="1"/>
      <c r="AFT205" s="1"/>
      <c r="AFU205" s="1"/>
      <c r="AFV205" s="1"/>
      <c r="AFW205" s="1"/>
      <c r="AFX205" s="1"/>
      <c r="AFY205" s="1"/>
      <c r="AFZ205" s="1"/>
      <c r="AGA205" s="1"/>
      <c r="AGB205" s="1"/>
      <c r="AGC205" s="1"/>
      <c r="AGD205" s="1"/>
      <c r="AGE205" s="1"/>
      <c r="AGF205" s="1"/>
      <c r="AGG205" s="1"/>
      <c r="AGH205" s="1"/>
      <c r="AGI205" s="1"/>
      <c r="AGJ205" s="1"/>
      <c r="AGK205" s="1"/>
      <c r="AGL205" s="1"/>
      <c r="AGM205" s="1"/>
      <c r="AGN205" s="1"/>
      <c r="AGO205" s="1"/>
      <c r="AGP205" s="1"/>
      <c r="AGQ205" s="1"/>
      <c r="AGR205" s="1"/>
      <c r="AGS205" s="1"/>
      <c r="AGT205" s="1"/>
      <c r="AGU205" s="1"/>
      <c r="AGV205" s="1"/>
      <c r="AGW205" s="1"/>
      <c r="AGX205" s="1"/>
      <c r="AGY205" s="1"/>
      <c r="AGZ205" s="1"/>
      <c r="AHA205" s="1"/>
      <c r="AHB205" s="1"/>
      <c r="AHC205" s="1"/>
      <c r="AHD205" s="1"/>
      <c r="AHE205" s="1"/>
      <c r="AHF205" s="1"/>
      <c r="AHG205" s="1"/>
      <c r="AHH205" s="1"/>
      <c r="AHI205" s="1"/>
      <c r="AHJ205" s="1"/>
      <c r="AHK205" s="1"/>
      <c r="AHL205" s="1"/>
      <c r="AHM205" s="1"/>
      <c r="AHN205" s="1"/>
      <c r="AHO205" s="1"/>
      <c r="AHP205" s="1"/>
      <c r="AHQ205" s="1"/>
      <c r="AHR205" s="1"/>
      <c r="AHS205" s="1"/>
      <c r="AHT205" s="1"/>
      <c r="AHU205" s="1"/>
      <c r="AHV205" s="1"/>
      <c r="AHW205" s="1"/>
      <c r="AHX205" s="1"/>
      <c r="AHY205" s="1"/>
      <c r="AHZ205" s="1"/>
      <c r="AIA205" s="1"/>
      <c r="AIB205" s="1"/>
      <c r="AIC205" s="1"/>
      <c r="AID205" s="1"/>
      <c r="AIE205" s="1"/>
      <c r="AIF205" s="1"/>
      <c r="AIG205" s="1"/>
      <c r="AIH205" s="1"/>
      <c r="AII205" s="1"/>
      <c r="AIJ205" s="1"/>
      <c r="AIK205" s="1"/>
      <c r="AIL205" s="1"/>
      <c r="AIM205" s="1"/>
      <c r="AIN205" s="1"/>
      <c r="AIO205" s="1"/>
      <c r="AIP205" s="1"/>
      <c r="AIQ205" s="1"/>
      <c r="AIR205" s="1"/>
      <c r="AIS205" s="1"/>
      <c r="AIT205" s="1"/>
      <c r="AIU205" s="1"/>
      <c r="AIV205" s="1"/>
      <c r="AIW205" s="1"/>
      <c r="AIX205" s="1"/>
      <c r="AIY205" s="1"/>
      <c r="AIZ205" s="1"/>
      <c r="AJA205" s="1"/>
      <c r="AJB205" s="1"/>
      <c r="AJC205" s="1"/>
      <c r="AJD205" s="1"/>
      <c r="AJE205" s="1"/>
      <c r="AJF205" s="1"/>
      <c r="AJG205" s="1"/>
      <c r="AJH205" s="1"/>
      <c r="AJI205" s="1"/>
      <c r="AJJ205" s="1"/>
      <c r="AJK205" s="1"/>
      <c r="AJL205" s="1"/>
      <c r="AJM205" s="1"/>
      <c r="AJN205" s="1"/>
      <c r="AJO205" s="1"/>
      <c r="AJP205" s="1"/>
      <c r="AJQ205" s="1"/>
      <c r="AJR205" s="1"/>
      <c r="AJS205" s="1"/>
      <c r="AJT205" s="1"/>
      <c r="AJU205" s="1"/>
      <c r="AJV205" s="1"/>
      <c r="AJW205" s="1"/>
      <c r="AJX205" s="1"/>
      <c r="AJY205" s="1"/>
      <c r="AJZ205" s="1"/>
      <c r="AKA205" s="1"/>
      <c r="AKB205" s="1"/>
      <c r="AKC205" s="1"/>
      <c r="AKD205" s="1"/>
      <c r="AKE205" s="1"/>
      <c r="AKF205" s="1"/>
      <c r="AKG205" s="1"/>
      <c r="AKH205" s="1"/>
      <c r="AKI205" s="1"/>
      <c r="AKJ205" s="1"/>
      <c r="AKK205" s="1"/>
      <c r="AKL205" s="1"/>
      <c r="AKM205" s="1"/>
      <c r="AKN205" s="1"/>
      <c r="AKO205" s="1"/>
      <c r="AKP205" s="1"/>
      <c r="AKQ205" s="1"/>
      <c r="AKR205" s="1"/>
      <c r="AKS205" s="1"/>
      <c r="AKT205" s="1"/>
      <c r="AKU205" s="1"/>
      <c r="AKV205" s="1"/>
      <c r="AKW205" s="1"/>
      <c r="AKX205" s="1"/>
      <c r="AKY205" s="1"/>
      <c r="AKZ205" s="1"/>
      <c r="ALA205" s="1"/>
      <c r="ALB205" s="1"/>
      <c r="ALC205" s="1"/>
      <c r="ALD205" s="1"/>
      <c r="ALE205" s="1"/>
      <c r="ALF205" s="1"/>
      <c r="ALG205" s="1"/>
      <c r="ALH205" s="1"/>
      <c r="ALI205" s="1"/>
      <c r="ALJ205" s="1"/>
      <c r="ALK205" s="1"/>
      <c r="ALL205" s="1"/>
      <c r="ALM205" s="1"/>
      <c r="ALN205" s="1"/>
      <c r="ALO205" s="1"/>
      <c r="ALP205" s="1"/>
      <c r="ALQ205" s="1"/>
      <c r="ALR205" s="1"/>
      <c r="ALS205" s="1"/>
      <c r="ALT205" s="1"/>
      <c r="ALU205" s="1"/>
      <c r="ALV205" s="1"/>
      <c r="ALW205" s="1"/>
      <c r="ALX205" s="1"/>
      <c r="ALY205" s="1"/>
      <c r="ALZ205" s="1"/>
      <c r="AMA205" s="1"/>
      <c r="AMB205" s="1"/>
      <c r="AMC205" s="1"/>
      <c r="AMD205" s="1"/>
      <c r="AME205" s="1"/>
      <c r="AMF205" s="2"/>
      <c r="AMG205" s="2"/>
    </row>
    <row r="206" spans="1:1022" s="3" customFormat="1" ht="42.4" customHeight="1">
      <c r="A206" s="6" t="s">
        <v>162</v>
      </c>
      <c r="B206" s="5">
        <v>150</v>
      </c>
      <c r="C206" s="5">
        <v>149.72999999999999</v>
      </c>
      <c r="D206" s="5">
        <f t="shared" si="12"/>
        <v>299.73</v>
      </c>
      <c r="E206" s="51">
        <f>D206*E195</f>
        <v>82.425750000000008</v>
      </c>
      <c r="F206" s="10"/>
      <c r="G206" s="10"/>
      <c r="H206" s="10"/>
      <c r="I206" s="10"/>
      <c r="J206" s="10"/>
      <c r="K206" s="1"/>
      <c r="L206" s="10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  <c r="AAD206" s="1"/>
      <c r="AAE206" s="1"/>
      <c r="AAF206" s="1"/>
      <c r="AAG206" s="1"/>
      <c r="AAH206" s="1"/>
      <c r="AAI206" s="1"/>
      <c r="AAJ206" s="1"/>
      <c r="AAK206" s="1"/>
      <c r="AAL206" s="1"/>
      <c r="AAM206" s="1"/>
      <c r="AAN206" s="1"/>
      <c r="AAO206" s="1"/>
      <c r="AAP206" s="1"/>
      <c r="AAQ206" s="1"/>
      <c r="AAR206" s="1"/>
      <c r="AAS206" s="1"/>
      <c r="AAT206" s="1"/>
      <c r="AAU206" s="1"/>
      <c r="AAV206" s="1"/>
      <c r="AAW206" s="1"/>
      <c r="AAX206" s="1"/>
      <c r="AAY206" s="1"/>
      <c r="AAZ206" s="1"/>
      <c r="ABA206" s="1"/>
      <c r="ABB206" s="1"/>
      <c r="ABC206" s="1"/>
      <c r="ABD206" s="1"/>
      <c r="ABE206" s="1"/>
      <c r="ABF206" s="1"/>
      <c r="ABG206" s="1"/>
      <c r="ABH206" s="1"/>
      <c r="ABI206" s="1"/>
      <c r="ABJ206" s="1"/>
      <c r="ABK206" s="1"/>
      <c r="ABL206" s="1"/>
      <c r="ABM206" s="1"/>
      <c r="ABN206" s="1"/>
      <c r="ABO206" s="1"/>
      <c r="ABP206" s="1"/>
      <c r="ABQ206" s="1"/>
      <c r="ABR206" s="1"/>
      <c r="ABS206" s="1"/>
      <c r="ABT206" s="1"/>
      <c r="ABU206" s="1"/>
      <c r="ABV206" s="1"/>
      <c r="ABW206" s="1"/>
      <c r="ABX206" s="1"/>
      <c r="ABY206" s="1"/>
      <c r="ABZ206" s="1"/>
      <c r="ACA206" s="1"/>
      <c r="ACB206" s="1"/>
      <c r="ACC206" s="1"/>
      <c r="ACD206" s="1"/>
      <c r="ACE206" s="1"/>
      <c r="ACF206" s="1"/>
      <c r="ACG206" s="1"/>
      <c r="ACH206" s="1"/>
      <c r="ACI206" s="1"/>
      <c r="ACJ206" s="1"/>
      <c r="ACK206" s="1"/>
      <c r="ACL206" s="1"/>
      <c r="ACM206" s="1"/>
      <c r="ACN206" s="1"/>
      <c r="ACO206" s="1"/>
      <c r="ACP206" s="1"/>
      <c r="ACQ206" s="1"/>
      <c r="ACR206" s="1"/>
      <c r="ACS206" s="1"/>
      <c r="ACT206" s="1"/>
      <c r="ACU206" s="1"/>
      <c r="ACV206" s="1"/>
      <c r="ACW206" s="1"/>
      <c r="ACX206" s="1"/>
      <c r="ACY206" s="1"/>
      <c r="ACZ206" s="1"/>
      <c r="ADA206" s="1"/>
      <c r="ADB206" s="1"/>
      <c r="ADC206" s="1"/>
      <c r="ADD206" s="1"/>
      <c r="ADE206" s="1"/>
      <c r="ADF206" s="1"/>
      <c r="ADG206" s="1"/>
      <c r="ADH206" s="1"/>
      <c r="ADI206" s="1"/>
      <c r="ADJ206" s="1"/>
      <c r="ADK206" s="1"/>
      <c r="ADL206" s="1"/>
      <c r="ADM206" s="1"/>
      <c r="ADN206" s="1"/>
      <c r="ADO206" s="1"/>
      <c r="ADP206" s="1"/>
      <c r="ADQ206" s="1"/>
      <c r="ADR206" s="1"/>
      <c r="ADS206" s="1"/>
      <c r="ADT206" s="1"/>
      <c r="ADU206" s="1"/>
      <c r="ADV206" s="1"/>
      <c r="ADW206" s="1"/>
      <c r="ADX206" s="1"/>
      <c r="ADY206" s="1"/>
      <c r="ADZ206" s="1"/>
      <c r="AEA206" s="1"/>
      <c r="AEB206" s="1"/>
      <c r="AEC206" s="1"/>
      <c r="AED206" s="1"/>
      <c r="AEE206" s="1"/>
      <c r="AEF206" s="1"/>
      <c r="AEG206" s="1"/>
      <c r="AEH206" s="1"/>
      <c r="AEI206" s="1"/>
      <c r="AEJ206" s="1"/>
      <c r="AEK206" s="1"/>
      <c r="AEL206" s="1"/>
      <c r="AEM206" s="1"/>
      <c r="AEN206" s="1"/>
      <c r="AEO206" s="1"/>
      <c r="AEP206" s="1"/>
      <c r="AEQ206" s="1"/>
      <c r="AER206" s="1"/>
      <c r="AES206" s="1"/>
      <c r="AET206" s="1"/>
      <c r="AEU206" s="1"/>
      <c r="AEV206" s="1"/>
      <c r="AEW206" s="1"/>
      <c r="AEX206" s="1"/>
      <c r="AEY206" s="1"/>
      <c r="AEZ206" s="1"/>
      <c r="AFA206" s="1"/>
      <c r="AFB206" s="1"/>
      <c r="AFC206" s="1"/>
      <c r="AFD206" s="1"/>
      <c r="AFE206" s="1"/>
      <c r="AFF206" s="1"/>
      <c r="AFG206" s="1"/>
      <c r="AFH206" s="1"/>
      <c r="AFI206" s="1"/>
      <c r="AFJ206" s="1"/>
      <c r="AFK206" s="1"/>
      <c r="AFL206" s="1"/>
      <c r="AFM206" s="1"/>
      <c r="AFN206" s="1"/>
      <c r="AFO206" s="1"/>
      <c r="AFP206" s="1"/>
      <c r="AFQ206" s="1"/>
      <c r="AFR206" s="1"/>
      <c r="AFS206" s="1"/>
      <c r="AFT206" s="1"/>
      <c r="AFU206" s="1"/>
      <c r="AFV206" s="1"/>
      <c r="AFW206" s="1"/>
      <c r="AFX206" s="1"/>
      <c r="AFY206" s="1"/>
      <c r="AFZ206" s="1"/>
      <c r="AGA206" s="1"/>
      <c r="AGB206" s="1"/>
      <c r="AGC206" s="1"/>
      <c r="AGD206" s="1"/>
      <c r="AGE206" s="1"/>
      <c r="AGF206" s="1"/>
      <c r="AGG206" s="1"/>
      <c r="AGH206" s="1"/>
      <c r="AGI206" s="1"/>
      <c r="AGJ206" s="1"/>
      <c r="AGK206" s="1"/>
      <c r="AGL206" s="1"/>
      <c r="AGM206" s="1"/>
      <c r="AGN206" s="1"/>
      <c r="AGO206" s="1"/>
      <c r="AGP206" s="1"/>
      <c r="AGQ206" s="1"/>
      <c r="AGR206" s="1"/>
      <c r="AGS206" s="1"/>
      <c r="AGT206" s="1"/>
      <c r="AGU206" s="1"/>
      <c r="AGV206" s="1"/>
      <c r="AGW206" s="1"/>
      <c r="AGX206" s="1"/>
      <c r="AGY206" s="1"/>
      <c r="AGZ206" s="1"/>
      <c r="AHA206" s="1"/>
      <c r="AHB206" s="1"/>
      <c r="AHC206" s="1"/>
      <c r="AHD206" s="1"/>
      <c r="AHE206" s="1"/>
      <c r="AHF206" s="1"/>
      <c r="AHG206" s="1"/>
      <c r="AHH206" s="1"/>
      <c r="AHI206" s="1"/>
      <c r="AHJ206" s="1"/>
      <c r="AHK206" s="1"/>
      <c r="AHL206" s="1"/>
      <c r="AHM206" s="1"/>
      <c r="AHN206" s="1"/>
      <c r="AHO206" s="1"/>
      <c r="AHP206" s="1"/>
      <c r="AHQ206" s="1"/>
      <c r="AHR206" s="1"/>
      <c r="AHS206" s="1"/>
      <c r="AHT206" s="1"/>
      <c r="AHU206" s="1"/>
      <c r="AHV206" s="1"/>
      <c r="AHW206" s="1"/>
      <c r="AHX206" s="1"/>
      <c r="AHY206" s="1"/>
      <c r="AHZ206" s="1"/>
      <c r="AIA206" s="1"/>
      <c r="AIB206" s="1"/>
      <c r="AIC206" s="1"/>
      <c r="AID206" s="1"/>
      <c r="AIE206" s="1"/>
      <c r="AIF206" s="1"/>
      <c r="AIG206" s="1"/>
      <c r="AIH206" s="1"/>
      <c r="AII206" s="1"/>
      <c r="AIJ206" s="1"/>
      <c r="AIK206" s="1"/>
      <c r="AIL206" s="1"/>
      <c r="AIM206" s="1"/>
      <c r="AIN206" s="1"/>
      <c r="AIO206" s="1"/>
      <c r="AIP206" s="1"/>
      <c r="AIQ206" s="1"/>
      <c r="AIR206" s="1"/>
      <c r="AIS206" s="1"/>
      <c r="AIT206" s="1"/>
      <c r="AIU206" s="1"/>
      <c r="AIV206" s="1"/>
      <c r="AIW206" s="1"/>
      <c r="AIX206" s="1"/>
      <c r="AIY206" s="1"/>
      <c r="AIZ206" s="1"/>
      <c r="AJA206" s="1"/>
      <c r="AJB206" s="1"/>
      <c r="AJC206" s="1"/>
      <c r="AJD206" s="1"/>
      <c r="AJE206" s="1"/>
      <c r="AJF206" s="1"/>
      <c r="AJG206" s="1"/>
      <c r="AJH206" s="1"/>
      <c r="AJI206" s="1"/>
      <c r="AJJ206" s="1"/>
      <c r="AJK206" s="1"/>
      <c r="AJL206" s="1"/>
      <c r="AJM206" s="1"/>
      <c r="AJN206" s="1"/>
      <c r="AJO206" s="1"/>
      <c r="AJP206" s="1"/>
      <c r="AJQ206" s="1"/>
      <c r="AJR206" s="1"/>
      <c r="AJS206" s="1"/>
      <c r="AJT206" s="1"/>
      <c r="AJU206" s="1"/>
      <c r="AJV206" s="1"/>
      <c r="AJW206" s="1"/>
      <c r="AJX206" s="1"/>
      <c r="AJY206" s="1"/>
      <c r="AJZ206" s="1"/>
      <c r="AKA206" s="1"/>
      <c r="AKB206" s="1"/>
      <c r="AKC206" s="1"/>
      <c r="AKD206" s="1"/>
      <c r="AKE206" s="1"/>
      <c r="AKF206" s="1"/>
      <c r="AKG206" s="1"/>
      <c r="AKH206" s="1"/>
      <c r="AKI206" s="1"/>
      <c r="AKJ206" s="1"/>
      <c r="AKK206" s="1"/>
      <c r="AKL206" s="1"/>
      <c r="AKM206" s="1"/>
      <c r="AKN206" s="1"/>
      <c r="AKO206" s="1"/>
      <c r="AKP206" s="1"/>
      <c r="AKQ206" s="1"/>
      <c r="AKR206" s="1"/>
      <c r="AKS206" s="1"/>
      <c r="AKT206" s="1"/>
      <c r="AKU206" s="1"/>
      <c r="AKV206" s="1"/>
      <c r="AKW206" s="1"/>
      <c r="AKX206" s="1"/>
      <c r="AKY206" s="1"/>
      <c r="AKZ206" s="1"/>
      <c r="ALA206" s="1"/>
      <c r="ALB206" s="1"/>
      <c r="ALC206" s="1"/>
      <c r="ALD206" s="1"/>
      <c r="ALE206" s="1"/>
      <c r="ALF206" s="1"/>
      <c r="ALG206" s="1"/>
      <c r="ALH206" s="1"/>
      <c r="ALI206" s="1"/>
      <c r="ALJ206" s="1"/>
      <c r="ALK206" s="1"/>
      <c r="ALL206" s="1"/>
      <c r="ALM206" s="1"/>
      <c r="ALN206" s="1"/>
      <c r="ALO206" s="1"/>
      <c r="ALP206" s="1"/>
      <c r="ALQ206" s="1"/>
      <c r="ALR206" s="1"/>
      <c r="ALS206" s="1"/>
      <c r="ALT206" s="1"/>
      <c r="ALU206" s="1"/>
      <c r="ALV206" s="1"/>
      <c r="ALW206" s="1"/>
      <c r="ALX206" s="1"/>
      <c r="ALY206" s="1"/>
      <c r="ALZ206" s="1"/>
      <c r="AMA206" s="1"/>
      <c r="AMB206" s="1"/>
      <c r="AMC206" s="1"/>
      <c r="AMD206" s="1"/>
      <c r="AME206" s="1"/>
      <c r="AMF206" s="2"/>
      <c r="AMG206" s="2"/>
    </row>
    <row r="207" spans="1:1022" s="3" customFormat="1" ht="42.4" customHeight="1">
      <c r="A207" s="6" t="s">
        <v>163</v>
      </c>
      <c r="B207" s="5">
        <v>196.11</v>
      </c>
      <c r="C207" s="5">
        <v>419.89</v>
      </c>
      <c r="D207" s="5">
        <f t="shared" si="12"/>
        <v>616</v>
      </c>
      <c r="E207" s="51">
        <f>D207*E195</f>
        <v>169.4</v>
      </c>
      <c r="F207" s="10"/>
      <c r="G207" s="10"/>
      <c r="H207" s="10"/>
      <c r="I207" s="10"/>
      <c r="J207" s="10"/>
      <c r="K207" s="1"/>
      <c r="L207" s="10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  <c r="AAD207" s="1"/>
      <c r="AAE207" s="1"/>
      <c r="AAF207" s="1"/>
      <c r="AAG207" s="1"/>
      <c r="AAH207" s="1"/>
      <c r="AAI207" s="1"/>
      <c r="AAJ207" s="1"/>
      <c r="AAK207" s="1"/>
      <c r="AAL207" s="1"/>
      <c r="AAM207" s="1"/>
      <c r="AAN207" s="1"/>
      <c r="AAO207" s="1"/>
      <c r="AAP207" s="1"/>
      <c r="AAQ207" s="1"/>
      <c r="AAR207" s="1"/>
      <c r="AAS207" s="1"/>
      <c r="AAT207" s="1"/>
      <c r="AAU207" s="1"/>
      <c r="AAV207" s="1"/>
      <c r="AAW207" s="1"/>
      <c r="AAX207" s="1"/>
      <c r="AAY207" s="1"/>
      <c r="AAZ207" s="1"/>
      <c r="ABA207" s="1"/>
      <c r="ABB207" s="1"/>
      <c r="ABC207" s="1"/>
      <c r="ABD207" s="1"/>
      <c r="ABE207" s="1"/>
      <c r="ABF207" s="1"/>
      <c r="ABG207" s="1"/>
      <c r="ABH207" s="1"/>
      <c r="ABI207" s="1"/>
      <c r="ABJ207" s="1"/>
      <c r="ABK207" s="1"/>
      <c r="ABL207" s="1"/>
      <c r="ABM207" s="1"/>
      <c r="ABN207" s="1"/>
      <c r="ABO207" s="1"/>
      <c r="ABP207" s="1"/>
      <c r="ABQ207" s="1"/>
      <c r="ABR207" s="1"/>
      <c r="ABS207" s="1"/>
      <c r="ABT207" s="1"/>
      <c r="ABU207" s="1"/>
      <c r="ABV207" s="1"/>
      <c r="ABW207" s="1"/>
      <c r="ABX207" s="1"/>
      <c r="ABY207" s="1"/>
      <c r="ABZ207" s="1"/>
      <c r="ACA207" s="1"/>
      <c r="ACB207" s="1"/>
      <c r="ACC207" s="1"/>
      <c r="ACD207" s="1"/>
      <c r="ACE207" s="1"/>
      <c r="ACF207" s="1"/>
      <c r="ACG207" s="1"/>
      <c r="ACH207" s="1"/>
      <c r="ACI207" s="1"/>
      <c r="ACJ207" s="1"/>
      <c r="ACK207" s="1"/>
      <c r="ACL207" s="1"/>
      <c r="ACM207" s="1"/>
      <c r="ACN207" s="1"/>
      <c r="ACO207" s="1"/>
      <c r="ACP207" s="1"/>
      <c r="ACQ207" s="1"/>
      <c r="ACR207" s="1"/>
      <c r="ACS207" s="1"/>
      <c r="ACT207" s="1"/>
      <c r="ACU207" s="1"/>
      <c r="ACV207" s="1"/>
      <c r="ACW207" s="1"/>
      <c r="ACX207" s="1"/>
      <c r="ACY207" s="1"/>
      <c r="ACZ207" s="1"/>
      <c r="ADA207" s="1"/>
      <c r="ADB207" s="1"/>
      <c r="ADC207" s="1"/>
      <c r="ADD207" s="1"/>
      <c r="ADE207" s="1"/>
      <c r="ADF207" s="1"/>
      <c r="ADG207" s="1"/>
      <c r="ADH207" s="1"/>
      <c r="ADI207" s="1"/>
      <c r="ADJ207" s="1"/>
      <c r="ADK207" s="1"/>
      <c r="ADL207" s="1"/>
      <c r="ADM207" s="1"/>
      <c r="ADN207" s="1"/>
      <c r="ADO207" s="1"/>
      <c r="ADP207" s="1"/>
      <c r="ADQ207" s="1"/>
      <c r="ADR207" s="1"/>
      <c r="ADS207" s="1"/>
      <c r="ADT207" s="1"/>
      <c r="ADU207" s="1"/>
      <c r="ADV207" s="1"/>
      <c r="ADW207" s="1"/>
      <c r="ADX207" s="1"/>
      <c r="ADY207" s="1"/>
      <c r="ADZ207" s="1"/>
      <c r="AEA207" s="1"/>
      <c r="AEB207" s="1"/>
      <c r="AEC207" s="1"/>
      <c r="AED207" s="1"/>
      <c r="AEE207" s="1"/>
      <c r="AEF207" s="1"/>
      <c r="AEG207" s="1"/>
      <c r="AEH207" s="1"/>
      <c r="AEI207" s="1"/>
      <c r="AEJ207" s="1"/>
      <c r="AEK207" s="1"/>
      <c r="AEL207" s="1"/>
      <c r="AEM207" s="1"/>
      <c r="AEN207" s="1"/>
      <c r="AEO207" s="1"/>
      <c r="AEP207" s="1"/>
      <c r="AEQ207" s="1"/>
      <c r="AER207" s="1"/>
      <c r="AES207" s="1"/>
      <c r="AET207" s="1"/>
      <c r="AEU207" s="1"/>
      <c r="AEV207" s="1"/>
      <c r="AEW207" s="1"/>
      <c r="AEX207" s="1"/>
      <c r="AEY207" s="1"/>
      <c r="AEZ207" s="1"/>
      <c r="AFA207" s="1"/>
      <c r="AFB207" s="1"/>
      <c r="AFC207" s="1"/>
      <c r="AFD207" s="1"/>
      <c r="AFE207" s="1"/>
      <c r="AFF207" s="1"/>
      <c r="AFG207" s="1"/>
      <c r="AFH207" s="1"/>
      <c r="AFI207" s="1"/>
      <c r="AFJ207" s="1"/>
      <c r="AFK207" s="1"/>
      <c r="AFL207" s="1"/>
      <c r="AFM207" s="1"/>
      <c r="AFN207" s="1"/>
      <c r="AFO207" s="1"/>
      <c r="AFP207" s="1"/>
      <c r="AFQ207" s="1"/>
      <c r="AFR207" s="1"/>
      <c r="AFS207" s="1"/>
      <c r="AFT207" s="1"/>
      <c r="AFU207" s="1"/>
      <c r="AFV207" s="1"/>
      <c r="AFW207" s="1"/>
      <c r="AFX207" s="1"/>
      <c r="AFY207" s="1"/>
      <c r="AFZ207" s="1"/>
      <c r="AGA207" s="1"/>
      <c r="AGB207" s="1"/>
      <c r="AGC207" s="1"/>
      <c r="AGD207" s="1"/>
      <c r="AGE207" s="1"/>
      <c r="AGF207" s="1"/>
      <c r="AGG207" s="1"/>
      <c r="AGH207" s="1"/>
      <c r="AGI207" s="1"/>
      <c r="AGJ207" s="1"/>
      <c r="AGK207" s="1"/>
      <c r="AGL207" s="1"/>
      <c r="AGM207" s="1"/>
      <c r="AGN207" s="1"/>
      <c r="AGO207" s="1"/>
      <c r="AGP207" s="1"/>
      <c r="AGQ207" s="1"/>
      <c r="AGR207" s="1"/>
      <c r="AGS207" s="1"/>
      <c r="AGT207" s="1"/>
      <c r="AGU207" s="1"/>
      <c r="AGV207" s="1"/>
      <c r="AGW207" s="1"/>
      <c r="AGX207" s="1"/>
      <c r="AGY207" s="1"/>
      <c r="AGZ207" s="1"/>
      <c r="AHA207" s="1"/>
      <c r="AHB207" s="1"/>
      <c r="AHC207" s="1"/>
      <c r="AHD207" s="1"/>
      <c r="AHE207" s="1"/>
      <c r="AHF207" s="1"/>
      <c r="AHG207" s="1"/>
      <c r="AHH207" s="1"/>
      <c r="AHI207" s="1"/>
      <c r="AHJ207" s="1"/>
      <c r="AHK207" s="1"/>
      <c r="AHL207" s="1"/>
      <c r="AHM207" s="1"/>
      <c r="AHN207" s="1"/>
      <c r="AHO207" s="1"/>
      <c r="AHP207" s="1"/>
      <c r="AHQ207" s="1"/>
      <c r="AHR207" s="1"/>
      <c r="AHS207" s="1"/>
      <c r="AHT207" s="1"/>
      <c r="AHU207" s="1"/>
      <c r="AHV207" s="1"/>
      <c r="AHW207" s="1"/>
      <c r="AHX207" s="1"/>
      <c r="AHY207" s="1"/>
      <c r="AHZ207" s="1"/>
      <c r="AIA207" s="1"/>
      <c r="AIB207" s="1"/>
      <c r="AIC207" s="1"/>
      <c r="AID207" s="1"/>
      <c r="AIE207" s="1"/>
      <c r="AIF207" s="1"/>
      <c r="AIG207" s="1"/>
      <c r="AIH207" s="1"/>
      <c r="AII207" s="1"/>
      <c r="AIJ207" s="1"/>
      <c r="AIK207" s="1"/>
      <c r="AIL207" s="1"/>
      <c r="AIM207" s="1"/>
      <c r="AIN207" s="1"/>
      <c r="AIO207" s="1"/>
      <c r="AIP207" s="1"/>
      <c r="AIQ207" s="1"/>
      <c r="AIR207" s="1"/>
      <c r="AIS207" s="1"/>
      <c r="AIT207" s="1"/>
      <c r="AIU207" s="1"/>
      <c r="AIV207" s="1"/>
      <c r="AIW207" s="1"/>
      <c r="AIX207" s="1"/>
      <c r="AIY207" s="1"/>
      <c r="AIZ207" s="1"/>
      <c r="AJA207" s="1"/>
      <c r="AJB207" s="1"/>
      <c r="AJC207" s="1"/>
      <c r="AJD207" s="1"/>
      <c r="AJE207" s="1"/>
      <c r="AJF207" s="1"/>
      <c r="AJG207" s="1"/>
      <c r="AJH207" s="1"/>
      <c r="AJI207" s="1"/>
      <c r="AJJ207" s="1"/>
      <c r="AJK207" s="1"/>
      <c r="AJL207" s="1"/>
      <c r="AJM207" s="1"/>
      <c r="AJN207" s="1"/>
      <c r="AJO207" s="1"/>
      <c r="AJP207" s="1"/>
      <c r="AJQ207" s="1"/>
      <c r="AJR207" s="1"/>
      <c r="AJS207" s="1"/>
      <c r="AJT207" s="1"/>
      <c r="AJU207" s="1"/>
      <c r="AJV207" s="1"/>
      <c r="AJW207" s="1"/>
      <c r="AJX207" s="1"/>
      <c r="AJY207" s="1"/>
      <c r="AJZ207" s="1"/>
      <c r="AKA207" s="1"/>
      <c r="AKB207" s="1"/>
      <c r="AKC207" s="1"/>
      <c r="AKD207" s="1"/>
      <c r="AKE207" s="1"/>
      <c r="AKF207" s="1"/>
      <c r="AKG207" s="1"/>
      <c r="AKH207" s="1"/>
      <c r="AKI207" s="1"/>
      <c r="AKJ207" s="1"/>
      <c r="AKK207" s="1"/>
      <c r="AKL207" s="1"/>
      <c r="AKM207" s="1"/>
      <c r="AKN207" s="1"/>
      <c r="AKO207" s="1"/>
      <c r="AKP207" s="1"/>
      <c r="AKQ207" s="1"/>
      <c r="AKR207" s="1"/>
      <c r="AKS207" s="1"/>
      <c r="AKT207" s="1"/>
      <c r="AKU207" s="1"/>
      <c r="AKV207" s="1"/>
      <c r="AKW207" s="1"/>
      <c r="AKX207" s="1"/>
      <c r="AKY207" s="1"/>
      <c r="AKZ207" s="1"/>
      <c r="ALA207" s="1"/>
      <c r="ALB207" s="1"/>
      <c r="ALC207" s="1"/>
      <c r="ALD207" s="1"/>
      <c r="ALE207" s="1"/>
      <c r="ALF207" s="1"/>
      <c r="ALG207" s="1"/>
      <c r="ALH207" s="1"/>
      <c r="ALI207" s="1"/>
      <c r="ALJ207" s="1"/>
      <c r="ALK207" s="1"/>
      <c r="ALL207" s="1"/>
      <c r="ALM207" s="1"/>
      <c r="ALN207" s="1"/>
      <c r="ALO207" s="1"/>
      <c r="ALP207" s="1"/>
      <c r="ALQ207" s="1"/>
      <c r="ALR207" s="1"/>
      <c r="ALS207" s="1"/>
      <c r="ALT207" s="1"/>
      <c r="ALU207" s="1"/>
      <c r="ALV207" s="1"/>
      <c r="ALW207" s="1"/>
      <c r="ALX207" s="1"/>
      <c r="ALY207" s="1"/>
      <c r="ALZ207" s="1"/>
      <c r="AMA207" s="1"/>
      <c r="AMB207" s="1"/>
      <c r="AMC207" s="1"/>
      <c r="AMD207" s="1"/>
      <c r="AME207" s="1"/>
      <c r="AMF207" s="2"/>
      <c r="AMG207" s="2"/>
    </row>
    <row r="208" spans="1:1022" s="3" customFormat="1" ht="42.4" customHeight="1">
      <c r="A208" s="6" t="s">
        <v>164</v>
      </c>
      <c r="B208" s="5">
        <v>447.82</v>
      </c>
      <c r="C208" s="5">
        <v>100.19</v>
      </c>
      <c r="D208" s="5">
        <f t="shared" si="12"/>
        <v>548.01</v>
      </c>
      <c r="E208" s="51">
        <f>D208*E195</f>
        <v>150.70275000000001</v>
      </c>
      <c r="F208" s="10"/>
      <c r="G208" s="10"/>
      <c r="H208" s="10"/>
      <c r="I208" s="10"/>
      <c r="J208" s="10"/>
      <c r="K208" s="1"/>
      <c r="L208" s="10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  <c r="AAD208" s="1"/>
      <c r="AAE208" s="1"/>
      <c r="AAF208" s="1"/>
      <c r="AAG208" s="1"/>
      <c r="AAH208" s="1"/>
      <c r="AAI208" s="1"/>
      <c r="AAJ208" s="1"/>
      <c r="AAK208" s="1"/>
      <c r="AAL208" s="1"/>
      <c r="AAM208" s="1"/>
      <c r="AAN208" s="1"/>
      <c r="AAO208" s="1"/>
      <c r="AAP208" s="1"/>
      <c r="AAQ208" s="1"/>
      <c r="AAR208" s="1"/>
      <c r="AAS208" s="1"/>
      <c r="AAT208" s="1"/>
      <c r="AAU208" s="1"/>
      <c r="AAV208" s="1"/>
      <c r="AAW208" s="1"/>
      <c r="AAX208" s="1"/>
      <c r="AAY208" s="1"/>
      <c r="AAZ208" s="1"/>
      <c r="ABA208" s="1"/>
      <c r="ABB208" s="1"/>
      <c r="ABC208" s="1"/>
      <c r="ABD208" s="1"/>
      <c r="ABE208" s="1"/>
      <c r="ABF208" s="1"/>
      <c r="ABG208" s="1"/>
      <c r="ABH208" s="1"/>
      <c r="ABI208" s="1"/>
      <c r="ABJ208" s="1"/>
      <c r="ABK208" s="1"/>
      <c r="ABL208" s="1"/>
      <c r="ABM208" s="1"/>
      <c r="ABN208" s="1"/>
      <c r="ABO208" s="1"/>
      <c r="ABP208" s="1"/>
      <c r="ABQ208" s="1"/>
      <c r="ABR208" s="1"/>
      <c r="ABS208" s="1"/>
      <c r="ABT208" s="1"/>
      <c r="ABU208" s="1"/>
      <c r="ABV208" s="1"/>
      <c r="ABW208" s="1"/>
      <c r="ABX208" s="1"/>
      <c r="ABY208" s="1"/>
      <c r="ABZ208" s="1"/>
      <c r="ACA208" s="1"/>
      <c r="ACB208" s="1"/>
      <c r="ACC208" s="1"/>
      <c r="ACD208" s="1"/>
      <c r="ACE208" s="1"/>
      <c r="ACF208" s="1"/>
      <c r="ACG208" s="1"/>
      <c r="ACH208" s="1"/>
      <c r="ACI208" s="1"/>
      <c r="ACJ208" s="1"/>
      <c r="ACK208" s="1"/>
      <c r="ACL208" s="1"/>
      <c r="ACM208" s="1"/>
      <c r="ACN208" s="1"/>
      <c r="ACO208" s="1"/>
      <c r="ACP208" s="1"/>
      <c r="ACQ208" s="1"/>
      <c r="ACR208" s="1"/>
      <c r="ACS208" s="1"/>
      <c r="ACT208" s="1"/>
      <c r="ACU208" s="1"/>
      <c r="ACV208" s="1"/>
      <c r="ACW208" s="1"/>
      <c r="ACX208" s="1"/>
      <c r="ACY208" s="1"/>
      <c r="ACZ208" s="1"/>
      <c r="ADA208" s="1"/>
      <c r="ADB208" s="1"/>
      <c r="ADC208" s="1"/>
      <c r="ADD208" s="1"/>
      <c r="ADE208" s="1"/>
      <c r="ADF208" s="1"/>
      <c r="ADG208" s="1"/>
      <c r="ADH208" s="1"/>
      <c r="ADI208" s="1"/>
      <c r="ADJ208" s="1"/>
      <c r="ADK208" s="1"/>
      <c r="ADL208" s="1"/>
      <c r="ADM208" s="1"/>
      <c r="ADN208" s="1"/>
      <c r="ADO208" s="1"/>
      <c r="ADP208" s="1"/>
      <c r="ADQ208" s="1"/>
      <c r="ADR208" s="1"/>
      <c r="ADS208" s="1"/>
      <c r="ADT208" s="1"/>
      <c r="ADU208" s="1"/>
      <c r="ADV208" s="1"/>
      <c r="ADW208" s="1"/>
      <c r="ADX208" s="1"/>
      <c r="ADY208" s="1"/>
      <c r="ADZ208" s="1"/>
      <c r="AEA208" s="1"/>
      <c r="AEB208" s="1"/>
      <c r="AEC208" s="1"/>
      <c r="AED208" s="1"/>
      <c r="AEE208" s="1"/>
      <c r="AEF208" s="1"/>
      <c r="AEG208" s="1"/>
      <c r="AEH208" s="1"/>
      <c r="AEI208" s="1"/>
      <c r="AEJ208" s="1"/>
      <c r="AEK208" s="1"/>
      <c r="AEL208" s="1"/>
      <c r="AEM208" s="1"/>
      <c r="AEN208" s="1"/>
      <c r="AEO208" s="1"/>
      <c r="AEP208" s="1"/>
      <c r="AEQ208" s="1"/>
      <c r="AER208" s="1"/>
      <c r="AES208" s="1"/>
      <c r="AET208" s="1"/>
      <c r="AEU208" s="1"/>
      <c r="AEV208" s="1"/>
      <c r="AEW208" s="1"/>
      <c r="AEX208" s="1"/>
      <c r="AEY208" s="1"/>
      <c r="AEZ208" s="1"/>
      <c r="AFA208" s="1"/>
      <c r="AFB208" s="1"/>
      <c r="AFC208" s="1"/>
      <c r="AFD208" s="1"/>
      <c r="AFE208" s="1"/>
      <c r="AFF208" s="1"/>
      <c r="AFG208" s="1"/>
      <c r="AFH208" s="1"/>
      <c r="AFI208" s="1"/>
      <c r="AFJ208" s="1"/>
      <c r="AFK208" s="1"/>
      <c r="AFL208" s="1"/>
      <c r="AFM208" s="1"/>
      <c r="AFN208" s="1"/>
      <c r="AFO208" s="1"/>
      <c r="AFP208" s="1"/>
      <c r="AFQ208" s="1"/>
      <c r="AFR208" s="1"/>
      <c r="AFS208" s="1"/>
      <c r="AFT208" s="1"/>
      <c r="AFU208" s="1"/>
      <c r="AFV208" s="1"/>
      <c r="AFW208" s="1"/>
      <c r="AFX208" s="1"/>
      <c r="AFY208" s="1"/>
      <c r="AFZ208" s="1"/>
      <c r="AGA208" s="1"/>
      <c r="AGB208" s="1"/>
      <c r="AGC208" s="1"/>
      <c r="AGD208" s="1"/>
      <c r="AGE208" s="1"/>
      <c r="AGF208" s="1"/>
      <c r="AGG208" s="1"/>
      <c r="AGH208" s="1"/>
      <c r="AGI208" s="1"/>
      <c r="AGJ208" s="1"/>
      <c r="AGK208" s="1"/>
      <c r="AGL208" s="1"/>
      <c r="AGM208" s="1"/>
      <c r="AGN208" s="1"/>
      <c r="AGO208" s="1"/>
      <c r="AGP208" s="1"/>
      <c r="AGQ208" s="1"/>
      <c r="AGR208" s="1"/>
      <c r="AGS208" s="1"/>
      <c r="AGT208" s="1"/>
      <c r="AGU208" s="1"/>
      <c r="AGV208" s="1"/>
      <c r="AGW208" s="1"/>
      <c r="AGX208" s="1"/>
      <c r="AGY208" s="1"/>
      <c r="AGZ208" s="1"/>
      <c r="AHA208" s="1"/>
      <c r="AHB208" s="1"/>
      <c r="AHC208" s="1"/>
      <c r="AHD208" s="1"/>
      <c r="AHE208" s="1"/>
      <c r="AHF208" s="1"/>
      <c r="AHG208" s="1"/>
      <c r="AHH208" s="1"/>
      <c r="AHI208" s="1"/>
      <c r="AHJ208" s="1"/>
      <c r="AHK208" s="1"/>
      <c r="AHL208" s="1"/>
      <c r="AHM208" s="1"/>
      <c r="AHN208" s="1"/>
      <c r="AHO208" s="1"/>
      <c r="AHP208" s="1"/>
      <c r="AHQ208" s="1"/>
      <c r="AHR208" s="1"/>
      <c r="AHS208" s="1"/>
      <c r="AHT208" s="1"/>
      <c r="AHU208" s="1"/>
      <c r="AHV208" s="1"/>
      <c r="AHW208" s="1"/>
      <c r="AHX208" s="1"/>
      <c r="AHY208" s="1"/>
      <c r="AHZ208" s="1"/>
      <c r="AIA208" s="1"/>
      <c r="AIB208" s="1"/>
      <c r="AIC208" s="1"/>
      <c r="AID208" s="1"/>
      <c r="AIE208" s="1"/>
      <c r="AIF208" s="1"/>
      <c r="AIG208" s="1"/>
      <c r="AIH208" s="1"/>
      <c r="AII208" s="1"/>
      <c r="AIJ208" s="1"/>
      <c r="AIK208" s="1"/>
      <c r="AIL208" s="1"/>
      <c r="AIM208" s="1"/>
      <c r="AIN208" s="1"/>
      <c r="AIO208" s="1"/>
      <c r="AIP208" s="1"/>
      <c r="AIQ208" s="1"/>
      <c r="AIR208" s="1"/>
      <c r="AIS208" s="1"/>
      <c r="AIT208" s="1"/>
      <c r="AIU208" s="1"/>
      <c r="AIV208" s="1"/>
      <c r="AIW208" s="1"/>
      <c r="AIX208" s="1"/>
      <c r="AIY208" s="1"/>
      <c r="AIZ208" s="1"/>
      <c r="AJA208" s="1"/>
      <c r="AJB208" s="1"/>
      <c r="AJC208" s="1"/>
      <c r="AJD208" s="1"/>
      <c r="AJE208" s="1"/>
      <c r="AJF208" s="1"/>
      <c r="AJG208" s="1"/>
      <c r="AJH208" s="1"/>
      <c r="AJI208" s="1"/>
      <c r="AJJ208" s="1"/>
      <c r="AJK208" s="1"/>
      <c r="AJL208" s="1"/>
      <c r="AJM208" s="1"/>
      <c r="AJN208" s="1"/>
      <c r="AJO208" s="1"/>
      <c r="AJP208" s="1"/>
      <c r="AJQ208" s="1"/>
      <c r="AJR208" s="1"/>
      <c r="AJS208" s="1"/>
      <c r="AJT208" s="1"/>
      <c r="AJU208" s="1"/>
      <c r="AJV208" s="1"/>
      <c r="AJW208" s="1"/>
      <c r="AJX208" s="1"/>
      <c r="AJY208" s="1"/>
      <c r="AJZ208" s="1"/>
      <c r="AKA208" s="1"/>
      <c r="AKB208" s="1"/>
      <c r="AKC208" s="1"/>
      <c r="AKD208" s="1"/>
      <c r="AKE208" s="1"/>
      <c r="AKF208" s="1"/>
      <c r="AKG208" s="1"/>
      <c r="AKH208" s="1"/>
      <c r="AKI208" s="1"/>
      <c r="AKJ208" s="1"/>
      <c r="AKK208" s="1"/>
      <c r="AKL208" s="1"/>
      <c r="AKM208" s="1"/>
      <c r="AKN208" s="1"/>
      <c r="AKO208" s="1"/>
      <c r="AKP208" s="1"/>
      <c r="AKQ208" s="1"/>
      <c r="AKR208" s="1"/>
      <c r="AKS208" s="1"/>
      <c r="AKT208" s="1"/>
      <c r="AKU208" s="1"/>
      <c r="AKV208" s="1"/>
      <c r="AKW208" s="1"/>
      <c r="AKX208" s="1"/>
      <c r="AKY208" s="1"/>
      <c r="AKZ208" s="1"/>
      <c r="ALA208" s="1"/>
      <c r="ALB208" s="1"/>
      <c r="ALC208" s="1"/>
      <c r="ALD208" s="1"/>
      <c r="ALE208" s="1"/>
      <c r="ALF208" s="1"/>
      <c r="ALG208" s="1"/>
      <c r="ALH208" s="1"/>
      <c r="ALI208" s="1"/>
      <c r="ALJ208" s="1"/>
      <c r="ALK208" s="1"/>
      <c r="ALL208" s="1"/>
      <c r="ALM208" s="1"/>
      <c r="ALN208" s="1"/>
      <c r="ALO208" s="1"/>
      <c r="ALP208" s="1"/>
      <c r="ALQ208" s="1"/>
      <c r="ALR208" s="1"/>
      <c r="ALS208" s="1"/>
      <c r="ALT208" s="1"/>
      <c r="ALU208" s="1"/>
      <c r="ALV208" s="1"/>
      <c r="ALW208" s="1"/>
      <c r="ALX208" s="1"/>
      <c r="ALY208" s="1"/>
      <c r="ALZ208" s="1"/>
      <c r="AMA208" s="1"/>
      <c r="AMB208" s="1"/>
      <c r="AMC208" s="1"/>
      <c r="AMD208" s="1"/>
      <c r="AME208" s="1"/>
      <c r="AMF208" s="2"/>
      <c r="AMG208" s="2"/>
    </row>
    <row r="209" spans="1:1022" s="3" customFormat="1" ht="42.4" customHeight="1">
      <c r="A209" s="6" t="s">
        <v>165</v>
      </c>
      <c r="B209" s="5">
        <v>216.2</v>
      </c>
      <c r="C209" s="5">
        <v>433.86</v>
      </c>
      <c r="D209" s="5">
        <f t="shared" si="12"/>
        <v>650.05999999999995</v>
      </c>
      <c r="E209" s="51">
        <f>D209*E195</f>
        <v>178.76650000000001</v>
      </c>
      <c r="F209" s="10"/>
      <c r="G209" s="10"/>
      <c r="H209" s="10"/>
      <c r="I209" s="10"/>
      <c r="J209" s="10"/>
      <c r="K209" s="1"/>
      <c r="L209" s="10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  <c r="AAD209" s="1"/>
      <c r="AAE209" s="1"/>
      <c r="AAF209" s="1"/>
      <c r="AAG209" s="1"/>
      <c r="AAH209" s="1"/>
      <c r="AAI209" s="1"/>
      <c r="AAJ209" s="1"/>
      <c r="AAK209" s="1"/>
      <c r="AAL209" s="1"/>
      <c r="AAM209" s="1"/>
      <c r="AAN209" s="1"/>
      <c r="AAO209" s="1"/>
      <c r="AAP209" s="1"/>
      <c r="AAQ209" s="1"/>
      <c r="AAR209" s="1"/>
      <c r="AAS209" s="1"/>
      <c r="AAT209" s="1"/>
      <c r="AAU209" s="1"/>
      <c r="AAV209" s="1"/>
      <c r="AAW209" s="1"/>
      <c r="AAX209" s="1"/>
      <c r="AAY209" s="1"/>
      <c r="AAZ209" s="1"/>
      <c r="ABA209" s="1"/>
      <c r="ABB209" s="1"/>
      <c r="ABC209" s="1"/>
      <c r="ABD209" s="1"/>
      <c r="ABE209" s="1"/>
      <c r="ABF209" s="1"/>
      <c r="ABG209" s="1"/>
      <c r="ABH209" s="1"/>
      <c r="ABI209" s="1"/>
      <c r="ABJ209" s="1"/>
      <c r="ABK209" s="1"/>
      <c r="ABL209" s="1"/>
      <c r="ABM209" s="1"/>
      <c r="ABN209" s="1"/>
      <c r="ABO209" s="1"/>
      <c r="ABP209" s="1"/>
      <c r="ABQ209" s="1"/>
      <c r="ABR209" s="1"/>
      <c r="ABS209" s="1"/>
      <c r="ABT209" s="1"/>
      <c r="ABU209" s="1"/>
      <c r="ABV209" s="1"/>
      <c r="ABW209" s="1"/>
      <c r="ABX209" s="1"/>
      <c r="ABY209" s="1"/>
      <c r="ABZ209" s="1"/>
      <c r="ACA209" s="1"/>
      <c r="ACB209" s="1"/>
      <c r="ACC209" s="1"/>
      <c r="ACD209" s="1"/>
      <c r="ACE209" s="1"/>
      <c r="ACF209" s="1"/>
      <c r="ACG209" s="1"/>
      <c r="ACH209" s="1"/>
      <c r="ACI209" s="1"/>
      <c r="ACJ209" s="1"/>
      <c r="ACK209" s="1"/>
      <c r="ACL209" s="1"/>
      <c r="ACM209" s="1"/>
      <c r="ACN209" s="1"/>
      <c r="ACO209" s="1"/>
      <c r="ACP209" s="1"/>
      <c r="ACQ209" s="1"/>
      <c r="ACR209" s="1"/>
      <c r="ACS209" s="1"/>
      <c r="ACT209" s="1"/>
      <c r="ACU209" s="1"/>
      <c r="ACV209" s="1"/>
      <c r="ACW209" s="1"/>
      <c r="ACX209" s="1"/>
      <c r="ACY209" s="1"/>
      <c r="ACZ209" s="1"/>
      <c r="ADA209" s="1"/>
      <c r="ADB209" s="1"/>
      <c r="ADC209" s="1"/>
      <c r="ADD209" s="1"/>
      <c r="ADE209" s="1"/>
      <c r="ADF209" s="1"/>
      <c r="ADG209" s="1"/>
      <c r="ADH209" s="1"/>
      <c r="ADI209" s="1"/>
      <c r="ADJ209" s="1"/>
      <c r="ADK209" s="1"/>
      <c r="ADL209" s="1"/>
      <c r="ADM209" s="1"/>
      <c r="ADN209" s="1"/>
      <c r="ADO209" s="1"/>
      <c r="ADP209" s="1"/>
      <c r="ADQ209" s="1"/>
      <c r="ADR209" s="1"/>
      <c r="ADS209" s="1"/>
      <c r="ADT209" s="1"/>
      <c r="ADU209" s="1"/>
      <c r="ADV209" s="1"/>
      <c r="ADW209" s="1"/>
      <c r="ADX209" s="1"/>
      <c r="ADY209" s="1"/>
      <c r="ADZ209" s="1"/>
      <c r="AEA209" s="1"/>
      <c r="AEB209" s="1"/>
      <c r="AEC209" s="1"/>
      <c r="AED209" s="1"/>
      <c r="AEE209" s="1"/>
      <c r="AEF209" s="1"/>
      <c r="AEG209" s="1"/>
      <c r="AEH209" s="1"/>
      <c r="AEI209" s="1"/>
      <c r="AEJ209" s="1"/>
      <c r="AEK209" s="1"/>
      <c r="AEL209" s="1"/>
      <c r="AEM209" s="1"/>
      <c r="AEN209" s="1"/>
      <c r="AEO209" s="1"/>
      <c r="AEP209" s="1"/>
      <c r="AEQ209" s="1"/>
      <c r="AER209" s="1"/>
      <c r="AES209" s="1"/>
      <c r="AET209" s="1"/>
      <c r="AEU209" s="1"/>
      <c r="AEV209" s="1"/>
      <c r="AEW209" s="1"/>
      <c r="AEX209" s="1"/>
      <c r="AEY209" s="1"/>
      <c r="AEZ209" s="1"/>
      <c r="AFA209" s="1"/>
      <c r="AFB209" s="1"/>
      <c r="AFC209" s="1"/>
      <c r="AFD209" s="1"/>
      <c r="AFE209" s="1"/>
      <c r="AFF209" s="1"/>
      <c r="AFG209" s="1"/>
      <c r="AFH209" s="1"/>
      <c r="AFI209" s="1"/>
      <c r="AFJ209" s="1"/>
      <c r="AFK209" s="1"/>
      <c r="AFL209" s="1"/>
      <c r="AFM209" s="1"/>
      <c r="AFN209" s="1"/>
      <c r="AFO209" s="1"/>
      <c r="AFP209" s="1"/>
      <c r="AFQ209" s="1"/>
      <c r="AFR209" s="1"/>
      <c r="AFS209" s="1"/>
      <c r="AFT209" s="1"/>
      <c r="AFU209" s="1"/>
      <c r="AFV209" s="1"/>
      <c r="AFW209" s="1"/>
      <c r="AFX209" s="1"/>
      <c r="AFY209" s="1"/>
      <c r="AFZ209" s="1"/>
      <c r="AGA209" s="1"/>
      <c r="AGB209" s="1"/>
      <c r="AGC209" s="1"/>
      <c r="AGD209" s="1"/>
      <c r="AGE209" s="1"/>
      <c r="AGF209" s="1"/>
      <c r="AGG209" s="1"/>
      <c r="AGH209" s="1"/>
      <c r="AGI209" s="1"/>
      <c r="AGJ209" s="1"/>
      <c r="AGK209" s="1"/>
      <c r="AGL209" s="1"/>
      <c r="AGM209" s="1"/>
      <c r="AGN209" s="1"/>
      <c r="AGO209" s="1"/>
      <c r="AGP209" s="1"/>
      <c r="AGQ209" s="1"/>
      <c r="AGR209" s="1"/>
      <c r="AGS209" s="1"/>
      <c r="AGT209" s="1"/>
      <c r="AGU209" s="1"/>
      <c r="AGV209" s="1"/>
      <c r="AGW209" s="1"/>
      <c r="AGX209" s="1"/>
      <c r="AGY209" s="1"/>
      <c r="AGZ209" s="1"/>
      <c r="AHA209" s="1"/>
      <c r="AHB209" s="1"/>
      <c r="AHC209" s="1"/>
      <c r="AHD209" s="1"/>
      <c r="AHE209" s="1"/>
      <c r="AHF209" s="1"/>
      <c r="AHG209" s="1"/>
      <c r="AHH209" s="1"/>
      <c r="AHI209" s="1"/>
      <c r="AHJ209" s="1"/>
      <c r="AHK209" s="1"/>
      <c r="AHL209" s="1"/>
      <c r="AHM209" s="1"/>
      <c r="AHN209" s="1"/>
      <c r="AHO209" s="1"/>
      <c r="AHP209" s="1"/>
      <c r="AHQ209" s="1"/>
      <c r="AHR209" s="1"/>
      <c r="AHS209" s="1"/>
      <c r="AHT209" s="1"/>
      <c r="AHU209" s="1"/>
      <c r="AHV209" s="1"/>
      <c r="AHW209" s="1"/>
      <c r="AHX209" s="1"/>
      <c r="AHY209" s="1"/>
      <c r="AHZ209" s="1"/>
      <c r="AIA209" s="1"/>
      <c r="AIB209" s="1"/>
      <c r="AIC209" s="1"/>
      <c r="AID209" s="1"/>
      <c r="AIE209" s="1"/>
      <c r="AIF209" s="1"/>
      <c r="AIG209" s="1"/>
      <c r="AIH209" s="1"/>
      <c r="AII209" s="1"/>
      <c r="AIJ209" s="1"/>
      <c r="AIK209" s="1"/>
      <c r="AIL209" s="1"/>
      <c r="AIM209" s="1"/>
      <c r="AIN209" s="1"/>
      <c r="AIO209" s="1"/>
      <c r="AIP209" s="1"/>
      <c r="AIQ209" s="1"/>
      <c r="AIR209" s="1"/>
      <c r="AIS209" s="1"/>
      <c r="AIT209" s="1"/>
      <c r="AIU209" s="1"/>
      <c r="AIV209" s="1"/>
      <c r="AIW209" s="1"/>
      <c r="AIX209" s="1"/>
      <c r="AIY209" s="1"/>
      <c r="AIZ209" s="1"/>
      <c r="AJA209" s="1"/>
      <c r="AJB209" s="1"/>
      <c r="AJC209" s="1"/>
      <c r="AJD209" s="1"/>
      <c r="AJE209" s="1"/>
      <c r="AJF209" s="1"/>
      <c r="AJG209" s="1"/>
      <c r="AJH209" s="1"/>
      <c r="AJI209" s="1"/>
      <c r="AJJ209" s="1"/>
      <c r="AJK209" s="1"/>
      <c r="AJL209" s="1"/>
      <c r="AJM209" s="1"/>
      <c r="AJN209" s="1"/>
      <c r="AJO209" s="1"/>
      <c r="AJP209" s="1"/>
      <c r="AJQ209" s="1"/>
      <c r="AJR209" s="1"/>
      <c r="AJS209" s="1"/>
      <c r="AJT209" s="1"/>
      <c r="AJU209" s="1"/>
      <c r="AJV209" s="1"/>
      <c r="AJW209" s="1"/>
      <c r="AJX209" s="1"/>
      <c r="AJY209" s="1"/>
      <c r="AJZ209" s="1"/>
      <c r="AKA209" s="1"/>
      <c r="AKB209" s="1"/>
      <c r="AKC209" s="1"/>
      <c r="AKD209" s="1"/>
      <c r="AKE209" s="1"/>
      <c r="AKF209" s="1"/>
      <c r="AKG209" s="1"/>
      <c r="AKH209" s="1"/>
      <c r="AKI209" s="1"/>
      <c r="AKJ209" s="1"/>
      <c r="AKK209" s="1"/>
      <c r="AKL209" s="1"/>
      <c r="AKM209" s="1"/>
      <c r="AKN209" s="1"/>
      <c r="AKO209" s="1"/>
      <c r="AKP209" s="1"/>
      <c r="AKQ209" s="1"/>
      <c r="AKR209" s="1"/>
      <c r="AKS209" s="1"/>
      <c r="AKT209" s="1"/>
      <c r="AKU209" s="1"/>
      <c r="AKV209" s="1"/>
      <c r="AKW209" s="1"/>
      <c r="AKX209" s="1"/>
      <c r="AKY209" s="1"/>
      <c r="AKZ209" s="1"/>
      <c r="ALA209" s="1"/>
      <c r="ALB209" s="1"/>
      <c r="ALC209" s="1"/>
      <c r="ALD209" s="1"/>
      <c r="ALE209" s="1"/>
      <c r="ALF209" s="1"/>
      <c r="ALG209" s="1"/>
      <c r="ALH209" s="1"/>
      <c r="ALI209" s="1"/>
      <c r="ALJ209" s="1"/>
      <c r="ALK209" s="1"/>
      <c r="ALL209" s="1"/>
      <c r="ALM209" s="1"/>
      <c r="ALN209" s="1"/>
      <c r="ALO209" s="1"/>
      <c r="ALP209" s="1"/>
      <c r="ALQ209" s="1"/>
      <c r="ALR209" s="1"/>
      <c r="ALS209" s="1"/>
      <c r="ALT209" s="1"/>
      <c r="ALU209" s="1"/>
      <c r="ALV209" s="1"/>
      <c r="ALW209" s="1"/>
      <c r="ALX209" s="1"/>
      <c r="ALY209" s="1"/>
      <c r="ALZ209" s="1"/>
      <c r="AMA209" s="1"/>
      <c r="AMB209" s="1"/>
      <c r="AMC209" s="1"/>
      <c r="AMD209" s="1"/>
      <c r="AME209" s="1"/>
      <c r="AMF209" s="2"/>
      <c r="AMG209" s="2"/>
    </row>
    <row r="210" spans="1:1022" s="3" customFormat="1" ht="42.4" customHeight="1">
      <c r="A210" s="6" t="s">
        <v>166</v>
      </c>
      <c r="B210" s="5">
        <v>236.7</v>
      </c>
      <c r="C210" s="5">
        <v>59.84</v>
      </c>
      <c r="D210" s="5">
        <f t="shared" si="12"/>
        <v>296.53999999999996</v>
      </c>
      <c r="E210" s="51">
        <f>D210*E195</f>
        <v>81.54849999999999</v>
      </c>
      <c r="F210" s="10"/>
      <c r="G210" s="10"/>
      <c r="H210" s="10"/>
      <c r="I210" s="10"/>
      <c r="J210" s="10"/>
      <c r="K210" s="1"/>
      <c r="L210" s="10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  <c r="AAD210" s="1"/>
      <c r="AAE210" s="1"/>
      <c r="AAF210" s="1"/>
      <c r="AAG210" s="1"/>
      <c r="AAH210" s="1"/>
      <c r="AAI210" s="1"/>
      <c r="AAJ210" s="1"/>
      <c r="AAK210" s="1"/>
      <c r="AAL210" s="1"/>
      <c r="AAM210" s="1"/>
      <c r="AAN210" s="1"/>
      <c r="AAO210" s="1"/>
      <c r="AAP210" s="1"/>
      <c r="AAQ210" s="1"/>
      <c r="AAR210" s="1"/>
      <c r="AAS210" s="1"/>
      <c r="AAT210" s="1"/>
      <c r="AAU210" s="1"/>
      <c r="AAV210" s="1"/>
      <c r="AAW210" s="1"/>
      <c r="AAX210" s="1"/>
      <c r="AAY210" s="1"/>
      <c r="AAZ210" s="1"/>
      <c r="ABA210" s="1"/>
      <c r="ABB210" s="1"/>
      <c r="ABC210" s="1"/>
      <c r="ABD210" s="1"/>
      <c r="ABE210" s="1"/>
      <c r="ABF210" s="1"/>
      <c r="ABG210" s="1"/>
      <c r="ABH210" s="1"/>
      <c r="ABI210" s="1"/>
      <c r="ABJ210" s="1"/>
      <c r="ABK210" s="1"/>
      <c r="ABL210" s="1"/>
      <c r="ABM210" s="1"/>
      <c r="ABN210" s="1"/>
      <c r="ABO210" s="1"/>
      <c r="ABP210" s="1"/>
      <c r="ABQ210" s="1"/>
      <c r="ABR210" s="1"/>
      <c r="ABS210" s="1"/>
      <c r="ABT210" s="1"/>
      <c r="ABU210" s="1"/>
      <c r="ABV210" s="1"/>
      <c r="ABW210" s="1"/>
      <c r="ABX210" s="1"/>
      <c r="ABY210" s="1"/>
      <c r="ABZ210" s="1"/>
      <c r="ACA210" s="1"/>
      <c r="ACB210" s="1"/>
      <c r="ACC210" s="1"/>
      <c r="ACD210" s="1"/>
      <c r="ACE210" s="1"/>
      <c r="ACF210" s="1"/>
      <c r="ACG210" s="1"/>
      <c r="ACH210" s="1"/>
      <c r="ACI210" s="1"/>
      <c r="ACJ210" s="1"/>
      <c r="ACK210" s="1"/>
      <c r="ACL210" s="1"/>
      <c r="ACM210" s="1"/>
      <c r="ACN210" s="1"/>
      <c r="ACO210" s="1"/>
      <c r="ACP210" s="1"/>
      <c r="ACQ210" s="1"/>
      <c r="ACR210" s="1"/>
      <c r="ACS210" s="1"/>
      <c r="ACT210" s="1"/>
      <c r="ACU210" s="1"/>
      <c r="ACV210" s="1"/>
      <c r="ACW210" s="1"/>
      <c r="ACX210" s="1"/>
      <c r="ACY210" s="1"/>
      <c r="ACZ210" s="1"/>
      <c r="ADA210" s="1"/>
      <c r="ADB210" s="1"/>
      <c r="ADC210" s="1"/>
      <c r="ADD210" s="1"/>
      <c r="ADE210" s="1"/>
      <c r="ADF210" s="1"/>
      <c r="ADG210" s="1"/>
      <c r="ADH210" s="1"/>
      <c r="ADI210" s="1"/>
      <c r="ADJ210" s="1"/>
      <c r="ADK210" s="1"/>
      <c r="ADL210" s="1"/>
      <c r="ADM210" s="1"/>
      <c r="ADN210" s="1"/>
      <c r="ADO210" s="1"/>
      <c r="ADP210" s="1"/>
      <c r="ADQ210" s="1"/>
      <c r="ADR210" s="1"/>
      <c r="ADS210" s="1"/>
      <c r="ADT210" s="1"/>
      <c r="ADU210" s="1"/>
      <c r="ADV210" s="1"/>
      <c r="ADW210" s="1"/>
      <c r="ADX210" s="1"/>
      <c r="ADY210" s="1"/>
      <c r="ADZ210" s="1"/>
      <c r="AEA210" s="1"/>
      <c r="AEB210" s="1"/>
      <c r="AEC210" s="1"/>
      <c r="AED210" s="1"/>
      <c r="AEE210" s="1"/>
      <c r="AEF210" s="1"/>
      <c r="AEG210" s="1"/>
      <c r="AEH210" s="1"/>
      <c r="AEI210" s="1"/>
      <c r="AEJ210" s="1"/>
      <c r="AEK210" s="1"/>
      <c r="AEL210" s="1"/>
      <c r="AEM210" s="1"/>
      <c r="AEN210" s="1"/>
      <c r="AEO210" s="1"/>
      <c r="AEP210" s="1"/>
      <c r="AEQ210" s="1"/>
      <c r="AER210" s="1"/>
      <c r="AES210" s="1"/>
      <c r="AET210" s="1"/>
      <c r="AEU210" s="1"/>
      <c r="AEV210" s="1"/>
      <c r="AEW210" s="1"/>
      <c r="AEX210" s="1"/>
      <c r="AEY210" s="1"/>
      <c r="AEZ210" s="1"/>
      <c r="AFA210" s="1"/>
      <c r="AFB210" s="1"/>
      <c r="AFC210" s="1"/>
      <c r="AFD210" s="1"/>
      <c r="AFE210" s="1"/>
      <c r="AFF210" s="1"/>
      <c r="AFG210" s="1"/>
      <c r="AFH210" s="1"/>
      <c r="AFI210" s="1"/>
      <c r="AFJ210" s="1"/>
      <c r="AFK210" s="1"/>
      <c r="AFL210" s="1"/>
      <c r="AFM210" s="1"/>
      <c r="AFN210" s="1"/>
      <c r="AFO210" s="1"/>
      <c r="AFP210" s="1"/>
      <c r="AFQ210" s="1"/>
      <c r="AFR210" s="1"/>
      <c r="AFS210" s="1"/>
      <c r="AFT210" s="1"/>
      <c r="AFU210" s="1"/>
      <c r="AFV210" s="1"/>
      <c r="AFW210" s="1"/>
      <c r="AFX210" s="1"/>
      <c r="AFY210" s="1"/>
      <c r="AFZ210" s="1"/>
      <c r="AGA210" s="1"/>
      <c r="AGB210" s="1"/>
      <c r="AGC210" s="1"/>
      <c r="AGD210" s="1"/>
      <c r="AGE210" s="1"/>
      <c r="AGF210" s="1"/>
      <c r="AGG210" s="1"/>
      <c r="AGH210" s="1"/>
      <c r="AGI210" s="1"/>
      <c r="AGJ210" s="1"/>
      <c r="AGK210" s="1"/>
      <c r="AGL210" s="1"/>
      <c r="AGM210" s="1"/>
      <c r="AGN210" s="1"/>
      <c r="AGO210" s="1"/>
      <c r="AGP210" s="1"/>
      <c r="AGQ210" s="1"/>
      <c r="AGR210" s="1"/>
      <c r="AGS210" s="1"/>
      <c r="AGT210" s="1"/>
      <c r="AGU210" s="1"/>
      <c r="AGV210" s="1"/>
      <c r="AGW210" s="1"/>
      <c r="AGX210" s="1"/>
      <c r="AGY210" s="1"/>
      <c r="AGZ210" s="1"/>
      <c r="AHA210" s="1"/>
      <c r="AHB210" s="1"/>
      <c r="AHC210" s="1"/>
      <c r="AHD210" s="1"/>
      <c r="AHE210" s="1"/>
      <c r="AHF210" s="1"/>
      <c r="AHG210" s="1"/>
      <c r="AHH210" s="1"/>
      <c r="AHI210" s="1"/>
      <c r="AHJ210" s="1"/>
      <c r="AHK210" s="1"/>
      <c r="AHL210" s="1"/>
      <c r="AHM210" s="1"/>
      <c r="AHN210" s="1"/>
      <c r="AHO210" s="1"/>
      <c r="AHP210" s="1"/>
      <c r="AHQ210" s="1"/>
      <c r="AHR210" s="1"/>
      <c r="AHS210" s="1"/>
      <c r="AHT210" s="1"/>
      <c r="AHU210" s="1"/>
      <c r="AHV210" s="1"/>
      <c r="AHW210" s="1"/>
      <c r="AHX210" s="1"/>
      <c r="AHY210" s="1"/>
      <c r="AHZ210" s="1"/>
      <c r="AIA210" s="1"/>
      <c r="AIB210" s="1"/>
      <c r="AIC210" s="1"/>
      <c r="AID210" s="1"/>
      <c r="AIE210" s="1"/>
      <c r="AIF210" s="1"/>
      <c r="AIG210" s="1"/>
      <c r="AIH210" s="1"/>
      <c r="AII210" s="1"/>
      <c r="AIJ210" s="1"/>
      <c r="AIK210" s="1"/>
      <c r="AIL210" s="1"/>
      <c r="AIM210" s="1"/>
      <c r="AIN210" s="1"/>
      <c r="AIO210" s="1"/>
      <c r="AIP210" s="1"/>
      <c r="AIQ210" s="1"/>
      <c r="AIR210" s="1"/>
      <c r="AIS210" s="1"/>
      <c r="AIT210" s="1"/>
      <c r="AIU210" s="1"/>
      <c r="AIV210" s="1"/>
      <c r="AIW210" s="1"/>
      <c r="AIX210" s="1"/>
      <c r="AIY210" s="1"/>
      <c r="AIZ210" s="1"/>
      <c r="AJA210" s="1"/>
      <c r="AJB210" s="1"/>
      <c r="AJC210" s="1"/>
      <c r="AJD210" s="1"/>
      <c r="AJE210" s="1"/>
      <c r="AJF210" s="1"/>
      <c r="AJG210" s="1"/>
      <c r="AJH210" s="1"/>
      <c r="AJI210" s="1"/>
      <c r="AJJ210" s="1"/>
      <c r="AJK210" s="1"/>
      <c r="AJL210" s="1"/>
      <c r="AJM210" s="1"/>
      <c r="AJN210" s="1"/>
      <c r="AJO210" s="1"/>
      <c r="AJP210" s="1"/>
      <c r="AJQ210" s="1"/>
      <c r="AJR210" s="1"/>
      <c r="AJS210" s="1"/>
      <c r="AJT210" s="1"/>
      <c r="AJU210" s="1"/>
      <c r="AJV210" s="1"/>
      <c r="AJW210" s="1"/>
      <c r="AJX210" s="1"/>
      <c r="AJY210" s="1"/>
      <c r="AJZ210" s="1"/>
      <c r="AKA210" s="1"/>
      <c r="AKB210" s="1"/>
      <c r="AKC210" s="1"/>
      <c r="AKD210" s="1"/>
      <c r="AKE210" s="1"/>
      <c r="AKF210" s="1"/>
      <c r="AKG210" s="1"/>
      <c r="AKH210" s="1"/>
      <c r="AKI210" s="1"/>
      <c r="AKJ210" s="1"/>
      <c r="AKK210" s="1"/>
      <c r="AKL210" s="1"/>
      <c r="AKM210" s="1"/>
      <c r="AKN210" s="1"/>
      <c r="AKO210" s="1"/>
      <c r="AKP210" s="1"/>
      <c r="AKQ210" s="1"/>
      <c r="AKR210" s="1"/>
      <c r="AKS210" s="1"/>
      <c r="AKT210" s="1"/>
      <c r="AKU210" s="1"/>
      <c r="AKV210" s="1"/>
      <c r="AKW210" s="1"/>
      <c r="AKX210" s="1"/>
      <c r="AKY210" s="1"/>
      <c r="AKZ210" s="1"/>
      <c r="ALA210" s="1"/>
      <c r="ALB210" s="1"/>
      <c r="ALC210" s="1"/>
      <c r="ALD210" s="1"/>
      <c r="ALE210" s="1"/>
      <c r="ALF210" s="1"/>
      <c r="ALG210" s="1"/>
      <c r="ALH210" s="1"/>
      <c r="ALI210" s="1"/>
      <c r="ALJ210" s="1"/>
      <c r="ALK210" s="1"/>
      <c r="ALL210" s="1"/>
      <c r="ALM210" s="1"/>
      <c r="ALN210" s="1"/>
      <c r="ALO210" s="1"/>
      <c r="ALP210" s="1"/>
      <c r="ALQ210" s="1"/>
      <c r="ALR210" s="1"/>
      <c r="ALS210" s="1"/>
      <c r="ALT210" s="1"/>
      <c r="ALU210" s="1"/>
      <c r="ALV210" s="1"/>
      <c r="ALW210" s="1"/>
      <c r="ALX210" s="1"/>
      <c r="ALY210" s="1"/>
      <c r="ALZ210" s="1"/>
      <c r="AMA210" s="1"/>
      <c r="AMB210" s="1"/>
      <c r="AMC210" s="1"/>
      <c r="AMD210" s="1"/>
      <c r="AME210" s="1"/>
      <c r="AMF210" s="2"/>
      <c r="AMG210" s="2"/>
    </row>
    <row r="211" spans="1:1022" s="3" customFormat="1" ht="42.4" customHeight="1">
      <c r="A211" s="6" t="s">
        <v>167</v>
      </c>
      <c r="B211" s="5">
        <v>300</v>
      </c>
      <c r="C211" s="5">
        <v>199.03</v>
      </c>
      <c r="D211" s="5">
        <f t="shared" si="12"/>
        <v>499.03</v>
      </c>
      <c r="E211" s="51">
        <f>D211*E195</f>
        <v>137.23325</v>
      </c>
      <c r="F211" s="10"/>
      <c r="G211" s="10"/>
      <c r="H211" s="10"/>
      <c r="I211" s="10"/>
      <c r="J211" s="10"/>
      <c r="K211" s="1"/>
      <c r="L211" s="10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  <c r="AAD211" s="1"/>
      <c r="AAE211" s="1"/>
      <c r="AAF211" s="1"/>
      <c r="AAG211" s="1"/>
      <c r="AAH211" s="1"/>
      <c r="AAI211" s="1"/>
      <c r="AAJ211" s="1"/>
      <c r="AAK211" s="1"/>
      <c r="AAL211" s="1"/>
      <c r="AAM211" s="1"/>
      <c r="AAN211" s="1"/>
      <c r="AAO211" s="1"/>
      <c r="AAP211" s="1"/>
      <c r="AAQ211" s="1"/>
      <c r="AAR211" s="1"/>
      <c r="AAS211" s="1"/>
      <c r="AAT211" s="1"/>
      <c r="AAU211" s="1"/>
      <c r="AAV211" s="1"/>
      <c r="AAW211" s="1"/>
      <c r="AAX211" s="1"/>
      <c r="AAY211" s="1"/>
      <c r="AAZ211" s="1"/>
      <c r="ABA211" s="1"/>
      <c r="ABB211" s="1"/>
      <c r="ABC211" s="1"/>
      <c r="ABD211" s="1"/>
      <c r="ABE211" s="1"/>
      <c r="ABF211" s="1"/>
      <c r="ABG211" s="1"/>
      <c r="ABH211" s="1"/>
      <c r="ABI211" s="1"/>
      <c r="ABJ211" s="1"/>
      <c r="ABK211" s="1"/>
      <c r="ABL211" s="1"/>
      <c r="ABM211" s="1"/>
      <c r="ABN211" s="1"/>
      <c r="ABO211" s="1"/>
      <c r="ABP211" s="1"/>
      <c r="ABQ211" s="1"/>
      <c r="ABR211" s="1"/>
      <c r="ABS211" s="1"/>
      <c r="ABT211" s="1"/>
      <c r="ABU211" s="1"/>
      <c r="ABV211" s="1"/>
      <c r="ABW211" s="1"/>
      <c r="ABX211" s="1"/>
      <c r="ABY211" s="1"/>
      <c r="ABZ211" s="1"/>
      <c r="ACA211" s="1"/>
      <c r="ACB211" s="1"/>
      <c r="ACC211" s="1"/>
      <c r="ACD211" s="1"/>
      <c r="ACE211" s="1"/>
      <c r="ACF211" s="1"/>
      <c r="ACG211" s="1"/>
      <c r="ACH211" s="1"/>
      <c r="ACI211" s="1"/>
      <c r="ACJ211" s="1"/>
      <c r="ACK211" s="1"/>
      <c r="ACL211" s="1"/>
      <c r="ACM211" s="1"/>
      <c r="ACN211" s="1"/>
      <c r="ACO211" s="1"/>
      <c r="ACP211" s="1"/>
      <c r="ACQ211" s="1"/>
      <c r="ACR211" s="1"/>
      <c r="ACS211" s="1"/>
      <c r="ACT211" s="1"/>
      <c r="ACU211" s="1"/>
      <c r="ACV211" s="1"/>
      <c r="ACW211" s="1"/>
      <c r="ACX211" s="1"/>
      <c r="ACY211" s="1"/>
      <c r="ACZ211" s="1"/>
      <c r="ADA211" s="1"/>
      <c r="ADB211" s="1"/>
      <c r="ADC211" s="1"/>
      <c r="ADD211" s="1"/>
      <c r="ADE211" s="1"/>
      <c r="ADF211" s="1"/>
      <c r="ADG211" s="1"/>
      <c r="ADH211" s="1"/>
      <c r="ADI211" s="1"/>
      <c r="ADJ211" s="1"/>
      <c r="ADK211" s="1"/>
      <c r="ADL211" s="1"/>
      <c r="ADM211" s="1"/>
      <c r="ADN211" s="1"/>
      <c r="ADO211" s="1"/>
      <c r="ADP211" s="1"/>
      <c r="ADQ211" s="1"/>
      <c r="ADR211" s="1"/>
      <c r="ADS211" s="1"/>
      <c r="ADT211" s="1"/>
      <c r="ADU211" s="1"/>
      <c r="ADV211" s="1"/>
      <c r="ADW211" s="1"/>
      <c r="ADX211" s="1"/>
      <c r="ADY211" s="1"/>
      <c r="ADZ211" s="1"/>
      <c r="AEA211" s="1"/>
      <c r="AEB211" s="1"/>
      <c r="AEC211" s="1"/>
      <c r="AED211" s="1"/>
      <c r="AEE211" s="1"/>
      <c r="AEF211" s="1"/>
      <c r="AEG211" s="1"/>
      <c r="AEH211" s="1"/>
      <c r="AEI211" s="1"/>
      <c r="AEJ211" s="1"/>
      <c r="AEK211" s="1"/>
      <c r="AEL211" s="1"/>
      <c r="AEM211" s="1"/>
      <c r="AEN211" s="1"/>
      <c r="AEO211" s="1"/>
      <c r="AEP211" s="1"/>
      <c r="AEQ211" s="1"/>
      <c r="AER211" s="1"/>
      <c r="AES211" s="1"/>
      <c r="AET211" s="1"/>
      <c r="AEU211" s="1"/>
      <c r="AEV211" s="1"/>
      <c r="AEW211" s="1"/>
      <c r="AEX211" s="1"/>
      <c r="AEY211" s="1"/>
      <c r="AEZ211" s="1"/>
      <c r="AFA211" s="1"/>
      <c r="AFB211" s="1"/>
      <c r="AFC211" s="1"/>
      <c r="AFD211" s="1"/>
      <c r="AFE211" s="1"/>
      <c r="AFF211" s="1"/>
      <c r="AFG211" s="1"/>
      <c r="AFH211" s="1"/>
      <c r="AFI211" s="1"/>
      <c r="AFJ211" s="1"/>
      <c r="AFK211" s="1"/>
      <c r="AFL211" s="1"/>
      <c r="AFM211" s="1"/>
      <c r="AFN211" s="1"/>
      <c r="AFO211" s="1"/>
      <c r="AFP211" s="1"/>
      <c r="AFQ211" s="1"/>
      <c r="AFR211" s="1"/>
      <c r="AFS211" s="1"/>
      <c r="AFT211" s="1"/>
      <c r="AFU211" s="1"/>
      <c r="AFV211" s="1"/>
      <c r="AFW211" s="1"/>
      <c r="AFX211" s="1"/>
      <c r="AFY211" s="1"/>
      <c r="AFZ211" s="1"/>
      <c r="AGA211" s="1"/>
      <c r="AGB211" s="1"/>
      <c r="AGC211" s="1"/>
      <c r="AGD211" s="1"/>
      <c r="AGE211" s="1"/>
      <c r="AGF211" s="1"/>
      <c r="AGG211" s="1"/>
      <c r="AGH211" s="1"/>
      <c r="AGI211" s="1"/>
      <c r="AGJ211" s="1"/>
      <c r="AGK211" s="1"/>
      <c r="AGL211" s="1"/>
      <c r="AGM211" s="1"/>
      <c r="AGN211" s="1"/>
      <c r="AGO211" s="1"/>
      <c r="AGP211" s="1"/>
      <c r="AGQ211" s="1"/>
      <c r="AGR211" s="1"/>
      <c r="AGS211" s="1"/>
      <c r="AGT211" s="1"/>
      <c r="AGU211" s="1"/>
      <c r="AGV211" s="1"/>
      <c r="AGW211" s="1"/>
      <c r="AGX211" s="1"/>
      <c r="AGY211" s="1"/>
      <c r="AGZ211" s="1"/>
      <c r="AHA211" s="1"/>
      <c r="AHB211" s="1"/>
      <c r="AHC211" s="1"/>
      <c r="AHD211" s="1"/>
      <c r="AHE211" s="1"/>
      <c r="AHF211" s="1"/>
      <c r="AHG211" s="1"/>
      <c r="AHH211" s="1"/>
      <c r="AHI211" s="1"/>
      <c r="AHJ211" s="1"/>
      <c r="AHK211" s="1"/>
      <c r="AHL211" s="1"/>
      <c r="AHM211" s="1"/>
      <c r="AHN211" s="1"/>
      <c r="AHO211" s="1"/>
      <c r="AHP211" s="1"/>
      <c r="AHQ211" s="1"/>
      <c r="AHR211" s="1"/>
      <c r="AHS211" s="1"/>
      <c r="AHT211" s="1"/>
      <c r="AHU211" s="1"/>
      <c r="AHV211" s="1"/>
      <c r="AHW211" s="1"/>
      <c r="AHX211" s="1"/>
      <c r="AHY211" s="1"/>
      <c r="AHZ211" s="1"/>
      <c r="AIA211" s="1"/>
      <c r="AIB211" s="1"/>
      <c r="AIC211" s="1"/>
      <c r="AID211" s="1"/>
      <c r="AIE211" s="1"/>
      <c r="AIF211" s="1"/>
      <c r="AIG211" s="1"/>
      <c r="AIH211" s="1"/>
      <c r="AII211" s="1"/>
      <c r="AIJ211" s="1"/>
      <c r="AIK211" s="1"/>
      <c r="AIL211" s="1"/>
      <c r="AIM211" s="1"/>
      <c r="AIN211" s="1"/>
      <c r="AIO211" s="1"/>
      <c r="AIP211" s="1"/>
      <c r="AIQ211" s="1"/>
      <c r="AIR211" s="1"/>
      <c r="AIS211" s="1"/>
      <c r="AIT211" s="1"/>
      <c r="AIU211" s="1"/>
      <c r="AIV211" s="1"/>
      <c r="AIW211" s="1"/>
      <c r="AIX211" s="1"/>
      <c r="AIY211" s="1"/>
      <c r="AIZ211" s="1"/>
      <c r="AJA211" s="1"/>
      <c r="AJB211" s="1"/>
      <c r="AJC211" s="1"/>
      <c r="AJD211" s="1"/>
      <c r="AJE211" s="1"/>
      <c r="AJF211" s="1"/>
      <c r="AJG211" s="1"/>
      <c r="AJH211" s="1"/>
      <c r="AJI211" s="1"/>
      <c r="AJJ211" s="1"/>
      <c r="AJK211" s="1"/>
      <c r="AJL211" s="1"/>
      <c r="AJM211" s="1"/>
      <c r="AJN211" s="1"/>
      <c r="AJO211" s="1"/>
      <c r="AJP211" s="1"/>
      <c r="AJQ211" s="1"/>
      <c r="AJR211" s="1"/>
      <c r="AJS211" s="1"/>
      <c r="AJT211" s="1"/>
      <c r="AJU211" s="1"/>
      <c r="AJV211" s="1"/>
      <c r="AJW211" s="1"/>
      <c r="AJX211" s="1"/>
      <c r="AJY211" s="1"/>
      <c r="AJZ211" s="1"/>
      <c r="AKA211" s="1"/>
      <c r="AKB211" s="1"/>
      <c r="AKC211" s="1"/>
      <c r="AKD211" s="1"/>
      <c r="AKE211" s="1"/>
      <c r="AKF211" s="1"/>
      <c r="AKG211" s="1"/>
      <c r="AKH211" s="1"/>
      <c r="AKI211" s="1"/>
      <c r="AKJ211" s="1"/>
      <c r="AKK211" s="1"/>
      <c r="AKL211" s="1"/>
      <c r="AKM211" s="1"/>
      <c r="AKN211" s="1"/>
      <c r="AKO211" s="1"/>
      <c r="AKP211" s="1"/>
      <c r="AKQ211" s="1"/>
      <c r="AKR211" s="1"/>
      <c r="AKS211" s="1"/>
      <c r="AKT211" s="1"/>
      <c r="AKU211" s="1"/>
      <c r="AKV211" s="1"/>
      <c r="AKW211" s="1"/>
      <c r="AKX211" s="1"/>
      <c r="AKY211" s="1"/>
      <c r="AKZ211" s="1"/>
      <c r="ALA211" s="1"/>
      <c r="ALB211" s="1"/>
      <c r="ALC211" s="1"/>
      <c r="ALD211" s="1"/>
      <c r="ALE211" s="1"/>
      <c r="ALF211" s="1"/>
      <c r="ALG211" s="1"/>
      <c r="ALH211" s="1"/>
      <c r="ALI211" s="1"/>
      <c r="ALJ211" s="1"/>
      <c r="ALK211" s="1"/>
      <c r="ALL211" s="1"/>
      <c r="ALM211" s="1"/>
      <c r="ALN211" s="1"/>
      <c r="ALO211" s="1"/>
      <c r="ALP211" s="1"/>
      <c r="ALQ211" s="1"/>
      <c r="ALR211" s="1"/>
      <c r="ALS211" s="1"/>
      <c r="ALT211" s="1"/>
      <c r="ALU211" s="1"/>
      <c r="ALV211" s="1"/>
      <c r="ALW211" s="1"/>
      <c r="ALX211" s="1"/>
      <c r="ALY211" s="1"/>
      <c r="ALZ211" s="1"/>
      <c r="AMA211" s="1"/>
      <c r="AMB211" s="1"/>
      <c r="AMC211" s="1"/>
      <c r="AMD211" s="1"/>
      <c r="AME211" s="1"/>
      <c r="AMF211" s="2"/>
      <c r="AMG211" s="2"/>
    </row>
    <row r="212" spans="1:1022" s="3" customFormat="1" ht="42.4" customHeight="1">
      <c r="A212" s="6" t="s">
        <v>168</v>
      </c>
      <c r="B212" s="5">
        <v>1560.13</v>
      </c>
      <c r="C212" s="5">
        <v>385.05</v>
      </c>
      <c r="D212" s="5">
        <f t="shared" si="12"/>
        <v>1945.18</v>
      </c>
      <c r="E212" s="51">
        <f>D212*E195</f>
        <v>534.92450000000008</v>
      </c>
      <c r="F212" s="10"/>
      <c r="G212" s="10"/>
      <c r="H212" s="10"/>
      <c r="I212" s="10"/>
      <c r="J212" s="10"/>
      <c r="K212" s="1"/>
      <c r="L212" s="10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  <c r="AAD212" s="1"/>
      <c r="AAE212" s="1"/>
      <c r="AAF212" s="1"/>
      <c r="AAG212" s="1"/>
      <c r="AAH212" s="1"/>
      <c r="AAI212" s="1"/>
      <c r="AAJ212" s="1"/>
      <c r="AAK212" s="1"/>
      <c r="AAL212" s="1"/>
      <c r="AAM212" s="1"/>
      <c r="AAN212" s="1"/>
      <c r="AAO212" s="1"/>
      <c r="AAP212" s="1"/>
      <c r="AAQ212" s="1"/>
      <c r="AAR212" s="1"/>
      <c r="AAS212" s="1"/>
      <c r="AAT212" s="1"/>
      <c r="AAU212" s="1"/>
      <c r="AAV212" s="1"/>
      <c r="AAW212" s="1"/>
      <c r="AAX212" s="1"/>
      <c r="AAY212" s="1"/>
      <c r="AAZ212" s="1"/>
      <c r="ABA212" s="1"/>
      <c r="ABB212" s="1"/>
      <c r="ABC212" s="1"/>
      <c r="ABD212" s="1"/>
      <c r="ABE212" s="1"/>
      <c r="ABF212" s="1"/>
      <c r="ABG212" s="1"/>
      <c r="ABH212" s="1"/>
      <c r="ABI212" s="1"/>
      <c r="ABJ212" s="1"/>
      <c r="ABK212" s="1"/>
      <c r="ABL212" s="1"/>
      <c r="ABM212" s="1"/>
      <c r="ABN212" s="1"/>
      <c r="ABO212" s="1"/>
      <c r="ABP212" s="1"/>
      <c r="ABQ212" s="1"/>
      <c r="ABR212" s="1"/>
      <c r="ABS212" s="1"/>
      <c r="ABT212" s="1"/>
      <c r="ABU212" s="1"/>
      <c r="ABV212" s="1"/>
      <c r="ABW212" s="1"/>
      <c r="ABX212" s="1"/>
      <c r="ABY212" s="1"/>
      <c r="ABZ212" s="1"/>
      <c r="ACA212" s="1"/>
      <c r="ACB212" s="1"/>
      <c r="ACC212" s="1"/>
      <c r="ACD212" s="1"/>
      <c r="ACE212" s="1"/>
      <c r="ACF212" s="1"/>
      <c r="ACG212" s="1"/>
      <c r="ACH212" s="1"/>
      <c r="ACI212" s="1"/>
      <c r="ACJ212" s="1"/>
      <c r="ACK212" s="1"/>
      <c r="ACL212" s="1"/>
      <c r="ACM212" s="1"/>
      <c r="ACN212" s="1"/>
      <c r="ACO212" s="1"/>
      <c r="ACP212" s="1"/>
      <c r="ACQ212" s="1"/>
      <c r="ACR212" s="1"/>
      <c r="ACS212" s="1"/>
      <c r="ACT212" s="1"/>
      <c r="ACU212" s="1"/>
      <c r="ACV212" s="1"/>
      <c r="ACW212" s="1"/>
      <c r="ACX212" s="1"/>
      <c r="ACY212" s="1"/>
      <c r="ACZ212" s="1"/>
      <c r="ADA212" s="1"/>
      <c r="ADB212" s="1"/>
      <c r="ADC212" s="1"/>
      <c r="ADD212" s="1"/>
      <c r="ADE212" s="1"/>
      <c r="ADF212" s="1"/>
      <c r="ADG212" s="1"/>
      <c r="ADH212" s="1"/>
      <c r="ADI212" s="1"/>
      <c r="ADJ212" s="1"/>
      <c r="ADK212" s="1"/>
      <c r="ADL212" s="1"/>
      <c r="ADM212" s="1"/>
      <c r="ADN212" s="1"/>
      <c r="ADO212" s="1"/>
      <c r="ADP212" s="1"/>
      <c r="ADQ212" s="1"/>
      <c r="ADR212" s="1"/>
      <c r="ADS212" s="1"/>
      <c r="ADT212" s="1"/>
      <c r="ADU212" s="1"/>
      <c r="ADV212" s="1"/>
      <c r="ADW212" s="1"/>
      <c r="ADX212" s="1"/>
      <c r="ADY212" s="1"/>
      <c r="ADZ212" s="1"/>
      <c r="AEA212" s="1"/>
      <c r="AEB212" s="1"/>
      <c r="AEC212" s="1"/>
      <c r="AED212" s="1"/>
      <c r="AEE212" s="1"/>
      <c r="AEF212" s="1"/>
      <c r="AEG212" s="1"/>
      <c r="AEH212" s="1"/>
      <c r="AEI212" s="1"/>
      <c r="AEJ212" s="1"/>
      <c r="AEK212" s="1"/>
      <c r="AEL212" s="1"/>
      <c r="AEM212" s="1"/>
      <c r="AEN212" s="1"/>
      <c r="AEO212" s="1"/>
      <c r="AEP212" s="1"/>
      <c r="AEQ212" s="1"/>
      <c r="AER212" s="1"/>
      <c r="AES212" s="1"/>
      <c r="AET212" s="1"/>
      <c r="AEU212" s="1"/>
      <c r="AEV212" s="1"/>
      <c r="AEW212" s="1"/>
      <c r="AEX212" s="1"/>
      <c r="AEY212" s="1"/>
      <c r="AEZ212" s="1"/>
      <c r="AFA212" s="1"/>
      <c r="AFB212" s="1"/>
      <c r="AFC212" s="1"/>
      <c r="AFD212" s="1"/>
      <c r="AFE212" s="1"/>
      <c r="AFF212" s="1"/>
      <c r="AFG212" s="1"/>
      <c r="AFH212" s="1"/>
      <c r="AFI212" s="1"/>
      <c r="AFJ212" s="1"/>
      <c r="AFK212" s="1"/>
      <c r="AFL212" s="1"/>
      <c r="AFM212" s="1"/>
      <c r="AFN212" s="1"/>
      <c r="AFO212" s="1"/>
      <c r="AFP212" s="1"/>
      <c r="AFQ212" s="1"/>
      <c r="AFR212" s="1"/>
      <c r="AFS212" s="1"/>
      <c r="AFT212" s="1"/>
      <c r="AFU212" s="1"/>
      <c r="AFV212" s="1"/>
      <c r="AFW212" s="1"/>
      <c r="AFX212" s="1"/>
      <c r="AFY212" s="1"/>
      <c r="AFZ212" s="1"/>
      <c r="AGA212" s="1"/>
      <c r="AGB212" s="1"/>
      <c r="AGC212" s="1"/>
      <c r="AGD212" s="1"/>
      <c r="AGE212" s="1"/>
      <c r="AGF212" s="1"/>
      <c r="AGG212" s="1"/>
      <c r="AGH212" s="1"/>
      <c r="AGI212" s="1"/>
      <c r="AGJ212" s="1"/>
      <c r="AGK212" s="1"/>
      <c r="AGL212" s="1"/>
      <c r="AGM212" s="1"/>
      <c r="AGN212" s="1"/>
      <c r="AGO212" s="1"/>
      <c r="AGP212" s="1"/>
      <c r="AGQ212" s="1"/>
      <c r="AGR212" s="1"/>
      <c r="AGS212" s="1"/>
      <c r="AGT212" s="1"/>
      <c r="AGU212" s="1"/>
      <c r="AGV212" s="1"/>
      <c r="AGW212" s="1"/>
      <c r="AGX212" s="1"/>
      <c r="AGY212" s="1"/>
      <c r="AGZ212" s="1"/>
      <c r="AHA212" s="1"/>
      <c r="AHB212" s="1"/>
      <c r="AHC212" s="1"/>
      <c r="AHD212" s="1"/>
      <c r="AHE212" s="1"/>
      <c r="AHF212" s="1"/>
      <c r="AHG212" s="1"/>
      <c r="AHH212" s="1"/>
      <c r="AHI212" s="1"/>
      <c r="AHJ212" s="1"/>
      <c r="AHK212" s="1"/>
      <c r="AHL212" s="1"/>
      <c r="AHM212" s="1"/>
      <c r="AHN212" s="1"/>
      <c r="AHO212" s="1"/>
      <c r="AHP212" s="1"/>
      <c r="AHQ212" s="1"/>
      <c r="AHR212" s="1"/>
      <c r="AHS212" s="1"/>
      <c r="AHT212" s="1"/>
      <c r="AHU212" s="1"/>
      <c r="AHV212" s="1"/>
      <c r="AHW212" s="1"/>
      <c r="AHX212" s="1"/>
      <c r="AHY212" s="1"/>
      <c r="AHZ212" s="1"/>
      <c r="AIA212" s="1"/>
      <c r="AIB212" s="1"/>
      <c r="AIC212" s="1"/>
      <c r="AID212" s="1"/>
      <c r="AIE212" s="1"/>
      <c r="AIF212" s="1"/>
      <c r="AIG212" s="1"/>
      <c r="AIH212" s="1"/>
      <c r="AII212" s="1"/>
      <c r="AIJ212" s="1"/>
      <c r="AIK212" s="1"/>
      <c r="AIL212" s="1"/>
      <c r="AIM212" s="1"/>
      <c r="AIN212" s="1"/>
      <c r="AIO212" s="1"/>
      <c r="AIP212" s="1"/>
      <c r="AIQ212" s="1"/>
      <c r="AIR212" s="1"/>
      <c r="AIS212" s="1"/>
      <c r="AIT212" s="1"/>
      <c r="AIU212" s="1"/>
      <c r="AIV212" s="1"/>
      <c r="AIW212" s="1"/>
      <c r="AIX212" s="1"/>
      <c r="AIY212" s="1"/>
      <c r="AIZ212" s="1"/>
      <c r="AJA212" s="1"/>
      <c r="AJB212" s="1"/>
      <c r="AJC212" s="1"/>
      <c r="AJD212" s="1"/>
      <c r="AJE212" s="1"/>
      <c r="AJF212" s="1"/>
      <c r="AJG212" s="1"/>
      <c r="AJH212" s="1"/>
      <c r="AJI212" s="1"/>
      <c r="AJJ212" s="1"/>
      <c r="AJK212" s="1"/>
      <c r="AJL212" s="1"/>
      <c r="AJM212" s="1"/>
      <c r="AJN212" s="1"/>
      <c r="AJO212" s="1"/>
      <c r="AJP212" s="1"/>
      <c r="AJQ212" s="1"/>
      <c r="AJR212" s="1"/>
      <c r="AJS212" s="1"/>
      <c r="AJT212" s="1"/>
      <c r="AJU212" s="1"/>
      <c r="AJV212" s="1"/>
      <c r="AJW212" s="1"/>
      <c r="AJX212" s="1"/>
      <c r="AJY212" s="1"/>
      <c r="AJZ212" s="1"/>
      <c r="AKA212" s="1"/>
      <c r="AKB212" s="1"/>
      <c r="AKC212" s="1"/>
      <c r="AKD212" s="1"/>
      <c r="AKE212" s="1"/>
      <c r="AKF212" s="1"/>
      <c r="AKG212" s="1"/>
      <c r="AKH212" s="1"/>
      <c r="AKI212" s="1"/>
      <c r="AKJ212" s="1"/>
      <c r="AKK212" s="1"/>
      <c r="AKL212" s="1"/>
      <c r="AKM212" s="1"/>
      <c r="AKN212" s="1"/>
      <c r="AKO212" s="1"/>
      <c r="AKP212" s="1"/>
      <c r="AKQ212" s="1"/>
      <c r="AKR212" s="1"/>
      <c r="AKS212" s="1"/>
      <c r="AKT212" s="1"/>
      <c r="AKU212" s="1"/>
      <c r="AKV212" s="1"/>
      <c r="AKW212" s="1"/>
      <c r="AKX212" s="1"/>
      <c r="AKY212" s="1"/>
      <c r="AKZ212" s="1"/>
      <c r="ALA212" s="1"/>
      <c r="ALB212" s="1"/>
      <c r="ALC212" s="1"/>
      <c r="ALD212" s="1"/>
      <c r="ALE212" s="1"/>
      <c r="ALF212" s="1"/>
      <c r="ALG212" s="1"/>
      <c r="ALH212" s="1"/>
      <c r="ALI212" s="1"/>
      <c r="ALJ212" s="1"/>
      <c r="ALK212" s="1"/>
      <c r="ALL212" s="1"/>
      <c r="ALM212" s="1"/>
      <c r="ALN212" s="1"/>
      <c r="ALO212" s="1"/>
      <c r="ALP212" s="1"/>
      <c r="ALQ212" s="1"/>
      <c r="ALR212" s="1"/>
      <c r="ALS212" s="1"/>
      <c r="ALT212" s="1"/>
      <c r="ALU212" s="1"/>
      <c r="ALV212" s="1"/>
      <c r="ALW212" s="1"/>
      <c r="ALX212" s="1"/>
      <c r="ALY212" s="1"/>
      <c r="ALZ212" s="1"/>
      <c r="AMA212" s="1"/>
      <c r="AMB212" s="1"/>
      <c r="AMC212" s="1"/>
      <c r="AMD212" s="1"/>
      <c r="AME212" s="1"/>
      <c r="AMF212" s="2"/>
      <c r="AMG212" s="2"/>
    </row>
    <row r="213" spans="1:1022" s="3" customFormat="1" ht="42.4" customHeight="1">
      <c r="A213" s="6" t="s">
        <v>169</v>
      </c>
      <c r="B213" s="5">
        <v>325</v>
      </c>
      <c r="C213" s="5">
        <v>748.95</v>
      </c>
      <c r="D213" s="5">
        <f t="shared" si="12"/>
        <v>1073.95</v>
      </c>
      <c r="E213" s="51">
        <f>D213*E195</f>
        <v>295.33625000000006</v>
      </c>
      <c r="F213" s="10"/>
      <c r="G213" s="10"/>
      <c r="H213" s="10"/>
      <c r="I213" s="10"/>
      <c r="J213" s="10"/>
      <c r="K213" s="1"/>
      <c r="L213" s="10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  <c r="AAD213" s="1"/>
      <c r="AAE213" s="1"/>
      <c r="AAF213" s="1"/>
      <c r="AAG213" s="1"/>
      <c r="AAH213" s="1"/>
      <c r="AAI213" s="1"/>
      <c r="AAJ213" s="1"/>
      <c r="AAK213" s="1"/>
      <c r="AAL213" s="1"/>
      <c r="AAM213" s="1"/>
      <c r="AAN213" s="1"/>
      <c r="AAO213" s="1"/>
      <c r="AAP213" s="1"/>
      <c r="AAQ213" s="1"/>
      <c r="AAR213" s="1"/>
      <c r="AAS213" s="1"/>
      <c r="AAT213" s="1"/>
      <c r="AAU213" s="1"/>
      <c r="AAV213" s="1"/>
      <c r="AAW213" s="1"/>
      <c r="AAX213" s="1"/>
      <c r="AAY213" s="1"/>
      <c r="AAZ213" s="1"/>
      <c r="ABA213" s="1"/>
      <c r="ABB213" s="1"/>
      <c r="ABC213" s="1"/>
      <c r="ABD213" s="1"/>
      <c r="ABE213" s="1"/>
      <c r="ABF213" s="1"/>
      <c r="ABG213" s="1"/>
      <c r="ABH213" s="1"/>
      <c r="ABI213" s="1"/>
      <c r="ABJ213" s="1"/>
      <c r="ABK213" s="1"/>
      <c r="ABL213" s="1"/>
      <c r="ABM213" s="1"/>
      <c r="ABN213" s="1"/>
      <c r="ABO213" s="1"/>
      <c r="ABP213" s="1"/>
      <c r="ABQ213" s="1"/>
      <c r="ABR213" s="1"/>
      <c r="ABS213" s="1"/>
      <c r="ABT213" s="1"/>
      <c r="ABU213" s="1"/>
      <c r="ABV213" s="1"/>
      <c r="ABW213" s="1"/>
      <c r="ABX213" s="1"/>
      <c r="ABY213" s="1"/>
      <c r="ABZ213" s="1"/>
      <c r="ACA213" s="1"/>
      <c r="ACB213" s="1"/>
      <c r="ACC213" s="1"/>
      <c r="ACD213" s="1"/>
      <c r="ACE213" s="1"/>
      <c r="ACF213" s="1"/>
      <c r="ACG213" s="1"/>
      <c r="ACH213" s="1"/>
      <c r="ACI213" s="1"/>
      <c r="ACJ213" s="1"/>
      <c r="ACK213" s="1"/>
      <c r="ACL213" s="1"/>
      <c r="ACM213" s="1"/>
      <c r="ACN213" s="1"/>
      <c r="ACO213" s="1"/>
      <c r="ACP213" s="1"/>
      <c r="ACQ213" s="1"/>
      <c r="ACR213" s="1"/>
      <c r="ACS213" s="1"/>
      <c r="ACT213" s="1"/>
      <c r="ACU213" s="1"/>
      <c r="ACV213" s="1"/>
      <c r="ACW213" s="1"/>
      <c r="ACX213" s="1"/>
      <c r="ACY213" s="1"/>
      <c r="ACZ213" s="1"/>
      <c r="ADA213" s="1"/>
      <c r="ADB213" s="1"/>
      <c r="ADC213" s="1"/>
      <c r="ADD213" s="1"/>
      <c r="ADE213" s="1"/>
      <c r="ADF213" s="1"/>
      <c r="ADG213" s="1"/>
      <c r="ADH213" s="1"/>
      <c r="ADI213" s="1"/>
      <c r="ADJ213" s="1"/>
      <c r="ADK213" s="1"/>
      <c r="ADL213" s="1"/>
      <c r="ADM213" s="1"/>
      <c r="ADN213" s="1"/>
      <c r="ADO213" s="1"/>
      <c r="ADP213" s="1"/>
      <c r="ADQ213" s="1"/>
      <c r="ADR213" s="1"/>
      <c r="ADS213" s="1"/>
      <c r="ADT213" s="1"/>
      <c r="ADU213" s="1"/>
      <c r="ADV213" s="1"/>
      <c r="ADW213" s="1"/>
      <c r="ADX213" s="1"/>
      <c r="ADY213" s="1"/>
      <c r="ADZ213" s="1"/>
      <c r="AEA213" s="1"/>
      <c r="AEB213" s="1"/>
      <c r="AEC213" s="1"/>
      <c r="AED213" s="1"/>
      <c r="AEE213" s="1"/>
      <c r="AEF213" s="1"/>
      <c r="AEG213" s="1"/>
      <c r="AEH213" s="1"/>
      <c r="AEI213" s="1"/>
      <c r="AEJ213" s="1"/>
      <c r="AEK213" s="1"/>
      <c r="AEL213" s="1"/>
      <c r="AEM213" s="1"/>
      <c r="AEN213" s="1"/>
      <c r="AEO213" s="1"/>
      <c r="AEP213" s="1"/>
      <c r="AEQ213" s="1"/>
      <c r="AER213" s="1"/>
      <c r="AES213" s="1"/>
      <c r="AET213" s="1"/>
      <c r="AEU213" s="1"/>
      <c r="AEV213" s="1"/>
      <c r="AEW213" s="1"/>
      <c r="AEX213" s="1"/>
      <c r="AEY213" s="1"/>
      <c r="AEZ213" s="1"/>
      <c r="AFA213" s="1"/>
      <c r="AFB213" s="1"/>
      <c r="AFC213" s="1"/>
      <c r="AFD213" s="1"/>
      <c r="AFE213" s="1"/>
      <c r="AFF213" s="1"/>
      <c r="AFG213" s="1"/>
      <c r="AFH213" s="1"/>
      <c r="AFI213" s="1"/>
      <c r="AFJ213" s="1"/>
      <c r="AFK213" s="1"/>
      <c r="AFL213" s="1"/>
      <c r="AFM213" s="1"/>
      <c r="AFN213" s="1"/>
      <c r="AFO213" s="1"/>
      <c r="AFP213" s="1"/>
      <c r="AFQ213" s="1"/>
      <c r="AFR213" s="1"/>
      <c r="AFS213" s="1"/>
      <c r="AFT213" s="1"/>
      <c r="AFU213" s="1"/>
      <c r="AFV213" s="1"/>
      <c r="AFW213" s="1"/>
      <c r="AFX213" s="1"/>
      <c r="AFY213" s="1"/>
      <c r="AFZ213" s="1"/>
      <c r="AGA213" s="1"/>
      <c r="AGB213" s="1"/>
      <c r="AGC213" s="1"/>
      <c r="AGD213" s="1"/>
      <c r="AGE213" s="1"/>
      <c r="AGF213" s="1"/>
      <c r="AGG213" s="1"/>
      <c r="AGH213" s="1"/>
      <c r="AGI213" s="1"/>
      <c r="AGJ213" s="1"/>
      <c r="AGK213" s="1"/>
      <c r="AGL213" s="1"/>
      <c r="AGM213" s="1"/>
      <c r="AGN213" s="1"/>
      <c r="AGO213" s="1"/>
      <c r="AGP213" s="1"/>
      <c r="AGQ213" s="1"/>
      <c r="AGR213" s="1"/>
      <c r="AGS213" s="1"/>
      <c r="AGT213" s="1"/>
      <c r="AGU213" s="1"/>
      <c r="AGV213" s="1"/>
      <c r="AGW213" s="1"/>
      <c r="AGX213" s="1"/>
      <c r="AGY213" s="1"/>
      <c r="AGZ213" s="1"/>
      <c r="AHA213" s="1"/>
      <c r="AHB213" s="1"/>
      <c r="AHC213" s="1"/>
      <c r="AHD213" s="1"/>
      <c r="AHE213" s="1"/>
      <c r="AHF213" s="1"/>
      <c r="AHG213" s="1"/>
      <c r="AHH213" s="1"/>
      <c r="AHI213" s="1"/>
      <c r="AHJ213" s="1"/>
      <c r="AHK213" s="1"/>
      <c r="AHL213" s="1"/>
      <c r="AHM213" s="1"/>
      <c r="AHN213" s="1"/>
      <c r="AHO213" s="1"/>
      <c r="AHP213" s="1"/>
      <c r="AHQ213" s="1"/>
      <c r="AHR213" s="1"/>
      <c r="AHS213" s="1"/>
      <c r="AHT213" s="1"/>
      <c r="AHU213" s="1"/>
      <c r="AHV213" s="1"/>
      <c r="AHW213" s="1"/>
      <c r="AHX213" s="1"/>
      <c r="AHY213" s="1"/>
      <c r="AHZ213" s="1"/>
      <c r="AIA213" s="1"/>
      <c r="AIB213" s="1"/>
      <c r="AIC213" s="1"/>
      <c r="AID213" s="1"/>
      <c r="AIE213" s="1"/>
      <c r="AIF213" s="1"/>
      <c r="AIG213" s="1"/>
      <c r="AIH213" s="1"/>
      <c r="AII213" s="1"/>
      <c r="AIJ213" s="1"/>
      <c r="AIK213" s="1"/>
      <c r="AIL213" s="1"/>
      <c r="AIM213" s="1"/>
      <c r="AIN213" s="1"/>
      <c r="AIO213" s="1"/>
      <c r="AIP213" s="1"/>
      <c r="AIQ213" s="1"/>
      <c r="AIR213" s="1"/>
      <c r="AIS213" s="1"/>
      <c r="AIT213" s="1"/>
      <c r="AIU213" s="1"/>
      <c r="AIV213" s="1"/>
      <c r="AIW213" s="1"/>
      <c r="AIX213" s="1"/>
      <c r="AIY213" s="1"/>
      <c r="AIZ213" s="1"/>
      <c r="AJA213" s="1"/>
      <c r="AJB213" s="1"/>
      <c r="AJC213" s="1"/>
      <c r="AJD213" s="1"/>
      <c r="AJE213" s="1"/>
      <c r="AJF213" s="1"/>
      <c r="AJG213" s="1"/>
      <c r="AJH213" s="1"/>
      <c r="AJI213" s="1"/>
      <c r="AJJ213" s="1"/>
      <c r="AJK213" s="1"/>
      <c r="AJL213" s="1"/>
      <c r="AJM213" s="1"/>
      <c r="AJN213" s="1"/>
      <c r="AJO213" s="1"/>
      <c r="AJP213" s="1"/>
      <c r="AJQ213" s="1"/>
      <c r="AJR213" s="1"/>
      <c r="AJS213" s="1"/>
      <c r="AJT213" s="1"/>
      <c r="AJU213" s="1"/>
      <c r="AJV213" s="1"/>
      <c r="AJW213" s="1"/>
      <c r="AJX213" s="1"/>
      <c r="AJY213" s="1"/>
      <c r="AJZ213" s="1"/>
      <c r="AKA213" s="1"/>
      <c r="AKB213" s="1"/>
      <c r="AKC213" s="1"/>
      <c r="AKD213" s="1"/>
      <c r="AKE213" s="1"/>
      <c r="AKF213" s="1"/>
      <c r="AKG213" s="1"/>
      <c r="AKH213" s="1"/>
      <c r="AKI213" s="1"/>
      <c r="AKJ213" s="1"/>
      <c r="AKK213" s="1"/>
      <c r="AKL213" s="1"/>
      <c r="AKM213" s="1"/>
      <c r="AKN213" s="1"/>
      <c r="AKO213" s="1"/>
      <c r="AKP213" s="1"/>
      <c r="AKQ213" s="1"/>
      <c r="AKR213" s="1"/>
      <c r="AKS213" s="1"/>
      <c r="AKT213" s="1"/>
      <c r="AKU213" s="1"/>
      <c r="AKV213" s="1"/>
      <c r="AKW213" s="1"/>
      <c r="AKX213" s="1"/>
      <c r="AKY213" s="1"/>
      <c r="AKZ213" s="1"/>
      <c r="ALA213" s="1"/>
      <c r="ALB213" s="1"/>
      <c r="ALC213" s="1"/>
      <c r="ALD213" s="1"/>
      <c r="ALE213" s="1"/>
      <c r="ALF213" s="1"/>
      <c r="ALG213" s="1"/>
      <c r="ALH213" s="1"/>
      <c r="ALI213" s="1"/>
      <c r="ALJ213" s="1"/>
      <c r="ALK213" s="1"/>
      <c r="ALL213" s="1"/>
      <c r="ALM213" s="1"/>
      <c r="ALN213" s="1"/>
      <c r="ALO213" s="1"/>
      <c r="ALP213" s="1"/>
      <c r="ALQ213" s="1"/>
      <c r="ALR213" s="1"/>
      <c r="ALS213" s="1"/>
      <c r="ALT213" s="1"/>
      <c r="ALU213" s="1"/>
      <c r="ALV213" s="1"/>
      <c r="ALW213" s="1"/>
      <c r="ALX213" s="1"/>
      <c r="ALY213" s="1"/>
      <c r="ALZ213" s="1"/>
      <c r="AMA213" s="1"/>
      <c r="AMB213" s="1"/>
      <c r="AMC213" s="1"/>
      <c r="AMD213" s="1"/>
      <c r="AME213" s="1"/>
      <c r="AMF213" s="2"/>
      <c r="AMG213" s="2"/>
    </row>
    <row r="214" spans="1:1022" s="3" customFormat="1" ht="42.4" customHeight="1">
      <c r="A214" s="68" t="s">
        <v>5</v>
      </c>
      <c r="B214" s="68"/>
      <c r="C214" s="68"/>
      <c r="D214" s="58">
        <f>SUM(D196:D213)</f>
        <v>23028.400000000001</v>
      </c>
      <c r="E214" s="53">
        <f>SUM(E196:E213)</f>
        <v>6332.8100000000013</v>
      </c>
      <c r="F214" s="10"/>
      <c r="G214" s="10"/>
      <c r="H214" s="10"/>
      <c r="I214" s="10"/>
      <c r="J214" s="10"/>
      <c r="K214" s="1"/>
      <c r="L214" s="10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  <c r="AAD214" s="1"/>
      <c r="AAE214" s="1"/>
      <c r="AAF214" s="1"/>
      <c r="AAG214" s="1"/>
      <c r="AAH214" s="1"/>
      <c r="AAI214" s="1"/>
      <c r="AAJ214" s="1"/>
      <c r="AAK214" s="1"/>
      <c r="AAL214" s="1"/>
      <c r="AAM214" s="1"/>
      <c r="AAN214" s="1"/>
      <c r="AAO214" s="1"/>
      <c r="AAP214" s="1"/>
      <c r="AAQ214" s="1"/>
      <c r="AAR214" s="1"/>
      <c r="AAS214" s="1"/>
      <c r="AAT214" s="1"/>
      <c r="AAU214" s="1"/>
      <c r="AAV214" s="1"/>
      <c r="AAW214" s="1"/>
      <c r="AAX214" s="1"/>
      <c r="AAY214" s="1"/>
      <c r="AAZ214" s="1"/>
      <c r="ABA214" s="1"/>
      <c r="ABB214" s="1"/>
      <c r="ABC214" s="1"/>
      <c r="ABD214" s="1"/>
      <c r="ABE214" s="1"/>
      <c r="ABF214" s="1"/>
      <c r="ABG214" s="1"/>
      <c r="ABH214" s="1"/>
      <c r="ABI214" s="1"/>
      <c r="ABJ214" s="1"/>
      <c r="ABK214" s="1"/>
      <c r="ABL214" s="1"/>
      <c r="ABM214" s="1"/>
      <c r="ABN214" s="1"/>
      <c r="ABO214" s="1"/>
      <c r="ABP214" s="1"/>
      <c r="ABQ214" s="1"/>
      <c r="ABR214" s="1"/>
      <c r="ABS214" s="1"/>
      <c r="ABT214" s="1"/>
      <c r="ABU214" s="1"/>
      <c r="ABV214" s="1"/>
      <c r="ABW214" s="1"/>
      <c r="ABX214" s="1"/>
      <c r="ABY214" s="1"/>
      <c r="ABZ214" s="1"/>
      <c r="ACA214" s="1"/>
      <c r="ACB214" s="1"/>
      <c r="ACC214" s="1"/>
      <c r="ACD214" s="1"/>
      <c r="ACE214" s="1"/>
      <c r="ACF214" s="1"/>
      <c r="ACG214" s="1"/>
      <c r="ACH214" s="1"/>
      <c r="ACI214" s="1"/>
      <c r="ACJ214" s="1"/>
      <c r="ACK214" s="1"/>
      <c r="ACL214" s="1"/>
      <c r="ACM214" s="1"/>
      <c r="ACN214" s="1"/>
      <c r="ACO214" s="1"/>
      <c r="ACP214" s="1"/>
      <c r="ACQ214" s="1"/>
      <c r="ACR214" s="1"/>
      <c r="ACS214" s="1"/>
      <c r="ACT214" s="1"/>
      <c r="ACU214" s="1"/>
      <c r="ACV214" s="1"/>
      <c r="ACW214" s="1"/>
      <c r="ACX214" s="1"/>
      <c r="ACY214" s="1"/>
      <c r="ACZ214" s="1"/>
      <c r="ADA214" s="1"/>
      <c r="ADB214" s="1"/>
      <c r="ADC214" s="1"/>
      <c r="ADD214" s="1"/>
      <c r="ADE214" s="1"/>
      <c r="ADF214" s="1"/>
      <c r="ADG214" s="1"/>
      <c r="ADH214" s="1"/>
      <c r="ADI214" s="1"/>
      <c r="ADJ214" s="1"/>
      <c r="ADK214" s="1"/>
      <c r="ADL214" s="1"/>
      <c r="ADM214" s="1"/>
      <c r="ADN214" s="1"/>
      <c r="ADO214" s="1"/>
      <c r="ADP214" s="1"/>
      <c r="ADQ214" s="1"/>
      <c r="ADR214" s="1"/>
      <c r="ADS214" s="1"/>
      <c r="ADT214" s="1"/>
      <c r="ADU214" s="1"/>
      <c r="ADV214" s="1"/>
      <c r="ADW214" s="1"/>
      <c r="ADX214" s="1"/>
      <c r="ADY214" s="1"/>
      <c r="ADZ214" s="1"/>
      <c r="AEA214" s="1"/>
      <c r="AEB214" s="1"/>
      <c r="AEC214" s="1"/>
      <c r="AED214" s="1"/>
      <c r="AEE214" s="1"/>
      <c r="AEF214" s="1"/>
      <c r="AEG214" s="1"/>
      <c r="AEH214" s="1"/>
      <c r="AEI214" s="1"/>
      <c r="AEJ214" s="1"/>
      <c r="AEK214" s="1"/>
      <c r="AEL214" s="1"/>
      <c r="AEM214" s="1"/>
      <c r="AEN214" s="1"/>
      <c r="AEO214" s="1"/>
      <c r="AEP214" s="1"/>
      <c r="AEQ214" s="1"/>
      <c r="AER214" s="1"/>
      <c r="AES214" s="1"/>
      <c r="AET214" s="1"/>
      <c r="AEU214" s="1"/>
      <c r="AEV214" s="1"/>
      <c r="AEW214" s="1"/>
      <c r="AEX214" s="1"/>
      <c r="AEY214" s="1"/>
      <c r="AEZ214" s="1"/>
      <c r="AFA214" s="1"/>
      <c r="AFB214" s="1"/>
      <c r="AFC214" s="1"/>
      <c r="AFD214" s="1"/>
      <c r="AFE214" s="1"/>
      <c r="AFF214" s="1"/>
      <c r="AFG214" s="1"/>
      <c r="AFH214" s="1"/>
      <c r="AFI214" s="1"/>
      <c r="AFJ214" s="1"/>
      <c r="AFK214" s="1"/>
      <c r="AFL214" s="1"/>
      <c r="AFM214" s="1"/>
      <c r="AFN214" s="1"/>
      <c r="AFO214" s="1"/>
      <c r="AFP214" s="1"/>
      <c r="AFQ214" s="1"/>
      <c r="AFR214" s="1"/>
      <c r="AFS214" s="1"/>
      <c r="AFT214" s="1"/>
      <c r="AFU214" s="1"/>
      <c r="AFV214" s="1"/>
      <c r="AFW214" s="1"/>
      <c r="AFX214" s="1"/>
      <c r="AFY214" s="1"/>
      <c r="AFZ214" s="1"/>
      <c r="AGA214" s="1"/>
      <c r="AGB214" s="1"/>
      <c r="AGC214" s="1"/>
      <c r="AGD214" s="1"/>
      <c r="AGE214" s="1"/>
      <c r="AGF214" s="1"/>
      <c r="AGG214" s="1"/>
      <c r="AGH214" s="1"/>
      <c r="AGI214" s="1"/>
      <c r="AGJ214" s="1"/>
      <c r="AGK214" s="1"/>
      <c r="AGL214" s="1"/>
      <c r="AGM214" s="1"/>
      <c r="AGN214" s="1"/>
      <c r="AGO214" s="1"/>
      <c r="AGP214" s="1"/>
      <c r="AGQ214" s="1"/>
      <c r="AGR214" s="1"/>
      <c r="AGS214" s="1"/>
      <c r="AGT214" s="1"/>
      <c r="AGU214" s="1"/>
      <c r="AGV214" s="1"/>
      <c r="AGW214" s="1"/>
      <c r="AGX214" s="1"/>
      <c r="AGY214" s="1"/>
      <c r="AGZ214" s="1"/>
      <c r="AHA214" s="1"/>
      <c r="AHB214" s="1"/>
      <c r="AHC214" s="1"/>
      <c r="AHD214" s="1"/>
      <c r="AHE214" s="1"/>
      <c r="AHF214" s="1"/>
      <c r="AHG214" s="1"/>
      <c r="AHH214" s="1"/>
      <c r="AHI214" s="1"/>
      <c r="AHJ214" s="1"/>
      <c r="AHK214" s="1"/>
      <c r="AHL214" s="1"/>
      <c r="AHM214" s="1"/>
      <c r="AHN214" s="1"/>
      <c r="AHO214" s="1"/>
      <c r="AHP214" s="1"/>
      <c r="AHQ214" s="1"/>
      <c r="AHR214" s="1"/>
      <c r="AHS214" s="1"/>
      <c r="AHT214" s="1"/>
      <c r="AHU214" s="1"/>
      <c r="AHV214" s="1"/>
      <c r="AHW214" s="1"/>
      <c r="AHX214" s="1"/>
      <c r="AHY214" s="1"/>
      <c r="AHZ214" s="1"/>
      <c r="AIA214" s="1"/>
      <c r="AIB214" s="1"/>
      <c r="AIC214" s="1"/>
      <c r="AID214" s="1"/>
      <c r="AIE214" s="1"/>
      <c r="AIF214" s="1"/>
      <c r="AIG214" s="1"/>
      <c r="AIH214" s="1"/>
      <c r="AII214" s="1"/>
      <c r="AIJ214" s="1"/>
      <c r="AIK214" s="1"/>
      <c r="AIL214" s="1"/>
      <c r="AIM214" s="1"/>
      <c r="AIN214" s="1"/>
      <c r="AIO214" s="1"/>
      <c r="AIP214" s="1"/>
      <c r="AIQ214" s="1"/>
      <c r="AIR214" s="1"/>
      <c r="AIS214" s="1"/>
      <c r="AIT214" s="1"/>
      <c r="AIU214" s="1"/>
      <c r="AIV214" s="1"/>
      <c r="AIW214" s="1"/>
      <c r="AIX214" s="1"/>
      <c r="AIY214" s="1"/>
      <c r="AIZ214" s="1"/>
      <c r="AJA214" s="1"/>
      <c r="AJB214" s="1"/>
      <c r="AJC214" s="1"/>
      <c r="AJD214" s="1"/>
      <c r="AJE214" s="1"/>
      <c r="AJF214" s="1"/>
      <c r="AJG214" s="1"/>
      <c r="AJH214" s="1"/>
      <c r="AJI214" s="1"/>
      <c r="AJJ214" s="1"/>
      <c r="AJK214" s="1"/>
      <c r="AJL214" s="1"/>
      <c r="AJM214" s="1"/>
      <c r="AJN214" s="1"/>
      <c r="AJO214" s="1"/>
      <c r="AJP214" s="1"/>
      <c r="AJQ214" s="1"/>
      <c r="AJR214" s="1"/>
      <c r="AJS214" s="1"/>
      <c r="AJT214" s="1"/>
      <c r="AJU214" s="1"/>
      <c r="AJV214" s="1"/>
      <c r="AJW214" s="1"/>
      <c r="AJX214" s="1"/>
      <c r="AJY214" s="1"/>
      <c r="AJZ214" s="1"/>
      <c r="AKA214" s="1"/>
      <c r="AKB214" s="1"/>
      <c r="AKC214" s="1"/>
      <c r="AKD214" s="1"/>
      <c r="AKE214" s="1"/>
      <c r="AKF214" s="1"/>
      <c r="AKG214" s="1"/>
      <c r="AKH214" s="1"/>
      <c r="AKI214" s="1"/>
      <c r="AKJ214" s="1"/>
      <c r="AKK214" s="1"/>
      <c r="AKL214" s="1"/>
      <c r="AKM214" s="1"/>
      <c r="AKN214" s="1"/>
      <c r="AKO214" s="1"/>
      <c r="AKP214" s="1"/>
      <c r="AKQ214" s="1"/>
      <c r="AKR214" s="1"/>
      <c r="AKS214" s="1"/>
      <c r="AKT214" s="1"/>
      <c r="AKU214" s="1"/>
      <c r="AKV214" s="1"/>
      <c r="AKW214" s="1"/>
      <c r="AKX214" s="1"/>
      <c r="AKY214" s="1"/>
      <c r="AKZ214" s="1"/>
      <c r="ALA214" s="1"/>
      <c r="ALB214" s="1"/>
      <c r="ALC214" s="1"/>
      <c r="ALD214" s="1"/>
      <c r="ALE214" s="1"/>
      <c r="ALF214" s="1"/>
      <c r="ALG214" s="1"/>
      <c r="ALH214" s="1"/>
      <c r="ALI214" s="1"/>
      <c r="ALJ214" s="1"/>
      <c r="ALK214" s="1"/>
      <c r="ALL214" s="1"/>
      <c r="ALM214" s="1"/>
      <c r="ALN214" s="1"/>
      <c r="ALO214" s="1"/>
      <c r="ALP214" s="1"/>
      <c r="ALQ214" s="1"/>
      <c r="ALR214" s="1"/>
      <c r="ALS214" s="1"/>
      <c r="ALT214" s="1"/>
      <c r="ALU214" s="1"/>
      <c r="ALV214" s="1"/>
      <c r="ALW214" s="1"/>
      <c r="ALX214" s="1"/>
      <c r="ALY214" s="1"/>
      <c r="ALZ214" s="1"/>
      <c r="AMA214" s="1"/>
      <c r="AMB214" s="1"/>
      <c r="AMC214" s="1"/>
      <c r="AMD214" s="1"/>
      <c r="AME214" s="1"/>
      <c r="AMF214" s="2"/>
      <c r="AMG214" s="2"/>
    </row>
    <row r="215" spans="1:1022" s="3" customFormat="1" ht="42.4" customHeight="1">
      <c r="A215" s="67" t="s">
        <v>277</v>
      </c>
      <c r="B215" s="67"/>
      <c r="C215" s="67"/>
      <c r="D215" s="54">
        <f>E214</f>
        <v>6332.8100000000013</v>
      </c>
      <c r="E215" s="12"/>
      <c r="F215" s="10"/>
      <c r="G215" s="10"/>
      <c r="H215" s="10"/>
      <c r="I215" s="10"/>
      <c r="J215" s="10"/>
      <c r="K215" s="1"/>
      <c r="L215" s="10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  <c r="AAD215" s="1"/>
      <c r="AAE215" s="1"/>
      <c r="AAF215" s="1"/>
      <c r="AAG215" s="1"/>
      <c r="AAH215" s="1"/>
      <c r="AAI215" s="1"/>
      <c r="AAJ215" s="1"/>
      <c r="AAK215" s="1"/>
      <c r="AAL215" s="1"/>
      <c r="AAM215" s="1"/>
      <c r="AAN215" s="1"/>
      <c r="AAO215" s="1"/>
      <c r="AAP215" s="1"/>
      <c r="AAQ215" s="1"/>
      <c r="AAR215" s="1"/>
      <c r="AAS215" s="1"/>
      <c r="AAT215" s="1"/>
      <c r="AAU215" s="1"/>
      <c r="AAV215" s="1"/>
      <c r="AAW215" s="1"/>
      <c r="AAX215" s="1"/>
      <c r="AAY215" s="1"/>
      <c r="AAZ215" s="1"/>
      <c r="ABA215" s="1"/>
      <c r="ABB215" s="1"/>
      <c r="ABC215" s="1"/>
      <c r="ABD215" s="1"/>
      <c r="ABE215" s="1"/>
      <c r="ABF215" s="1"/>
      <c r="ABG215" s="1"/>
      <c r="ABH215" s="1"/>
      <c r="ABI215" s="1"/>
      <c r="ABJ215" s="1"/>
      <c r="ABK215" s="1"/>
      <c r="ABL215" s="1"/>
      <c r="ABM215" s="1"/>
      <c r="ABN215" s="1"/>
      <c r="ABO215" s="1"/>
      <c r="ABP215" s="1"/>
      <c r="ABQ215" s="1"/>
      <c r="ABR215" s="1"/>
      <c r="ABS215" s="1"/>
      <c r="ABT215" s="1"/>
      <c r="ABU215" s="1"/>
      <c r="ABV215" s="1"/>
      <c r="ABW215" s="1"/>
      <c r="ABX215" s="1"/>
      <c r="ABY215" s="1"/>
      <c r="ABZ215" s="1"/>
      <c r="ACA215" s="1"/>
      <c r="ACB215" s="1"/>
      <c r="ACC215" s="1"/>
      <c r="ACD215" s="1"/>
      <c r="ACE215" s="1"/>
      <c r="ACF215" s="1"/>
      <c r="ACG215" s="1"/>
      <c r="ACH215" s="1"/>
      <c r="ACI215" s="1"/>
      <c r="ACJ215" s="1"/>
      <c r="ACK215" s="1"/>
      <c r="ACL215" s="1"/>
      <c r="ACM215" s="1"/>
      <c r="ACN215" s="1"/>
      <c r="ACO215" s="1"/>
      <c r="ACP215" s="1"/>
      <c r="ACQ215" s="1"/>
      <c r="ACR215" s="1"/>
      <c r="ACS215" s="1"/>
      <c r="ACT215" s="1"/>
      <c r="ACU215" s="1"/>
      <c r="ACV215" s="1"/>
      <c r="ACW215" s="1"/>
      <c r="ACX215" s="1"/>
      <c r="ACY215" s="1"/>
      <c r="ACZ215" s="1"/>
      <c r="ADA215" s="1"/>
      <c r="ADB215" s="1"/>
      <c r="ADC215" s="1"/>
      <c r="ADD215" s="1"/>
      <c r="ADE215" s="1"/>
      <c r="ADF215" s="1"/>
      <c r="ADG215" s="1"/>
      <c r="ADH215" s="1"/>
      <c r="ADI215" s="1"/>
      <c r="ADJ215" s="1"/>
      <c r="ADK215" s="1"/>
      <c r="ADL215" s="1"/>
      <c r="ADM215" s="1"/>
      <c r="ADN215" s="1"/>
      <c r="ADO215" s="1"/>
      <c r="ADP215" s="1"/>
      <c r="ADQ215" s="1"/>
      <c r="ADR215" s="1"/>
      <c r="ADS215" s="1"/>
      <c r="ADT215" s="1"/>
      <c r="ADU215" s="1"/>
      <c r="ADV215" s="1"/>
      <c r="ADW215" s="1"/>
      <c r="ADX215" s="1"/>
      <c r="ADY215" s="1"/>
      <c r="ADZ215" s="1"/>
      <c r="AEA215" s="1"/>
      <c r="AEB215" s="1"/>
      <c r="AEC215" s="1"/>
      <c r="AED215" s="1"/>
      <c r="AEE215" s="1"/>
      <c r="AEF215" s="1"/>
      <c r="AEG215" s="1"/>
      <c r="AEH215" s="1"/>
      <c r="AEI215" s="1"/>
      <c r="AEJ215" s="1"/>
      <c r="AEK215" s="1"/>
      <c r="AEL215" s="1"/>
      <c r="AEM215" s="1"/>
      <c r="AEN215" s="1"/>
      <c r="AEO215" s="1"/>
      <c r="AEP215" s="1"/>
      <c r="AEQ215" s="1"/>
      <c r="AER215" s="1"/>
      <c r="AES215" s="1"/>
      <c r="AET215" s="1"/>
      <c r="AEU215" s="1"/>
      <c r="AEV215" s="1"/>
      <c r="AEW215" s="1"/>
      <c r="AEX215" s="1"/>
      <c r="AEY215" s="1"/>
      <c r="AEZ215" s="1"/>
      <c r="AFA215" s="1"/>
      <c r="AFB215" s="1"/>
      <c r="AFC215" s="1"/>
      <c r="AFD215" s="1"/>
      <c r="AFE215" s="1"/>
      <c r="AFF215" s="1"/>
      <c r="AFG215" s="1"/>
      <c r="AFH215" s="1"/>
      <c r="AFI215" s="1"/>
      <c r="AFJ215" s="1"/>
      <c r="AFK215" s="1"/>
      <c r="AFL215" s="1"/>
      <c r="AFM215" s="1"/>
      <c r="AFN215" s="1"/>
      <c r="AFO215" s="1"/>
      <c r="AFP215" s="1"/>
      <c r="AFQ215" s="1"/>
      <c r="AFR215" s="1"/>
      <c r="AFS215" s="1"/>
      <c r="AFT215" s="1"/>
      <c r="AFU215" s="1"/>
      <c r="AFV215" s="1"/>
      <c r="AFW215" s="1"/>
      <c r="AFX215" s="1"/>
      <c r="AFY215" s="1"/>
      <c r="AFZ215" s="1"/>
      <c r="AGA215" s="1"/>
      <c r="AGB215" s="1"/>
      <c r="AGC215" s="1"/>
      <c r="AGD215" s="1"/>
      <c r="AGE215" s="1"/>
      <c r="AGF215" s="1"/>
      <c r="AGG215" s="1"/>
      <c r="AGH215" s="1"/>
      <c r="AGI215" s="1"/>
      <c r="AGJ215" s="1"/>
      <c r="AGK215" s="1"/>
      <c r="AGL215" s="1"/>
      <c r="AGM215" s="1"/>
      <c r="AGN215" s="1"/>
      <c r="AGO215" s="1"/>
      <c r="AGP215" s="1"/>
      <c r="AGQ215" s="1"/>
      <c r="AGR215" s="1"/>
      <c r="AGS215" s="1"/>
      <c r="AGT215" s="1"/>
      <c r="AGU215" s="1"/>
      <c r="AGV215" s="1"/>
      <c r="AGW215" s="1"/>
      <c r="AGX215" s="1"/>
      <c r="AGY215" s="1"/>
      <c r="AGZ215" s="1"/>
      <c r="AHA215" s="1"/>
      <c r="AHB215" s="1"/>
      <c r="AHC215" s="1"/>
      <c r="AHD215" s="1"/>
      <c r="AHE215" s="1"/>
      <c r="AHF215" s="1"/>
      <c r="AHG215" s="1"/>
      <c r="AHH215" s="1"/>
      <c r="AHI215" s="1"/>
      <c r="AHJ215" s="1"/>
      <c r="AHK215" s="1"/>
      <c r="AHL215" s="1"/>
      <c r="AHM215" s="1"/>
      <c r="AHN215" s="1"/>
      <c r="AHO215" s="1"/>
      <c r="AHP215" s="1"/>
      <c r="AHQ215" s="1"/>
      <c r="AHR215" s="1"/>
      <c r="AHS215" s="1"/>
      <c r="AHT215" s="1"/>
      <c r="AHU215" s="1"/>
      <c r="AHV215" s="1"/>
      <c r="AHW215" s="1"/>
      <c r="AHX215" s="1"/>
      <c r="AHY215" s="1"/>
      <c r="AHZ215" s="1"/>
      <c r="AIA215" s="1"/>
      <c r="AIB215" s="1"/>
      <c r="AIC215" s="1"/>
      <c r="AID215" s="1"/>
      <c r="AIE215" s="1"/>
      <c r="AIF215" s="1"/>
      <c r="AIG215" s="1"/>
      <c r="AIH215" s="1"/>
      <c r="AII215" s="1"/>
      <c r="AIJ215" s="1"/>
      <c r="AIK215" s="1"/>
      <c r="AIL215" s="1"/>
      <c r="AIM215" s="1"/>
      <c r="AIN215" s="1"/>
      <c r="AIO215" s="1"/>
      <c r="AIP215" s="1"/>
      <c r="AIQ215" s="1"/>
      <c r="AIR215" s="1"/>
      <c r="AIS215" s="1"/>
      <c r="AIT215" s="1"/>
      <c r="AIU215" s="1"/>
      <c r="AIV215" s="1"/>
      <c r="AIW215" s="1"/>
      <c r="AIX215" s="1"/>
      <c r="AIY215" s="1"/>
      <c r="AIZ215" s="1"/>
      <c r="AJA215" s="1"/>
      <c r="AJB215" s="1"/>
      <c r="AJC215" s="1"/>
      <c r="AJD215" s="1"/>
      <c r="AJE215" s="1"/>
      <c r="AJF215" s="1"/>
      <c r="AJG215" s="1"/>
      <c r="AJH215" s="1"/>
      <c r="AJI215" s="1"/>
      <c r="AJJ215" s="1"/>
      <c r="AJK215" s="1"/>
      <c r="AJL215" s="1"/>
      <c r="AJM215" s="1"/>
      <c r="AJN215" s="1"/>
      <c r="AJO215" s="1"/>
      <c r="AJP215" s="1"/>
      <c r="AJQ215" s="1"/>
      <c r="AJR215" s="1"/>
      <c r="AJS215" s="1"/>
      <c r="AJT215" s="1"/>
      <c r="AJU215" s="1"/>
      <c r="AJV215" s="1"/>
      <c r="AJW215" s="1"/>
      <c r="AJX215" s="1"/>
      <c r="AJY215" s="1"/>
      <c r="AJZ215" s="1"/>
      <c r="AKA215" s="1"/>
      <c r="AKB215" s="1"/>
      <c r="AKC215" s="1"/>
      <c r="AKD215" s="1"/>
      <c r="AKE215" s="1"/>
      <c r="AKF215" s="1"/>
      <c r="AKG215" s="1"/>
      <c r="AKH215" s="1"/>
      <c r="AKI215" s="1"/>
      <c r="AKJ215" s="1"/>
      <c r="AKK215" s="1"/>
      <c r="AKL215" s="1"/>
      <c r="AKM215" s="1"/>
      <c r="AKN215" s="1"/>
      <c r="AKO215" s="1"/>
      <c r="AKP215" s="1"/>
      <c r="AKQ215" s="1"/>
      <c r="AKR215" s="1"/>
      <c r="AKS215" s="1"/>
      <c r="AKT215" s="1"/>
      <c r="AKU215" s="1"/>
      <c r="AKV215" s="1"/>
      <c r="AKW215" s="1"/>
      <c r="AKX215" s="1"/>
      <c r="AKY215" s="1"/>
      <c r="AKZ215" s="1"/>
      <c r="ALA215" s="1"/>
      <c r="ALB215" s="1"/>
      <c r="ALC215" s="1"/>
      <c r="ALD215" s="1"/>
      <c r="ALE215" s="1"/>
      <c r="ALF215" s="1"/>
      <c r="ALG215" s="1"/>
      <c r="ALH215" s="1"/>
      <c r="ALI215" s="1"/>
      <c r="ALJ215" s="1"/>
      <c r="ALK215" s="1"/>
      <c r="ALL215" s="1"/>
      <c r="ALM215" s="1"/>
      <c r="ALN215" s="1"/>
      <c r="ALO215" s="1"/>
      <c r="ALP215" s="1"/>
      <c r="ALQ215" s="1"/>
      <c r="ALR215" s="1"/>
      <c r="ALS215" s="1"/>
      <c r="ALT215" s="1"/>
      <c r="ALU215" s="1"/>
      <c r="ALV215" s="1"/>
      <c r="ALW215" s="1"/>
      <c r="ALX215" s="1"/>
      <c r="ALY215" s="1"/>
      <c r="ALZ215" s="1"/>
      <c r="AMA215" s="1"/>
      <c r="AMB215" s="1"/>
      <c r="AMC215" s="1"/>
      <c r="AMD215" s="1"/>
      <c r="AME215" s="1"/>
      <c r="AMF215" s="2"/>
      <c r="AMG215" s="2"/>
      <c r="AMH215" s="2"/>
    </row>
    <row r="216" spans="1:1022" s="3" customFormat="1" ht="42.4" customHeight="1">
      <c r="A216" s="67" t="s">
        <v>276</v>
      </c>
      <c r="B216" s="67"/>
      <c r="C216" s="67"/>
      <c r="D216" s="55">
        <f>D215*2</f>
        <v>12665.620000000003</v>
      </c>
      <c r="E216" s="12"/>
      <c r="F216" s="10"/>
      <c r="G216" s="10"/>
      <c r="H216" s="10"/>
      <c r="I216" s="10"/>
      <c r="J216" s="10"/>
      <c r="K216" s="1"/>
      <c r="L216" s="10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  <c r="AAD216" s="1"/>
      <c r="AAE216" s="1"/>
      <c r="AAF216" s="1"/>
      <c r="AAG216" s="1"/>
      <c r="AAH216" s="1"/>
      <c r="AAI216" s="1"/>
      <c r="AAJ216" s="1"/>
      <c r="AAK216" s="1"/>
      <c r="AAL216" s="1"/>
      <c r="AAM216" s="1"/>
      <c r="AAN216" s="1"/>
      <c r="AAO216" s="1"/>
      <c r="AAP216" s="1"/>
      <c r="AAQ216" s="1"/>
      <c r="AAR216" s="1"/>
      <c r="AAS216" s="1"/>
      <c r="AAT216" s="1"/>
      <c r="AAU216" s="1"/>
      <c r="AAV216" s="1"/>
      <c r="AAW216" s="1"/>
      <c r="AAX216" s="1"/>
      <c r="AAY216" s="1"/>
      <c r="AAZ216" s="1"/>
      <c r="ABA216" s="1"/>
      <c r="ABB216" s="1"/>
      <c r="ABC216" s="1"/>
      <c r="ABD216" s="1"/>
      <c r="ABE216" s="1"/>
      <c r="ABF216" s="1"/>
      <c r="ABG216" s="1"/>
      <c r="ABH216" s="1"/>
      <c r="ABI216" s="1"/>
      <c r="ABJ216" s="1"/>
      <c r="ABK216" s="1"/>
      <c r="ABL216" s="1"/>
      <c r="ABM216" s="1"/>
      <c r="ABN216" s="1"/>
      <c r="ABO216" s="1"/>
      <c r="ABP216" s="1"/>
      <c r="ABQ216" s="1"/>
      <c r="ABR216" s="1"/>
      <c r="ABS216" s="1"/>
      <c r="ABT216" s="1"/>
      <c r="ABU216" s="1"/>
      <c r="ABV216" s="1"/>
      <c r="ABW216" s="1"/>
      <c r="ABX216" s="1"/>
      <c r="ABY216" s="1"/>
      <c r="ABZ216" s="1"/>
      <c r="ACA216" s="1"/>
      <c r="ACB216" s="1"/>
      <c r="ACC216" s="1"/>
      <c r="ACD216" s="1"/>
      <c r="ACE216" s="1"/>
      <c r="ACF216" s="1"/>
      <c r="ACG216" s="1"/>
      <c r="ACH216" s="1"/>
      <c r="ACI216" s="1"/>
      <c r="ACJ216" s="1"/>
      <c r="ACK216" s="1"/>
      <c r="ACL216" s="1"/>
      <c r="ACM216" s="1"/>
      <c r="ACN216" s="1"/>
      <c r="ACO216" s="1"/>
      <c r="ACP216" s="1"/>
      <c r="ACQ216" s="1"/>
      <c r="ACR216" s="1"/>
      <c r="ACS216" s="1"/>
      <c r="ACT216" s="1"/>
      <c r="ACU216" s="1"/>
      <c r="ACV216" s="1"/>
      <c r="ACW216" s="1"/>
      <c r="ACX216" s="1"/>
      <c r="ACY216" s="1"/>
      <c r="ACZ216" s="1"/>
      <c r="ADA216" s="1"/>
      <c r="ADB216" s="1"/>
      <c r="ADC216" s="1"/>
      <c r="ADD216" s="1"/>
      <c r="ADE216" s="1"/>
      <c r="ADF216" s="1"/>
      <c r="ADG216" s="1"/>
      <c r="ADH216" s="1"/>
      <c r="ADI216" s="1"/>
      <c r="ADJ216" s="1"/>
      <c r="ADK216" s="1"/>
      <c r="ADL216" s="1"/>
      <c r="ADM216" s="1"/>
      <c r="ADN216" s="1"/>
      <c r="ADO216" s="1"/>
      <c r="ADP216" s="1"/>
      <c r="ADQ216" s="1"/>
      <c r="ADR216" s="1"/>
      <c r="ADS216" s="1"/>
      <c r="ADT216" s="1"/>
      <c r="ADU216" s="1"/>
      <c r="ADV216" s="1"/>
      <c r="ADW216" s="1"/>
      <c r="ADX216" s="1"/>
      <c r="ADY216" s="1"/>
      <c r="ADZ216" s="1"/>
      <c r="AEA216" s="1"/>
      <c r="AEB216" s="1"/>
      <c r="AEC216" s="1"/>
      <c r="AED216" s="1"/>
      <c r="AEE216" s="1"/>
      <c r="AEF216" s="1"/>
      <c r="AEG216" s="1"/>
      <c r="AEH216" s="1"/>
      <c r="AEI216" s="1"/>
      <c r="AEJ216" s="1"/>
      <c r="AEK216" s="1"/>
      <c r="AEL216" s="1"/>
      <c r="AEM216" s="1"/>
      <c r="AEN216" s="1"/>
      <c r="AEO216" s="1"/>
      <c r="AEP216" s="1"/>
      <c r="AEQ216" s="1"/>
      <c r="AER216" s="1"/>
      <c r="AES216" s="1"/>
      <c r="AET216" s="1"/>
      <c r="AEU216" s="1"/>
      <c r="AEV216" s="1"/>
      <c r="AEW216" s="1"/>
      <c r="AEX216" s="1"/>
      <c r="AEY216" s="1"/>
      <c r="AEZ216" s="1"/>
      <c r="AFA216" s="1"/>
      <c r="AFB216" s="1"/>
      <c r="AFC216" s="1"/>
      <c r="AFD216" s="1"/>
      <c r="AFE216" s="1"/>
      <c r="AFF216" s="1"/>
      <c r="AFG216" s="1"/>
      <c r="AFH216" s="1"/>
      <c r="AFI216" s="1"/>
      <c r="AFJ216" s="1"/>
      <c r="AFK216" s="1"/>
      <c r="AFL216" s="1"/>
      <c r="AFM216" s="1"/>
      <c r="AFN216" s="1"/>
      <c r="AFO216" s="1"/>
      <c r="AFP216" s="1"/>
      <c r="AFQ216" s="1"/>
      <c r="AFR216" s="1"/>
      <c r="AFS216" s="1"/>
      <c r="AFT216" s="1"/>
      <c r="AFU216" s="1"/>
      <c r="AFV216" s="1"/>
      <c r="AFW216" s="1"/>
      <c r="AFX216" s="1"/>
      <c r="AFY216" s="1"/>
      <c r="AFZ216" s="1"/>
      <c r="AGA216" s="1"/>
      <c r="AGB216" s="1"/>
      <c r="AGC216" s="1"/>
      <c r="AGD216" s="1"/>
      <c r="AGE216" s="1"/>
      <c r="AGF216" s="1"/>
      <c r="AGG216" s="1"/>
      <c r="AGH216" s="1"/>
      <c r="AGI216" s="1"/>
      <c r="AGJ216" s="1"/>
      <c r="AGK216" s="1"/>
      <c r="AGL216" s="1"/>
      <c r="AGM216" s="1"/>
      <c r="AGN216" s="1"/>
      <c r="AGO216" s="1"/>
      <c r="AGP216" s="1"/>
      <c r="AGQ216" s="1"/>
      <c r="AGR216" s="1"/>
      <c r="AGS216" s="1"/>
      <c r="AGT216" s="1"/>
      <c r="AGU216" s="1"/>
      <c r="AGV216" s="1"/>
      <c r="AGW216" s="1"/>
      <c r="AGX216" s="1"/>
      <c r="AGY216" s="1"/>
      <c r="AGZ216" s="1"/>
      <c r="AHA216" s="1"/>
      <c r="AHB216" s="1"/>
      <c r="AHC216" s="1"/>
      <c r="AHD216" s="1"/>
      <c r="AHE216" s="1"/>
      <c r="AHF216" s="1"/>
      <c r="AHG216" s="1"/>
      <c r="AHH216" s="1"/>
      <c r="AHI216" s="1"/>
      <c r="AHJ216" s="1"/>
      <c r="AHK216" s="1"/>
      <c r="AHL216" s="1"/>
      <c r="AHM216" s="1"/>
      <c r="AHN216" s="1"/>
      <c r="AHO216" s="1"/>
      <c r="AHP216" s="1"/>
      <c r="AHQ216" s="1"/>
      <c r="AHR216" s="1"/>
      <c r="AHS216" s="1"/>
      <c r="AHT216" s="1"/>
      <c r="AHU216" s="1"/>
      <c r="AHV216" s="1"/>
      <c r="AHW216" s="1"/>
      <c r="AHX216" s="1"/>
      <c r="AHY216" s="1"/>
      <c r="AHZ216" s="1"/>
      <c r="AIA216" s="1"/>
      <c r="AIB216" s="1"/>
      <c r="AIC216" s="1"/>
      <c r="AID216" s="1"/>
      <c r="AIE216" s="1"/>
      <c r="AIF216" s="1"/>
      <c r="AIG216" s="1"/>
      <c r="AIH216" s="1"/>
      <c r="AII216" s="1"/>
      <c r="AIJ216" s="1"/>
      <c r="AIK216" s="1"/>
      <c r="AIL216" s="1"/>
      <c r="AIM216" s="1"/>
      <c r="AIN216" s="1"/>
      <c r="AIO216" s="1"/>
      <c r="AIP216" s="1"/>
      <c r="AIQ216" s="1"/>
      <c r="AIR216" s="1"/>
      <c r="AIS216" s="1"/>
      <c r="AIT216" s="1"/>
      <c r="AIU216" s="1"/>
      <c r="AIV216" s="1"/>
      <c r="AIW216" s="1"/>
      <c r="AIX216" s="1"/>
      <c r="AIY216" s="1"/>
      <c r="AIZ216" s="1"/>
      <c r="AJA216" s="1"/>
      <c r="AJB216" s="1"/>
      <c r="AJC216" s="1"/>
      <c r="AJD216" s="1"/>
      <c r="AJE216" s="1"/>
      <c r="AJF216" s="1"/>
      <c r="AJG216" s="1"/>
      <c r="AJH216" s="1"/>
      <c r="AJI216" s="1"/>
      <c r="AJJ216" s="1"/>
      <c r="AJK216" s="1"/>
      <c r="AJL216" s="1"/>
      <c r="AJM216" s="1"/>
      <c r="AJN216" s="1"/>
      <c r="AJO216" s="1"/>
      <c r="AJP216" s="1"/>
      <c r="AJQ216" s="1"/>
      <c r="AJR216" s="1"/>
      <c r="AJS216" s="1"/>
      <c r="AJT216" s="1"/>
      <c r="AJU216" s="1"/>
      <c r="AJV216" s="1"/>
      <c r="AJW216" s="1"/>
      <c r="AJX216" s="1"/>
      <c r="AJY216" s="1"/>
      <c r="AJZ216" s="1"/>
      <c r="AKA216" s="1"/>
      <c r="AKB216" s="1"/>
      <c r="AKC216" s="1"/>
      <c r="AKD216" s="1"/>
      <c r="AKE216" s="1"/>
      <c r="AKF216" s="1"/>
      <c r="AKG216" s="1"/>
      <c r="AKH216" s="1"/>
      <c r="AKI216" s="1"/>
      <c r="AKJ216" s="1"/>
      <c r="AKK216" s="1"/>
      <c r="AKL216" s="1"/>
      <c r="AKM216" s="1"/>
      <c r="AKN216" s="1"/>
      <c r="AKO216" s="1"/>
      <c r="AKP216" s="1"/>
      <c r="AKQ216" s="1"/>
      <c r="AKR216" s="1"/>
      <c r="AKS216" s="1"/>
      <c r="AKT216" s="1"/>
      <c r="AKU216" s="1"/>
      <c r="AKV216" s="1"/>
      <c r="AKW216" s="1"/>
      <c r="AKX216" s="1"/>
      <c r="AKY216" s="1"/>
      <c r="AKZ216" s="1"/>
      <c r="ALA216" s="1"/>
      <c r="ALB216" s="1"/>
      <c r="ALC216" s="1"/>
      <c r="ALD216" s="1"/>
      <c r="ALE216" s="1"/>
      <c r="ALF216" s="1"/>
      <c r="ALG216" s="1"/>
      <c r="ALH216" s="1"/>
      <c r="ALI216" s="1"/>
      <c r="ALJ216" s="1"/>
      <c r="ALK216" s="1"/>
      <c r="ALL216" s="1"/>
      <c r="ALM216" s="1"/>
      <c r="ALN216" s="1"/>
      <c r="ALO216" s="1"/>
      <c r="ALP216" s="1"/>
      <c r="ALQ216" s="1"/>
      <c r="ALR216" s="1"/>
      <c r="ALS216" s="1"/>
      <c r="ALT216" s="1"/>
      <c r="ALU216" s="1"/>
      <c r="ALV216" s="1"/>
      <c r="ALW216" s="1"/>
      <c r="ALX216" s="1"/>
      <c r="ALY216" s="1"/>
      <c r="ALZ216" s="1"/>
      <c r="AMA216" s="1"/>
      <c r="AMB216" s="1"/>
      <c r="AMC216" s="1"/>
      <c r="AMD216" s="1"/>
      <c r="AME216" s="1"/>
      <c r="AMF216" s="2"/>
      <c r="AMG216" s="2"/>
      <c r="AMH216" s="2"/>
    </row>
    <row r="217" spans="1:1022" s="3" customFormat="1" ht="42.4" customHeight="1">
      <c r="A217" s="11"/>
      <c r="B217" s="11"/>
      <c r="C217" s="11"/>
      <c r="D217" s="12"/>
      <c r="E217" s="12"/>
      <c r="F217" s="10"/>
      <c r="G217" s="10"/>
      <c r="H217" s="10"/>
      <c r="I217" s="10"/>
      <c r="J217" s="10"/>
      <c r="K217" s="1"/>
      <c r="L217" s="10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  <c r="AAD217" s="1"/>
      <c r="AAE217" s="1"/>
      <c r="AAF217" s="1"/>
      <c r="AAG217" s="1"/>
      <c r="AAH217" s="1"/>
      <c r="AAI217" s="1"/>
      <c r="AAJ217" s="1"/>
      <c r="AAK217" s="1"/>
      <c r="AAL217" s="1"/>
      <c r="AAM217" s="1"/>
      <c r="AAN217" s="1"/>
      <c r="AAO217" s="1"/>
      <c r="AAP217" s="1"/>
      <c r="AAQ217" s="1"/>
      <c r="AAR217" s="1"/>
      <c r="AAS217" s="1"/>
      <c r="AAT217" s="1"/>
      <c r="AAU217" s="1"/>
      <c r="AAV217" s="1"/>
      <c r="AAW217" s="1"/>
      <c r="AAX217" s="1"/>
      <c r="AAY217" s="1"/>
      <c r="AAZ217" s="1"/>
      <c r="ABA217" s="1"/>
      <c r="ABB217" s="1"/>
      <c r="ABC217" s="1"/>
      <c r="ABD217" s="1"/>
      <c r="ABE217" s="1"/>
      <c r="ABF217" s="1"/>
      <c r="ABG217" s="1"/>
      <c r="ABH217" s="1"/>
      <c r="ABI217" s="1"/>
      <c r="ABJ217" s="1"/>
      <c r="ABK217" s="1"/>
      <c r="ABL217" s="1"/>
      <c r="ABM217" s="1"/>
      <c r="ABN217" s="1"/>
      <c r="ABO217" s="1"/>
      <c r="ABP217" s="1"/>
      <c r="ABQ217" s="1"/>
      <c r="ABR217" s="1"/>
      <c r="ABS217" s="1"/>
      <c r="ABT217" s="1"/>
      <c r="ABU217" s="1"/>
      <c r="ABV217" s="1"/>
      <c r="ABW217" s="1"/>
      <c r="ABX217" s="1"/>
      <c r="ABY217" s="1"/>
      <c r="ABZ217" s="1"/>
      <c r="ACA217" s="1"/>
      <c r="ACB217" s="1"/>
      <c r="ACC217" s="1"/>
      <c r="ACD217" s="1"/>
      <c r="ACE217" s="1"/>
      <c r="ACF217" s="1"/>
      <c r="ACG217" s="1"/>
      <c r="ACH217" s="1"/>
      <c r="ACI217" s="1"/>
      <c r="ACJ217" s="1"/>
      <c r="ACK217" s="1"/>
      <c r="ACL217" s="1"/>
      <c r="ACM217" s="1"/>
      <c r="ACN217" s="1"/>
      <c r="ACO217" s="1"/>
      <c r="ACP217" s="1"/>
      <c r="ACQ217" s="1"/>
      <c r="ACR217" s="1"/>
      <c r="ACS217" s="1"/>
      <c r="ACT217" s="1"/>
      <c r="ACU217" s="1"/>
      <c r="ACV217" s="1"/>
      <c r="ACW217" s="1"/>
      <c r="ACX217" s="1"/>
      <c r="ACY217" s="1"/>
      <c r="ACZ217" s="1"/>
      <c r="ADA217" s="1"/>
      <c r="ADB217" s="1"/>
      <c r="ADC217" s="1"/>
      <c r="ADD217" s="1"/>
      <c r="ADE217" s="1"/>
      <c r="ADF217" s="1"/>
      <c r="ADG217" s="1"/>
      <c r="ADH217" s="1"/>
      <c r="ADI217" s="1"/>
      <c r="ADJ217" s="1"/>
      <c r="ADK217" s="1"/>
      <c r="ADL217" s="1"/>
      <c r="ADM217" s="1"/>
      <c r="ADN217" s="1"/>
      <c r="ADO217" s="1"/>
      <c r="ADP217" s="1"/>
      <c r="ADQ217" s="1"/>
      <c r="ADR217" s="1"/>
      <c r="ADS217" s="1"/>
      <c r="ADT217" s="1"/>
      <c r="ADU217" s="1"/>
      <c r="ADV217" s="1"/>
      <c r="ADW217" s="1"/>
      <c r="ADX217" s="1"/>
      <c r="ADY217" s="1"/>
      <c r="ADZ217" s="1"/>
      <c r="AEA217" s="1"/>
      <c r="AEB217" s="1"/>
      <c r="AEC217" s="1"/>
      <c r="AED217" s="1"/>
      <c r="AEE217" s="1"/>
      <c r="AEF217" s="1"/>
      <c r="AEG217" s="1"/>
      <c r="AEH217" s="1"/>
      <c r="AEI217" s="1"/>
      <c r="AEJ217" s="1"/>
      <c r="AEK217" s="1"/>
      <c r="AEL217" s="1"/>
      <c r="AEM217" s="1"/>
      <c r="AEN217" s="1"/>
      <c r="AEO217" s="1"/>
      <c r="AEP217" s="1"/>
      <c r="AEQ217" s="1"/>
      <c r="AER217" s="1"/>
      <c r="AES217" s="1"/>
      <c r="AET217" s="1"/>
      <c r="AEU217" s="1"/>
      <c r="AEV217" s="1"/>
      <c r="AEW217" s="1"/>
      <c r="AEX217" s="1"/>
      <c r="AEY217" s="1"/>
      <c r="AEZ217" s="1"/>
      <c r="AFA217" s="1"/>
      <c r="AFB217" s="1"/>
      <c r="AFC217" s="1"/>
      <c r="AFD217" s="1"/>
      <c r="AFE217" s="1"/>
      <c r="AFF217" s="1"/>
      <c r="AFG217" s="1"/>
      <c r="AFH217" s="1"/>
      <c r="AFI217" s="1"/>
      <c r="AFJ217" s="1"/>
      <c r="AFK217" s="1"/>
      <c r="AFL217" s="1"/>
      <c r="AFM217" s="1"/>
      <c r="AFN217" s="1"/>
      <c r="AFO217" s="1"/>
      <c r="AFP217" s="1"/>
      <c r="AFQ217" s="1"/>
      <c r="AFR217" s="1"/>
      <c r="AFS217" s="1"/>
      <c r="AFT217" s="1"/>
      <c r="AFU217" s="1"/>
      <c r="AFV217" s="1"/>
      <c r="AFW217" s="1"/>
      <c r="AFX217" s="1"/>
      <c r="AFY217" s="1"/>
      <c r="AFZ217" s="1"/>
      <c r="AGA217" s="1"/>
      <c r="AGB217" s="1"/>
      <c r="AGC217" s="1"/>
      <c r="AGD217" s="1"/>
      <c r="AGE217" s="1"/>
      <c r="AGF217" s="1"/>
      <c r="AGG217" s="1"/>
      <c r="AGH217" s="1"/>
      <c r="AGI217" s="1"/>
      <c r="AGJ217" s="1"/>
      <c r="AGK217" s="1"/>
      <c r="AGL217" s="1"/>
      <c r="AGM217" s="1"/>
      <c r="AGN217" s="1"/>
      <c r="AGO217" s="1"/>
      <c r="AGP217" s="1"/>
      <c r="AGQ217" s="1"/>
      <c r="AGR217" s="1"/>
      <c r="AGS217" s="1"/>
      <c r="AGT217" s="1"/>
      <c r="AGU217" s="1"/>
      <c r="AGV217" s="1"/>
      <c r="AGW217" s="1"/>
      <c r="AGX217" s="1"/>
      <c r="AGY217" s="1"/>
      <c r="AGZ217" s="1"/>
      <c r="AHA217" s="1"/>
      <c r="AHB217" s="1"/>
      <c r="AHC217" s="1"/>
      <c r="AHD217" s="1"/>
      <c r="AHE217" s="1"/>
      <c r="AHF217" s="1"/>
      <c r="AHG217" s="1"/>
      <c r="AHH217" s="1"/>
      <c r="AHI217" s="1"/>
      <c r="AHJ217" s="1"/>
      <c r="AHK217" s="1"/>
      <c r="AHL217" s="1"/>
      <c r="AHM217" s="1"/>
      <c r="AHN217" s="1"/>
      <c r="AHO217" s="1"/>
      <c r="AHP217" s="1"/>
      <c r="AHQ217" s="1"/>
      <c r="AHR217" s="1"/>
      <c r="AHS217" s="1"/>
      <c r="AHT217" s="1"/>
      <c r="AHU217" s="1"/>
      <c r="AHV217" s="1"/>
      <c r="AHW217" s="1"/>
      <c r="AHX217" s="1"/>
      <c r="AHY217" s="1"/>
      <c r="AHZ217" s="1"/>
      <c r="AIA217" s="1"/>
      <c r="AIB217" s="1"/>
      <c r="AIC217" s="1"/>
      <c r="AID217" s="1"/>
      <c r="AIE217" s="1"/>
      <c r="AIF217" s="1"/>
      <c r="AIG217" s="1"/>
      <c r="AIH217" s="1"/>
      <c r="AII217" s="1"/>
      <c r="AIJ217" s="1"/>
      <c r="AIK217" s="1"/>
      <c r="AIL217" s="1"/>
      <c r="AIM217" s="1"/>
      <c r="AIN217" s="1"/>
      <c r="AIO217" s="1"/>
      <c r="AIP217" s="1"/>
      <c r="AIQ217" s="1"/>
      <c r="AIR217" s="1"/>
      <c r="AIS217" s="1"/>
      <c r="AIT217" s="1"/>
      <c r="AIU217" s="1"/>
      <c r="AIV217" s="1"/>
      <c r="AIW217" s="1"/>
      <c r="AIX217" s="1"/>
      <c r="AIY217" s="1"/>
      <c r="AIZ217" s="1"/>
      <c r="AJA217" s="1"/>
      <c r="AJB217" s="1"/>
      <c r="AJC217" s="1"/>
      <c r="AJD217" s="1"/>
      <c r="AJE217" s="1"/>
      <c r="AJF217" s="1"/>
      <c r="AJG217" s="1"/>
      <c r="AJH217" s="1"/>
      <c r="AJI217" s="1"/>
      <c r="AJJ217" s="1"/>
      <c r="AJK217" s="1"/>
      <c r="AJL217" s="1"/>
      <c r="AJM217" s="1"/>
      <c r="AJN217" s="1"/>
      <c r="AJO217" s="1"/>
      <c r="AJP217" s="1"/>
      <c r="AJQ217" s="1"/>
      <c r="AJR217" s="1"/>
      <c r="AJS217" s="1"/>
      <c r="AJT217" s="1"/>
      <c r="AJU217" s="1"/>
      <c r="AJV217" s="1"/>
      <c r="AJW217" s="1"/>
      <c r="AJX217" s="1"/>
      <c r="AJY217" s="1"/>
      <c r="AJZ217" s="1"/>
      <c r="AKA217" s="1"/>
      <c r="AKB217" s="1"/>
      <c r="AKC217" s="1"/>
      <c r="AKD217" s="1"/>
      <c r="AKE217" s="1"/>
      <c r="AKF217" s="1"/>
      <c r="AKG217" s="1"/>
      <c r="AKH217" s="1"/>
      <c r="AKI217" s="1"/>
      <c r="AKJ217" s="1"/>
      <c r="AKK217" s="1"/>
      <c r="AKL217" s="1"/>
      <c r="AKM217" s="1"/>
      <c r="AKN217" s="1"/>
      <c r="AKO217" s="1"/>
      <c r="AKP217" s="1"/>
      <c r="AKQ217" s="1"/>
      <c r="AKR217" s="1"/>
      <c r="AKS217" s="1"/>
      <c r="AKT217" s="1"/>
      <c r="AKU217" s="1"/>
      <c r="AKV217" s="1"/>
      <c r="AKW217" s="1"/>
      <c r="AKX217" s="1"/>
      <c r="AKY217" s="1"/>
      <c r="AKZ217" s="1"/>
      <c r="ALA217" s="1"/>
      <c r="ALB217" s="1"/>
      <c r="ALC217" s="1"/>
      <c r="ALD217" s="1"/>
      <c r="ALE217" s="1"/>
      <c r="ALF217" s="1"/>
      <c r="ALG217" s="1"/>
      <c r="ALH217" s="1"/>
      <c r="ALI217" s="1"/>
      <c r="ALJ217" s="1"/>
      <c r="ALK217" s="1"/>
      <c r="ALL217" s="1"/>
      <c r="ALM217" s="1"/>
      <c r="ALN217" s="1"/>
      <c r="ALO217" s="1"/>
      <c r="ALP217" s="1"/>
      <c r="ALQ217" s="1"/>
      <c r="ALR217" s="1"/>
      <c r="ALS217" s="1"/>
      <c r="ALT217" s="1"/>
      <c r="ALU217" s="1"/>
      <c r="ALV217" s="1"/>
      <c r="ALW217" s="1"/>
      <c r="ALX217" s="1"/>
      <c r="ALY217" s="1"/>
      <c r="ALZ217" s="1"/>
      <c r="AMA217" s="1"/>
      <c r="AMB217" s="1"/>
      <c r="AMC217" s="1"/>
      <c r="AMD217" s="1"/>
      <c r="AME217" s="1"/>
      <c r="AMF217" s="2"/>
      <c r="AMG217" s="2"/>
      <c r="AMH217" s="2"/>
    </row>
    <row r="218" spans="1:1022" s="3" customFormat="1" ht="99.95" customHeight="1" thickBot="1">
      <c r="A218" s="71" t="s">
        <v>287</v>
      </c>
      <c r="B218" s="71"/>
      <c r="C218" s="71"/>
      <c r="D218" s="71"/>
      <c r="E218" s="7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  <c r="AAD218" s="1"/>
      <c r="AAE218" s="1"/>
      <c r="AAF218" s="1"/>
      <c r="AAG218" s="1"/>
      <c r="AAH218" s="1"/>
      <c r="AAI218" s="1"/>
      <c r="AAJ218" s="1"/>
      <c r="AAK218" s="1"/>
      <c r="AAL218" s="1"/>
      <c r="AAM218" s="1"/>
      <c r="AAN218" s="1"/>
      <c r="AAO218" s="1"/>
      <c r="AAP218" s="1"/>
      <c r="AAQ218" s="1"/>
      <c r="AAR218" s="1"/>
      <c r="AAS218" s="1"/>
      <c r="AAT218" s="1"/>
      <c r="AAU218" s="1"/>
      <c r="AAV218" s="1"/>
      <c r="AAW218" s="1"/>
      <c r="AAX218" s="1"/>
      <c r="AAY218" s="1"/>
      <c r="AAZ218" s="1"/>
      <c r="ABA218" s="1"/>
      <c r="ABB218" s="1"/>
      <c r="ABC218" s="1"/>
      <c r="ABD218" s="1"/>
      <c r="ABE218" s="1"/>
      <c r="ABF218" s="1"/>
      <c r="ABG218" s="1"/>
      <c r="ABH218" s="1"/>
      <c r="ABI218" s="1"/>
      <c r="ABJ218" s="1"/>
      <c r="ABK218" s="1"/>
      <c r="ABL218" s="1"/>
      <c r="ABM218" s="1"/>
      <c r="ABN218" s="1"/>
      <c r="ABO218" s="1"/>
      <c r="ABP218" s="1"/>
      <c r="ABQ218" s="1"/>
      <c r="ABR218" s="1"/>
      <c r="ABS218" s="1"/>
      <c r="ABT218" s="1"/>
      <c r="ABU218" s="1"/>
      <c r="ABV218" s="1"/>
      <c r="ABW218" s="1"/>
      <c r="ABX218" s="1"/>
      <c r="ABY218" s="1"/>
      <c r="ABZ218" s="1"/>
      <c r="ACA218" s="1"/>
      <c r="ACB218" s="1"/>
      <c r="ACC218" s="1"/>
      <c r="ACD218" s="1"/>
      <c r="ACE218" s="1"/>
      <c r="ACF218" s="1"/>
      <c r="ACG218" s="1"/>
      <c r="ACH218" s="1"/>
      <c r="ACI218" s="1"/>
      <c r="ACJ218" s="1"/>
      <c r="ACK218" s="1"/>
      <c r="ACL218" s="1"/>
      <c r="ACM218" s="1"/>
      <c r="ACN218" s="1"/>
      <c r="ACO218" s="1"/>
      <c r="ACP218" s="1"/>
      <c r="ACQ218" s="1"/>
      <c r="ACR218" s="1"/>
      <c r="ACS218" s="1"/>
      <c r="ACT218" s="1"/>
      <c r="ACU218" s="1"/>
      <c r="ACV218" s="1"/>
      <c r="ACW218" s="1"/>
      <c r="ACX218" s="1"/>
      <c r="ACY218" s="1"/>
      <c r="ACZ218" s="1"/>
      <c r="ADA218" s="1"/>
      <c r="ADB218" s="1"/>
      <c r="ADC218" s="1"/>
      <c r="ADD218" s="1"/>
      <c r="ADE218" s="1"/>
      <c r="ADF218" s="1"/>
      <c r="ADG218" s="1"/>
      <c r="ADH218" s="1"/>
      <c r="ADI218" s="1"/>
      <c r="ADJ218" s="1"/>
      <c r="ADK218" s="1"/>
      <c r="ADL218" s="1"/>
      <c r="ADM218" s="1"/>
      <c r="ADN218" s="1"/>
      <c r="ADO218" s="1"/>
      <c r="ADP218" s="1"/>
      <c r="ADQ218" s="1"/>
      <c r="ADR218" s="1"/>
      <c r="ADS218" s="1"/>
      <c r="ADT218" s="1"/>
      <c r="ADU218" s="1"/>
      <c r="ADV218" s="1"/>
      <c r="ADW218" s="1"/>
      <c r="ADX218" s="1"/>
      <c r="ADY218" s="1"/>
      <c r="ADZ218" s="1"/>
      <c r="AEA218" s="1"/>
      <c r="AEB218" s="1"/>
      <c r="AEC218" s="1"/>
      <c r="AED218" s="1"/>
      <c r="AEE218" s="1"/>
      <c r="AEF218" s="1"/>
      <c r="AEG218" s="1"/>
      <c r="AEH218" s="1"/>
      <c r="AEI218" s="1"/>
      <c r="AEJ218" s="1"/>
      <c r="AEK218" s="1"/>
      <c r="AEL218" s="1"/>
      <c r="AEM218" s="1"/>
      <c r="AEN218" s="1"/>
      <c r="AEO218" s="1"/>
      <c r="AEP218" s="1"/>
      <c r="AEQ218" s="1"/>
      <c r="AER218" s="1"/>
      <c r="AES218" s="1"/>
      <c r="AET218" s="1"/>
      <c r="AEU218" s="1"/>
      <c r="AEV218" s="1"/>
      <c r="AEW218" s="1"/>
      <c r="AEX218" s="1"/>
      <c r="AEY218" s="1"/>
      <c r="AEZ218" s="1"/>
      <c r="AFA218" s="1"/>
      <c r="AFB218" s="1"/>
      <c r="AFC218" s="1"/>
      <c r="AFD218" s="1"/>
      <c r="AFE218" s="1"/>
      <c r="AFF218" s="1"/>
      <c r="AFG218" s="1"/>
      <c r="AFH218" s="1"/>
      <c r="AFI218" s="1"/>
      <c r="AFJ218" s="1"/>
      <c r="AFK218" s="1"/>
      <c r="AFL218" s="1"/>
      <c r="AFM218" s="1"/>
      <c r="AFN218" s="1"/>
      <c r="AFO218" s="1"/>
      <c r="AFP218" s="1"/>
      <c r="AFQ218" s="1"/>
      <c r="AFR218" s="1"/>
      <c r="AFS218" s="1"/>
      <c r="AFT218" s="1"/>
      <c r="AFU218" s="1"/>
      <c r="AFV218" s="1"/>
      <c r="AFW218" s="1"/>
      <c r="AFX218" s="1"/>
      <c r="AFY218" s="1"/>
      <c r="AFZ218" s="1"/>
      <c r="AGA218" s="1"/>
      <c r="AGB218" s="1"/>
      <c r="AGC218" s="1"/>
      <c r="AGD218" s="1"/>
      <c r="AGE218" s="1"/>
      <c r="AGF218" s="1"/>
      <c r="AGG218" s="1"/>
      <c r="AGH218" s="1"/>
      <c r="AGI218" s="1"/>
      <c r="AGJ218" s="1"/>
      <c r="AGK218" s="1"/>
      <c r="AGL218" s="1"/>
      <c r="AGM218" s="1"/>
      <c r="AGN218" s="1"/>
      <c r="AGO218" s="1"/>
      <c r="AGP218" s="1"/>
      <c r="AGQ218" s="1"/>
      <c r="AGR218" s="1"/>
      <c r="AGS218" s="1"/>
      <c r="AGT218" s="1"/>
      <c r="AGU218" s="1"/>
      <c r="AGV218" s="1"/>
      <c r="AGW218" s="1"/>
      <c r="AGX218" s="1"/>
      <c r="AGY218" s="1"/>
      <c r="AGZ218" s="1"/>
      <c r="AHA218" s="1"/>
      <c r="AHB218" s="1"/>
      <c r="AHC218" s="1"/>
      <c r="AHD218" s="1"/>
      <c r="AHE218" s="1"/>
      <c r="AHF218" s="1"/>
      <c r="AHG218" s="1"/>
      <c r="AHH218" s="1"/>
      <c r="AHI218" s="1"/>
      <c r="AHJ218" s="1"/>
      <c r="AHK218" s="1"/>
      <c r="AHL218" s="1"/>
      <c r="AHM218" s="1"/>
      <c r="AHN218" s="1"/>
      <c r="AHO218" s="1"/>
      <c r="AHP218" s="1"/>
      <c r="AHQ218" s="1"/>
      <c r="AHR218" s="1"/>
      <c r="AHS218" s="1"/>
      <c r="AHT218" s="1"/>
      <c r="AHU218" s="1"/>
      <c r="AHV218" s="1"/>
      <c r="AHW218" s="1"/>
      <c r="AHX218" s="1"/>
      <c r="AHY218" s="1"/>
      <c r="AHZ218" s="1"/>
      <c r="AIA218" s="1"/>
      <c r="AIB218" s="1"/>
      <c r="AIC218" s="1"/>
      <c r="AID218" s="1"/>
      <c r="AIE218" s="1"/>
      <c r="AIF218" s="1"/>
      <c r="AIG218" s="1"/>
      <c r="AIH218" s="1"/>
      <c r="AII218" s="1"/>
      <c r="AIJ218" s="1"/>
      <c r="AIK218" s="1"/>
      <c r="AIL218" s="1"/>
      <c r="AIM218" s="1"/>
      <c r="AIN218" s="1"/>
      <c r="AIO218" s="1"/>
      <c r="AIP218" s="1"/>
      <c r="AIQ218" s="1"/>
      <c r="AIR218" s="1"/>
      <c r="AIS218" s="1"/>
      <c r="AIT218" s="1"/>
      <c r="AIU218" s="1"/>
      <c r="AIV218" s="1"/>
      <c r="AIW218" s="1"/>
      <c r="AIX218" s="1"/>
      <c r="AIY218" s="1"/>
      <c r="AIZ218" s="1"/>
      <c r="AJA218" s="1"/>
      <c r="AJB218" s="1"/>
      <c r="AJC218" s="1"/>
      <c r="AJD218" s="1"/>
      <c r="AJE218" s="1"/>
      <c r="AJF218" s="1"/>
      <c r="AJG218" s="1"/>
      <c r="AJH218" s="1"/>
      <c r="AJI218" s="1"/>
      <c r="AJJ218" s="1"/>
      <c r="AJK218" s="1"/>
      <c r="AJL218" s="1"/>
      <c r="AJM218" s="1"/>
      <c r="AJN218" s="1"/>
      <c r="AJO218" s="1"/>
      <c r="AJP218" s="1"/>
      <c r="AJQ218" s="1"/>
      <c r="AJR218" s="1"/>
      <c r="AJS218" s="1"/>
      <c r="AJT218" s="1"/>
      <c r="AJU218" s="1"/>
      <c r="AJV218" s="1"/>
      <c r="AJW218" s="1"/>
      <c r="AJX218" s="1"/>
      <c r="AJY218" s="1"/>
      <c r="AJZ218" s="1"/>
      <c r="AKA218" s="1"/>
      <c r="AKB218" s="1"/>
      <c r="AKC218" s="1"/>
      <c r="AKD218" s="1"/>
      <c r="AKE218" s="1"/>
      <c r="AKF218" s="1"/>
      <c r="AKG218" s="1"/>
      <c r="AKH218" s="1"/>
      <c r="AKI218" s="1"/>
      <c r="AKJ218" s="1"/>
      <c r="AKK218" s="1"/>
      <c r="AKL218" s="1"/>
      <c r="AKM218" s="1"/>
      <c r="AKN218" s="1"/>
      <c r="AKO218" s="1"/>
      <c r="AKP218" s="1"/>
      <c r="AKQ218" s="1"/>
      <c r="AKR218" s="1"/>
      <c r="AKS218" s="1"/>
      <c r="AKT218" s="1"/>
      <c r="AKU218" s="1"/>
      <c r="AKV218" s="1"/>
      <c r="AKW218" s="1"/>
      <c r="AKX218" s="1"/>
      <c r="AKY218" s="1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</row>
    <row r="219" spans="1:1022" s="3" customFormat="1" ht="42.4" customHeight="1" thickBot="1">
      <c r="A219" s="70" t="s">
        <v>16</v>
      </c>
      <c r="B219" s="70"/>
      <c r="C219" s="70"/>
      <c r="D219" s="70"/>
      <c r="E219" s="57" t="s">
        <v>280</v>
      </c>
      <c r="F219" s="10"/>
      <c r="G219" s="10"/>
      <c r="H219" s="10"/>
      <c r="I219" s="10"/>
      <c r="J219" s="10"/>
      <c r="K219" s="10"/>
      <c r="L219" s="10"/>
      <c r="M219" s="19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  <c r="AAD219" s="1"/>
      <c r="AAE219" s="1"/>
      <c r="AAF219" s="1"/>
      <c r="AAG219" s="1"/>
      <c r="AAH219" s="1"/>
      <c r="AAI219" s="1"/>
      <c r="AAJ219" s="1"/>
      <c r="AAK219" s="1"/>
      <c r="AAL219" s="1"/>
      <c r="AAM219" s="1"/>
      <c r="AAN219" s="1"/>
      <c r="AAO219" s="1"/>
      <c r="AAP219" s="1"/>
      <c r="AAQ219" s="1"/>
      <c r="AAR219" s="1"/>
      <c r="AAS219" s="1"/>
      <c r="AAT219" s="1"/>
      <c r="AAU219" s="1"/>
      <c r="AAV219" s="1"/>
      <c r="AAW219" s="1"/>
      <c r="AAX219" s="1"/>
      <c r="AAY219" s="1"/>
      <c r="AAZ219" s="1"/>
      <c r="ABA219" s="1"/>
      <c r="ABB219" s="1"/>
      <c r="ABC219" s="1"/>
      <c r="ABD219" s="1"/>
      <c r="ABE219" s="1"/>
      <c r="ABF219" s="1"/>
      <c r="ABG219" s="1"/>
      <c r="ABH219" s="1"/>
      <c r="ABI219" s="1"/>
      <c r="ABJ219" s="1"/>
      <c r="ABK219" s="1"/>
      <c r="ABL219" s="1"/>
      <c r="ABM219" s="1"/>
      <c r="ABN219" s="1"/>
      <c r="ABO219" s="1"/>
      <c r="ABP219" s="1"/>
      <c r="ABQ219" s="1"/>
      <c r="ABR219" s="1"/>
      <c r="ABS219" s="1"/>
      <c r="ABT219" s="1"/>
      <c r="ABU219" s="1"/>
      <c r="ABV219" s="1"/>
      <c r="ABW219" s="1"/>
      <c r="ABX219" s="1"/>
      <c r="ABY219" s="1"/>
      <c r="ABZ219" s="1"/>
      <c r="ACA219" s="1"/>
      <c r="ACB219" s="1"/>
      <c r="ACC219" s="1"/>
      <c r="ACD219" s="1"/>
      <c r="ACE219" s="1"/>
      <c r="ACF219" s="1"/>
      <c r="ACG219" s="1"/>
      <c r="ACH219" s="1"/>
      <c r="ACI219" s="1"/>
      <c r="ACJ219" s="1"/>
      <c r="ACK219" s="1"/>
      <c r="ACL219" s="1"/>
      <c r="ACM219" s="1"/>
      <c r="ACN219" s="1"/>
      <c r="ACO219" s="1"/>
      <c r="ACP219" s="1"/>
      <c r="ACQ219" s="1"/>
      <c r="ACR219" s="1"/>
      <c r="ACS219" s="1"/>
      <c r="ACT219" s="1"/>
      <c r="ACU219" s="1"/>
      <c r="ACV219" s="1"/>
      <c r="ACW219" s="1"/>
      <c r="ACX219" s="1"/>
      <c r="ACY219" s="1"/>
      <c r="ACZ219" s="1"/>
      <c r="ADA219" s="1"/>
      <c r="ADB219" s="1"/>
      <c r="ADC219" s="1"/>
      <c r="ADD219" s="1"/>
      <c r="ADE219" s="1"/>
      <c r="ADF219" s="1"/>
      <c r="ADG219" s="1"/>
      <c r="ADH219" s="1"/>
      <c r="ADI219" s="1"/>
      <c r="ADJ219" s="1"/>
      <c r="ADK219" s="1"/>
      <c r="ADL219" s="1"/>
      <c r="ADM219" s="1"/>
      <c r="ADN219" s="1"/>
      <c r="ADO219" s="1"/>
      <c r="ADP219" s="1"/>
      <c r="ADQ219" s="1"/>
      <c r="ADR219" s="1"/>
      <c r="ADS219" s="1"/>
      <c r="ADT219" s="1"/>
      <c r="ADU219" s="1"/>
      <c r="ADV219" s="1"/>
      <c r="ADW219" s="1"/>
      <c r="ADX219" s="1"/>
      <c r="ADY219" s="1"/>
      <c r="ADZ219" s="1"/>
      <c r="AEA219" s="1"/>
      <c r="AEB219" s="1"/>
      <c r="AEC219" s="1"/>
      <c r="AED219" s="1"/>
      <c r="AEE219" s="1"/>
      <c r="AEF219" s="1"/>
      <c r="AEG219" s="1"/>
      <c r="AEH219" s="1"/>
      <c r="AEI219" s="1"/>
      <c r="AEJ219" s="1"/>
      <c r="AEK219" s="1"/>
      <c r="AEL219" s="1"/>
      <c r="AEM219" s="1"/>
      <c r="AEN219" s="1"/>
      <c r="AEO219" s="1"/>
      <c r="AEP219" s="1"/>
      <c r="AEQ219" s="1"/>
      <c r="AER219" s="1"/>
      <c r="AES219" s="1"/>
      <c r="AET219" s="1"/>
      <c r="AEU219" s="1"/>
      <c r="AEV219" s="1"/>
      <c r="AEW219" s="1"/>
      <c r="AEX219" s="1"/>
      <c r="AEY219" s="1"/>
      <c r="AEZ219" s="1"/>
      <c r="AFA219" s="1"/>
      <c r="AFB219" s="1"/>
      <c r="AFC219" s="1"/>
      <c r="AFD219" s="1"/>
      <c r="AFE219" s="1"/>
      <c r="AFF219" s="1"/>
      <c r="AFG219" s="1"/>
      <c r="AFH219" s="1"/>
      <c r="AFI219" s="1"/>
      <c r="AFJ219" s="1"/>
      <c r="AFK219" s="1"/>
      <c r="AFL219" s="1"/>
      <c r="AFM219" s="1"/>
      <c r="AFN219" s="1"/>
      <c r="AFO219" s="1"/>
      <c r="AFP219" s="1"/>
      <c r="AFQ219" s="1"/>
      <c r="AFR219" s="1"/>
      <c r="AFS219" s="1"/>
      <c r="AFT219" s="1"/>
      <c r="AFU219" s="1"/>
      <c r="AFV219" s="1"/>
      <c r="AFW219" s="1"/>
      <c r="AFX219" s="1"/>
      <c r="AFY219" s="1"/>
      <c r="AFZ219" s="1"/>
      <c r="AGA219" s="1"/>
      <c r="AGB219" s="1"/>
      <c r="AGC219" s="1"/>
      <c r="AGD219" s="1"/>
      <c r="AGE219" s="1"/>
      <c r="AGF219" s="1"/>
      <c r="AGG219" s="1"/>
      <c r="AGH219" s="1"/>
      <c r="AGI219" s="1"/>
      <c r="AGJ219" s="1"/>
      <c r="AGK219" s="1"/>
      <c r="AGL219" s="1"/>
      <c r="AGM219" s="1"/>
      <c r="AGN219" s="1"/>
      <c r="AGO219" s="1"/>
      <c r="AGP219" s="1"/>
      <c r="AGQ219" s="1"/>
      <c r="AGR219" s="1"/>
      <c r="AGS219" s="1"/>
      <c r="AGT219" s="1"/>
      <c r="AGU219" s="1"/>
      <c r="AGV219" s="1"/>
      <c r="AGW219" s="1"/>
      <c r="AGX219" s="1"/>
      <c r="AGY219" s="1"/>
      <c r="AGZ219" s="1"/>
      <c r="AHA219" s="1"/>
      <c r="AHB219" s="1"/>
      <c r="AHC219" s="1"/>
      <c r="AHD219" s="1"/>
      <c r="AHE219" s="1"/>
      <c r="AHF219" s="1"/>
      <c r="AHG219" s="1"/>
      <c r="AHH219" s="1"/>
      <c r="AHI219" s="1"/>
      <c r="AHJ219" s="1"/>
      <c r="AHK219" s="1"/>
      <c r="AHL219" s="1"/>
      <c r="AHM219" s="1"/>
      <c r="AHN219" s="1"/>
      <c r="AHO219" s="1"/>
      <c r="AHP219" s="1"/>
      <c r="AHQ219" s="1"/>
      <c r="AHR219" s="1"/>
      <c r="AHS219" s="1"/>
      <c r="AHT219" s="1"/>
      <c r="AHU219" s="1"/>
      <c r="AHV219" s="1"/>
      <c r="AHW219" s="1"/>
      <c r="AHX219" s="1"/>
      <c r="AHY219" s="1"/>
      <c r="AHZ219" s="1"/>
      <c r="AIA219" s="1"/>
      <c r="AIB219" s="1"/>
      <c r="AIC219" s="1"/>
      <c r="AID219" s="1"/>
      <c r="AIE219" s="1"/>
      <c r="AIF219" s="1"/>
      <c r="AIG219" s="1"/>
      <c r="AIH219" s="1"/>
      <c r="AII219" s="1"/>
      <c r="AIJ219" s="1"/>
      <c r="AIK219" s="1"/>
      <c r="AIL219" s="1"/>
      <c r="AIM219" s="1"/>
      <c r="AIN219" s="1"/>
      <c r="AIO219" s="1"/>
      <c r="AIP219" s="1"/>
      <c r="AIQ219" s="1"/>
      <c r="AIR219" s="1"/>
      <c r="AIS219" s="1"/>
      <c r="AIT219" s="1"/>
      <c r="AIU219" s="1"/>
      <c r="AIV219" s="1"/>
      <c r="AIW219" s="1"/>
      <c r="AIX219" s="1"/>
      <c r="AIY219" s="1"/>
      <c r="AIZ219" s="1"/>
      <c r="AJA219" s="1"/>
      <c r="AJB219" s="1"/>
      <c r="AJC219" s="1"/>
      <c r="AJD219" s="1"/>
      <c r="AJE219" s="1"/>
      <c r="AJF219" s="1"/>
      <c r="AJG219" s="1"/>
      <c r="AJH219" s="1"/>
      <c r="AJI219" s="1"/>
      <c r="AJJ219" s="1"/>
      <c r="AJK219" s="1"/>
      <c r="AJL219" s="1"/>
      <c r="AJM219" s="1"/>
      <c r="AJN219" s="1"/>
      <c r="AJO219" s="1"/>
      <c r="AJP219" s="1"/>
      <c r="AJQ219" s="1"/>
      <c r="AJR219" s="1"/>
      <c r="AJS219" s="1"/>
      <c r="AJT219" s="1"/>
      <c r="AJU219" s="1"/>
      <c r="AJV219" s="1"/>
      <c r="AJW219" s="1"/>
      <c r="AJX219" s="1"/>
      <c r="AJY219" s="1"/>
      <c r="AJZ219" s="1"/>
      <c r="AKA219" s="1"/>
      <c r="AKB219" s="1"/>
      <c r="AKC219" s="1"/>
      <c r="AKD219" s="1"/>
      <c r="AKE219" s="1"/>
      <c r="AKF219" s="1"/>
      <c r="AKG219" s="1"/>
      <c r="AKH219" s="1"/>
      <c r="AKI219" s="1"/>
      <c r="AKJ219" s="1"/>
      <c r="AKK219" s="1"/>
      <c r="AKL219" s="1"/>
      <c r="AKM219" s="1"/>
      <c r="AKN219" s="1"/>
      <c r="AKO219" s="1"/>
      <c r="AKP219" s="1"/>
      <c r="AKQ219" s="1"/>
      <c r="AKR219" s="1"/>
      <c r="AKS219" s="1"/>
      <c r="AKT219" s="1"/>
      <c r="AKU219" s="1"/>
      <c r="AKV219" s="1"/>
      <c r="AKW219" s="1"/>
      <c r="AKX219" s="1"/>
      <c r="AKY219" s="1"/>
      <c r="AKZ219" s="1"/>
      <c r="ALA219" s="1"/>
      <c r="ALB219" s="1"/>
      <c r="ALC219" s="1"/>
      <c r="ALD219" s="1"/>
      <c r="ALE219" s="1"/>
      <c r="ALF219" s="1"/>
      <c r="ALG219" s="1"/>
      <c r="ALH219" s="1"/>
      <c r="ALI219" s="1"/>
      <c r="ALJ219" s="1"/>
      <c r="ALK219" s="1"/>
      <c r="ALL219" s="1"/>
      <c r="ALM219" s="1"/>
      <c r="ALN219" s="1"/>
      <c r="ALO219" s="1"/>
      <c r="ALP219" s="1"/>
      <c r="ALQ219" s="1"/>
      <c r="ALR219" s="1"/>
      <c r="ALS219" s="1"/>
      <c r="ALT219" s="1"/>
      <c r="ALU219" s="1"/>
      <c r="ALV219" s="1"/>
      <c r="ALW219" s="1"/>
      <c r="ALX219" s="1"/>
      <c r="ALY219" s="1"/>
      <c r="ALZ219" s="1"/>
      <c r="AMA219" s="1"/>
      <c r="AMB219" s="1"/>
      <c r="AMC219" s="1"/>
      <c r="AMD219" s="1"/>
      <c r="AME219" s="1"/>
      <c r="AMF219" s="2"/>
      <c r="AMG219" s="2"/>
    </row>
    <row r="220" spans="1:1022" s="3" customFormat="1" ht="42.4" customHeight="1">
      <c r="A220" s="44" t="s">
        <v>1</v>
      </c>
      <c r="B220" s="44" t="s">
        <v>2</v>
      </c>
      <c r="C220" s="44" t="s">
        <v>3</v>
      </c>
      <c r="D220" s="44" t="s">
        <v>4</v>
      </c>
      <c r="E220" s="56">
        <v>0.27500000000000002</v>
      </c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  <c r="AAD220" s="1"/>
      <c r="AAE220" s="1"/>
      <c r="AAF220" s="1"/>
      <c r="AAG220" s="1"/>
      <c r="AAH220" s="1"/>
      <c r="AAI220" s="1"/>
      <c r="AAJ220" s="1"/>
      <c r="AAK220" s="1"/>
      <c r="AAL220" s="1"/>
      <c r="AAM220" s="1"/>
      <c r="AAN220" s="1"/>
      <c r="AAO220" s="1"/>
      <c r="AAP220" s="1"/>
      <c r="AAQ220" s="1"/>
      <c r="AAR220" s="1"/>
      <c r="AAS220" s="1"/>
      <c r="AAT220" s="1"/>
      <c r="AAU220" s="1"/>
      <c r="AAV220" s="1"/>
      <c r="AAW220" s="1"/>
      <c r="AAX220" s="1"/>
      <c r="AAY220" s="1"/>
      <c r="AAZ220" s="1"/>
      <c r="ABA220" s="1"/>
      <c r="ABB220" s="1"/>
      <c r="ABC220" s="1"/>
      <c r="ABD220" s="1"/>
      <c r="ABE220" s="1"/>
      <c r="ABF220" s="1"/>
      <c r="ABG220" s="1"/>
      <c r="ABH220" s="1"/>
      <c r="ABI220" s="1"/>
      <c r="ABJ220" s="1"/>
      <c r="ABK220" s="1"/>
      <c r="ABL220" s="1"/>
      <c r="ABM220" s="1"/>
      <c r="ABN220" s="1"/>
      <c r="ABO220" s="1"/>
      <c r="ABP220" s="1"/>
      <c r="ABQ220" s="1"/>
      <c r="ABR220" s="1"/>
      <c r="ABS220" s="1"/>
      <c r="ABT220" s="1"/>
      <c r="ABU220" s="1"/>
      <c r="ABV220" s="1"/>
      <c r="ABW220" s="1"/>
      <c r="ABX220" s="1"/>
      <c r="ABY220" s="1"/>
      <c r="ABZ220" s="1"/>
      <c r="ACA220" s="1"/>
      <c r="ACB220" s="1"/>
      <c r="ACC220" s="1"/>
      <c r="ACD220" s="1"/>
      <c r="ACE220" s="1"/>
      <c r="ACF220" s="1"/>
      <c r="ACG220" s="1"/>
      <c r="ACH220" s="1"/>
      <c r="ACI220" s="1"/>
      <c r="ACJ220" s="1"/>
      <c r="ACK220" s="1"/>
      <c r="ACL220" s="1"/>
      <c r="ACM220" s="1"/>
      <c r="ACN220" s="1"/>
      <c r="ACO220" s="1"/>
      <c r="ACP220" s="1"/>
      <c r="ACQ220" s="1"/>
      <c r="ACR220" s="1"/>
      <c r="ACS220" s="1"/>
      <c r="ACT220" s="1"/>
      <c r="ACU220" s="1"/>
      <c r="ACV220" s="1"/>
      <c r="ACW220" s="1"/>
      <c r="ACX220" s="1"/>
      <c r="ACY220" s="1"/>
      <c r="ACZ220" s="1"/>
      <c r="ADA220" s="1"/>
      <c r="ADB220" s="1"/>
      <c r="ADC220" s="1"/>
      <c r="ADD220" s="1"/>
      <c r="ADE220" s="1"/>
      <c r="ADF220" s="1"/>
      <c r="ADG220" s="1"/>
      <c r="ADH220" s="1"/>
      <c r="ADI220" s="1"/>
      <c r="ADJ220" s="1"/>
      <c r="ADK220" s="1"/>
      <c r="ADL220" s="1"/>
      <c r="ADM220" s="1"/>
      <c r="ADN220" s="1"/>
      <c r="ADO220" s="1"/>
      <c r="ADP220" s="1"/>
      <c r="ADQ220" s="1"/>
      <c r="ADR220" s="1"/>
      <c r="ADS220" s="1"/>
      <c r="ADT220" s="1"/>
      <c r="ADU220" s="1"/>
      <c r="ADV220" s="1"/>
      <c r="ADW220" s="1"/>
      <c r="ADX220" s="1"/>
      <c r="ADY220" s="1"/>
      <c r="ADZ220" s="1"/>
      <c r="AEA220" s="1"/>
      <c r="AEB220" s="1"/>
      <c r="AEC220" s="1"/>
      <c r="AED220" s="1"/>
      <c r="AEE220" s="1"/>
      <c r="AEF220" s="1"/>
      <c r="AEG220" s="1"/>
      <c r="AEH220" s="1"/>
      <c r="AEI220" s="1"/>
      <c r="AEJ220" s="1"/>
      <c r="AEK220" s="1"/>
      <c r="AEL220" s="1"/>
      <c r="AEM220" s="1"/>
      <c r="AEN220" s="1"/>
      <c r="AEO220" s="1"/>
      <c r="AEP220" s="1"/>
      <c r="AEQ220" s="1"/>
      <c r="AER220" s="1"/>
      <c r="AES220" s="1"/>
      <c r="AET220" s="1"/>
      <c r="AEU220" s="1"/>
      <c r="AEV220" s="1"/>
      <c r="AEW220" s="1"/>
      <c r="AEX220" s="1"/>
      <c r="AEY220" s="1"/>
      <c r="AEZ220" s="1"/>
      <c r="AFA220" s="1"/>
      <c r="AFB220" s="1"/>
      <c r="AFC220" s="1"/>
      <c r="AFD220" s="1"/>
      <c r="AFE220" s="1"/>
      <c r="AFF220" s="1"/>
      <c r="AFG220" s="1"/>
      <c r="AFH220" s="1"/>
      <c r="AFI220" s="1"/>
      <c r="AFJ220" s="1"/>
      <c r="AFK220" s="1"/>
      <c r="AFL220" s="1"/>
      <c r="AFM220" s="1"/>
      <c r="AFN220" s="1"/>
      <c r="AFO220" s="1"/>
      <c r="AFP220" s="1"/>
      <c r="AFQ220" s="1"/>
      <c r="AFR220" s="1"/>
      <c r="AFS220" s="1"/>
      <c r="AFT220" s="1"/>
      <c r="AFU220" s="1"/>
      <c r="AFV220" s="1"/>
      <c r="AFW220" s="1"/>
      <c r="AFX220" s="1"/>
      <c r="AFY220" s="1"/>
      <c r="AFZ220" s="1"/>
      <c r="AGA220" s="1"/>
      <c r="AGB220" s="1"/>
      <c r="AGC220" s="1"/>
      <c r="AGD220" s="1"/>
      <c r="AGE220" s="1"/>
      <c r="AGF220" s="1"/>
      <c r="AGG220" s="1"/>
      <c r="AGH220" s="1"/>
      <c r="AGI220" s="1"/>
      <c r="AGJ220" s="1"/>
      <c r="AGK220" s="1"/>
      <c r="AGL220" s="1"/>
      <c r="AGM220" s="1"/>
      <c r="AGN220" s="1"/>
      <c r="AGO220" s="1"/>
      <c r="AGP220" s="1"/>
      <c r="AGQ220" s="1"/>
      <c r="AGR220" s="1"/>
      <c r="AGS220" s="1"/>
      <c r="AGT220" s="1"/>
      <c r="AGU220" s="1"/>
      <c r="AGV220" s="1"/>
      <c r="AGW220" s="1"/>
      <c r="AGX220" s="1"/>
      <c r="AGY220" s="1"/>
      <c r="AGZ220" s="1"/>
      <c r="AHA220" s="1"/>
      <c r="AHB220" s="1"/>
      <c r="AHC220" s="1"/>
      <c r="AHD220" s="1"/>
      <c r="AHE220" s="1"/>
      <c r="AHF220" s="1"/>
      <c r="AHG220" s="1"/>
      <c r="AHH220" s="1"/>
      <c r="AHI220" s="1"/>
      <c r="AHJ220" s="1"/>
      <c r="AHK220" s="1"/>
      <c r="AHL220" s="1"/>
      <c r="AHM220" s="1"/>
      <c r="AHN220" s="1"/>
      <c r="AHO220" s="1"/>
      <c r="AHP220" s="1"/>
      <c r="AHQ220" s="1"/>
      <c r="AHR220" s="1"/>
      <c r="AHS220" s="1"/>
      <c r="AHT220" s="1"/>
      <c r="AHU220" s="1"/>
      <c r="AHV220" s="1"/>
      <c r="AHW220" s="1"/>
      <c r="AHX220" s="1"/>
      <c r="AHY220" s="1"/>
      <c r="AHZ220" s="1"/>
      <c r="AIA220" s="1"/>
      <c r="AIB220" s="1"/>
      <c r="AIC220" s="1"/>
      <c r="AID220" s="1"/>
      <c r="AIE220" s="1"/>
      <c r="AIF220" s="1"/>
      <c r="AIG220" s="1"/>
      <c r="AIH220" s="1"/>
      <c r="AII220" s="1"/>
      <c r="AIJ220" s="1"/>
      <c r="AIK220" s="1"/>
      <c r="AIL220" s="1"/>
      <c r="AIM220" s="1"/>
      <c r="AIN220" s="1"/>
      <c r="AIO220" s="1"/>
      <c r="AIP220" s="1"/>
      <c r="AIQ220" s="1"/>
      <c r="AIR220" s="1"/>
      <c r="AIS220" s="1"/>
      <c r="AIT220" s="1"/>
      <c r="AIU220" s="1"/>
      <c r="AIV220" s="1"/>
      <c r="AIW220" s="1"/>
      <c r="AIX220" s="1"/>
      <c r="AIY220" s="1"/>
      <c r="AIZ220" s="1"/>
      <c r="AJA220" s="1"/>
      <c r="AJB220" s="1"/>
      <c r="AJC220" s="1"/>
      <c r="AJD220" s="1"/>
      <c r="AJE220" s="1"/>
      <c r="AJF220" s="1"/>
      <c r="AJG220" s="1"/>
      <c r="AJH220" s="1"/>
      <c r="AJI220" s="1"/>
      <c r="AJJ220" s="1"/>
      <c r="AJK220" s="1"/>
      <c r="AJL220" s="1"/>
      <c r="AJM220" s="1"/>
      <c r="AJN220" s="1"/>
      <c r="AJO220" s="1"/>
      <c r="AJP220" s="1"/>
      <c r="AJQ220" s="1"/>
      <c r="AJR220" s="1"/>
      <c r="AJS220" s="1"/>
      <c r="AJT220" s="1"/>
      <c r="AJU220" s="1"/>
      <c r="AJV220" s="1"/>
      <c r="AJW220" s="1"/>
      <c r="AJX220" s="1"/>
      <c r="AJY220" s="1"/>
      <c r="AJZ220" s="1"/>
      <c r="AKA220" s="1"/>
      <c r="AKB220" s="1"/>
      <c r="AKC220" s="1"/>
      <c r="AKD220" s="1"/>
      <c r="AKE220" s="1"/>
      <c r="AKF220" s="1"/>
      <c r="AKG220" s="1"/>
      <c r="AKH220" s="1"/>
      <c r="AKI220" s="1"/>
      <c r="AKJ220" s="1"/>
      <c r="AKK220" s="1"/>
      <c r="AKL220" s="1"/>
      <c r="AKM220" s="1"/>
      <c r="AKN220" s="1"/>
      <c r="AKO220" s="1"/>
      <c r="AKP220" s="1"/>
      <c r="AKQ220" s="1"/>
      <c r="AKR220" s="1"/>
      <c r="AKS220" s="1"/>
      <c r="AKT220" s="1"/>
      <c r="AKU220" s="1"/>
      <c r="AKV220" s="1"/>
      <c r="AKW220" s="1"/>
      <c r="AKX220" s="1"/>
      <c r="AKY220" s="1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</row>
    <row r="221" spans="1:1022" s="3" customFormat="1" ht="42.4" customHeight="1">
      <c r="A221" s="4" t="s">
        <v>170</v>
      </c>
      <c r="B221" s="5">
        <v>2337.94</v>
      </c>
      <c r="C221" s="5">
        <v>0</v>
      </c>
      <c r="D221" s="5">
        <f>SUM(B221:C221)</f>
        <v>2337.94</v>
      </c>
      <c r="E221" s="51">
        <f>D221*E220</f>
        <v>642.93350000000009</v>
      </c>
      <c r="F221" s="10"/>
      <c r="G221" s="10"/>
      <c r="H221" s="10"/>
      <c r="I221" s="10"/>
      <c r="J221" s="10"/>
      <c r="K221" s="1"/>
      <c r="L221" s="10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  <c r="AAD221" s="1"/>
      <c r="AAE221" s="1"/>
      <c r="AAF221" s="1"/>
      <c r="AAG221" s="1"/>
      <c r="AAH221" s="1"/>
      <c r="AAI221" s="1"/>
      <c r="AAJ221" s="1"/>
      <c r="AAK221" s="1"/>
      <c r="AAL221" s="1"/>
      <c r="AAM221" s="1"/>
      <c r="AAN221" s="1"/>
      <c r="AAO221" s="1"/>
      <c r="AAP221" s="1"/>
      <c r="AAQ221" s="1"/>
      <c r="AAR221" s="1"/>
      <c r="AAS221" s="1"/>
      <c r="AAT221" s="1"/>
      <c r="AAU221" s="1"/>
      <c r="AAV221" s="1"/>
      <c r="AAW221" s="1"/>
      <c r="AAX221" s="1"/>
      <c r="AAY221" s="1"/>
      <c r="AAZ221" s="1"/>
      <c r="ABA221" s="1"/>
      <c r="ABB221" s="1"/>
      <c r="ABC221" s="1"/>
      <c r="ABD221" s="1"/>
      <c r="ABE221" s="1"/>
      <c r="ABF221" s="1"/>
      <c r="ABG221" s="1"/>
      <c r="ABH221" s="1"/>
      <c r="ABI221" s="1"/>
      <c r="ABJ221" s="1"/>
      <c r="ABK221" s="1"/>
      <c r="ABL221" s="1"/>
      <c r="ABM221" s="1"/>
      <c r="ABN221" s="1"/>
      <c r="ABO221" s="1"/>
      <c r="ABP221" s="1"/>
      <c r="ABQ221" s="1"/>
      <c r="ABR221" s="1"/>
      <c r="ABS221" s="1"/>
      <c r="ABT221" s="1"/>
      <c r="ABU221" s="1"/>
      <c r="ABV221" s="1"/>
      <c r="ABW221" s="1"/>
      <c r="ABX221" s="1"/>
      <c r="ABY221" s="1"/>
      <c r="ABZ221" s="1"/>
      <c r="ACA221" s="1"/>
      <c r="ACB221" s="1"/>
      <c r="ACC221" s="1"/>
      <c r="ACD221" s="1"/>
      <c r="ACE221" s="1"/>
      <c r="ACF221" s="1"/>
      <c r="ACG221" s="1"/>
      <c r="ACH221" s="1"/>
      <c r="ACI221" s="1"/>
      <c r="ACJ221" s="1"/>
      <c r="ACK221" s="1"/>
      <c r="ACL221" s="1"/>
      <c r="ACM221" s="1"/>
      <c r="ACN221" s="1"/>
      <c r="ACO221" s="1"/>
      <c r="ACP221" s="1"/>
      <c r="ACQ221" s="1"/>
      <c r="ACR221" s="1"/>
      <c r="ACS221" s="1"/>
      <c r="ACT221" s="1"/>
      <c r="ACU221" s="1"/>
      <c r="ACV221" s="1"/>
      <c r="ACW221" s="1"/>
      <c r="ACX221" s="1"/>
      <c r="ACY221" s="1"/>
      <c r="ACZ221" s="1"/>
      <c r="ADA221" s="1"/>
      <c r="ADB221" s="1"/>
      <c r="ADC221" s="1"/>
      <c r="ADD221" s="1"/>
      <c r="ADE221" s="1"/>
      <c r="ADF221" s="1"/>
      <c r="ADG221" s="1"/>
      <c r="ADH221" s="1"/>
      <c r="ADI221" s="1"/>
      <c r="ADJ221" s="1"/>
      <c r="ADK221" s="1"/>
      <c r="ADL221" s="1"/>
      <c r="ADM221" s="1"/>
      <c r="ADN221" s="1"/>
      <c r="ADO221" s="1"/>
      <c r="ADP221" s="1"/>
      <c r="ADQ221" s="1"/>
      <c r="ADR221" s="1"/>
      <c r="ADS221" s="1"/>
      <c r="ADT221" s="1"/>
      <c r="ADU221" s="1"/>
      <c r="ADV221" s="1"/>
      <c r="ADW221" s="1"/>
      <c r="ADX221" s="1"/>
      <c r="ADY221" s="1"/>
      <c r="ADZ221" s="1"/>
      <c r="AEA221" s="1"/>
      <c r="AEB221" s="1"/>
      <c r="AEC221" s="1"/>
      <c r="AED221" s="1"/>
      <c r="AEE221" s="1"/>
      <c r="AEF221" s="1"/>
      <c r="AEG221" s="1"/>
      <c r="AEH221" s="1"/>
      <c r="AEI221" s="1"/>
      <c r="AEJ221" s="1"/>
      <c r="AEK221" s="1"/>
      <c r="AEL221" s="1"/>
      <c r="AEM221" s="1"/>
      <c r="AEN221" s="1"/>
      <c r="AEO221" s="1"/>
      <c r="AEP221" s="1"/>
      <c r="AEQ221" s="1"/>
      <c r="AER221" s="1"/>
      <c r="AES221" s="1"/>
      <c r="AET221" s="1"/>
      <c r="AEU221" s="1"/>
      <c r="AEV221" s="1"/>
      <c r="AEW221" s="1"/>
      <c r="AEX221" s="1"/>
      <c r="AEY221" s="1"/>
      <c r="AEZ221" s="1"/>
      <c r="AFA221" s="1"/>
      <c r="AFB221" s="1"/>
      <c r="AFC221" s="1"/>
      <c r="AFD221" s="1"/>
      <c r="AFE221" s="1"/>
      <c r="AFF221" s="1"/>
      <c r="AFG221" s="1"/>
      <c r="AFH221" s="1"/>
      <c r="AFI221" s="1"/>
      <c r="AFJ221" s="1"/>
      <c r="AFK221" s="1"/>
      <c r="AFL221" s="1"/>
      <c r="AFM221" s="1"/>
      <c r="AFN221" s="1"/>
      <c r="AFO221" s="1"/>
      <c r="AFP221" s="1"/>
      <c r="AFQ221" s="1"/>
      <c r="AFR221" s="1"/>
      <c r="AFS221" s="1"/>
      <c r="AFT221" s="1"/>
      <c r="AFU221" s="1"/>
      <c r="AFV221" s="1"/>
      <c r="AFW221" s="1"/>
      <c r="AFX221" s="1"/>
      <c r="AFY221" s="1"/>
      <c r="AFZ221" s="1"/>
      <c r="AGA221" s="1"/>
      <c r="AGB221" s="1"/>
      <c r="AGC221" s="1"/>
      <c r="AGD221" s="1"/>
      <c r="AGE221" s="1"/>
      <c r="AGF221" s="1"/>
      <c r="AGG221" s="1"/>
      <c r="AGH221" s="1"/>
      <c r="AGI221" s="1"/>
      <c r="AGJ221" s="1"/>
      <c r="AGK221" s="1"/>
      <c r="AGL221" s="1"/>
      <c r="AGM221" s="1"/>
      <c r="AGN221" s="1"/>
      <c r="AGO221" s="1"/>
      <c r="AGP221" s="1"/>
      <c r="AGQ221" s="1"/>
      <c r="AGR221" s="1"/>
      <c r="AGS221" s="1"/>
      <c r="AGT221" s="1"/>
      <c r="AGU221" s="1"/>
      <c r="AGV221" s="1"/>
      <c r="AGW221" s="1"/>
      <c r="AGX221" s="1"/>
      <c r="AGY221" s="1"/>
      <c r="AGZ221" s="1"/>
      <c r="AHA221" s="1"/>
      <c r="AHB221" s="1"/>
      <c r="AHC221" s="1"/>
      <c r="AHD221" s="1"/>
      <c r="AHE221" s="1"/>
      <c r="AHF221" s="1"/>
      <c r="AHG221" s="1"/>
      <c r="AHH221" s="1"/>
      <c r="AHI221" s="1"/>
      <c r="AHJ221" s="1"/>
      <c r="AHK221" s="1"/>
      <c r="AHL221" s="1"/>
      <c r="AHM221" s="1"/>
      <c r="AHN221" s="1"/>
      <c r="AHO221" s="1"/>
      <c r="AHP221" s="1"/>
      <c r="AHQ221" s="1"/>
      <c r="AHR221" s="1"/>
      <c r="AHS221" s="1"/>
      <c r="AHT221" s="1"/>
      <c r="AHU221" s="1"/>
      <c r="AHV221" s="1"/>
      <c r="AHW221" s="1"/>
      <c r="AHX221" s="1"/>
      <c r="AHY221" s="1"/>
      <c r="AHZ221" s="1"/>
      <c r="AIA221" s="1"/>
      <c r="AIB221" s="1"/>
      <c r="AIC221" s="1"/>
      <c r="AID221" s="1"/>
      <c r="AIE221" s="1"/>
      <c r="AIF221" s="1"/>
      <c r="AIG221" s="1"/>
      <c r="AIH221" s="1"/>
      <c r="AII221" s="1"/>
      <c r="AIJ221" s="1"/>
      <c r="AIK221" s="1"/>
      <c r="AIL221" s="1"/>
      <c r="AIM221" s="1"/>
      <c r="AIN221" s="1"/>
      <c r="AIO221" s="1"/>
      <c r="AIP221" s="1"/>
      <c r="AIQ221" s="1"/>
      <c r="AIR221" s="1"/>
      <c r="AIS221" s="1"/>
      <c r="AIT221" s="1"/>
      <c r="AIU221" s="1"/>
      <c r="AIV221" s="1"/>
      <c r="AIW221" s="1"/>
      <c r="AIX221" s="1"/>
      <c r="AIY221" s="1"/>
      <c r="AIZ221" s="1"/>
      <c r="AJA221" s="1"/>
      <c r="AJB221" s="1"/>
      <c r="AJC221" s="1"/>
      <c r="AJD221" s="1"/>
      <c r="AJE221" s="1"/>
      <c r="AJF221" s="1"/>
      <c r="AJG221" s="1"/>
      <c r="AJH221" s="1"/>
      <c r="AJI221" s="1"/>
      <c r="AJJ221" s="1"/>
      <c r="AJK221" s="1"/>
      <c r="AJL221" s="1"/>
      <c r="AJM221" s="1"/>
      <c r="AJN221" s="1"/>
      <c r="AJO221" s="1"/>
      <c r="AJP221" s="1"/>
      <c r="AJQ221" s="1"/>
      <c r="AJR221" s="1"/>
      <c r="AJS221" s="1"/>
      <c r="AJT221" s="1"/>
      <c r="AJU221" s="1"/>
      <c r="AJV221" s="1"/>
      <c r="AJW221" s="1"/>
      <c r="AJX221" s="1"/>
      <c r="AJY221" s="1"/>
      <c r="AJZ221" s="1"/>
      <c r="AKA221" s="1"/>
      <c r="AKB221" s="1"/>
      <c r="AKC221" s="1"/>
      <c r="AKD221" s="1"/>
      <c r="AKE221" s="1"/>
      <c r="AKF221" s="1"/>
      <c r="AKG221" s="1"/>
      <c r="AKH221" s="1"/>
      <c r="AKI221" s="1"/>
      <c r="AKJ221" s="1"/>
      <c r="AKK221" s="1"/>
      <c r="AKL221" s="1"/>
      <c r="AKM221" s="1"/>
      <c r="AKN221" s="1"/>
      <c r="AKO221" s="1"/>
      <c r="AKP221" s="1"/>
      <c r="AKQ221" s="1"/>
      <c r="AKR221" s="1"/>
      <c r="AKS221" s="1"/>
      <c r="AKT221" s="1"/>
      <c r="AKU221" s="1"/>
      <c r="AKV221" s="1"/>
      <c r="AKW221" s="1"/>
      <c r="AKX221" s="1"/>
      <c r="AKY221" s="1"/>
      <c r="AKZ221" s="1"/>
      <c r="ALA221" s="1"/>
      <c r="ALB221" s="1"/>
      <c r="ALC221" s="1"/>
      <c r="ALD221" s="1"/>
      <c r="ALE221" s="1"/>
      <c r="ALF221" s="1"/>
      <c r="ALG221" s="1"/>
      <c r="ALH221" s="1"/>
      <c r="ALI221" s="1"/>
      <c r="ALJ221" s="1"/>
      <c r="ALK221" s="1"/>
      <c r="ALL221" s="1"/>
      <c r="ALM221" s="1"/>
      <c r="ALN221" s="1"/>
      <c r="ALO221" s="1"/>
      <c r="ALP221" s="1"/>
      <c r="ALQ221" s="1"/>
      <c r="ALR221" s="1"/>
      <c r="ALS221" s="1"/>
      <c r="ALT221" s="1"/>
      <c r="ALU221" s="1"/>
      <c r="ALV221" s="1"/>
      <c r="ALW221" s="1"/>
      <c r="ALX221" s="1"/>
      <c r="ALY221" s="1"/>
      <c r="ALZ221" s="1"/>
      <c r="AMA221" s="1"/>
      <c r="AMB221" s="1"/>
      <c r="AMC221" s="1"/>
      <c r="AMD221" s="1"/>
      <c r="AME221" s="1"/>
      <c r="AMF221" s="2"/>
      <c r="AMG221" s="2"/>
    </row>
    <row r="222" spans="1:1022" s="3" customFormat="1" ht="42.4" customHeight="1">
      <c r="A222" s="4" t="s">
        <v>171</v>
      </c>
      <c r="B222" s="5">
        <v>2869.92</v>
      </c>
      <c r="C222" s="5">
        <v>933.08</v>
      </c>
      <c r="D222" s="5">
        <f>SUM(B222:C222)</f>
        <v>3803</v>
      </c>
      <c r="E222" s="51">
        <f>D222*E220</f>
        <v>1045.825</v>
      </c>
      <c r="F222" s="10"/>
      <c r="G222" s="10"/>
      <c r="H222" s="10"/>
      <c r="I222" s="10"/>
      <c r="J222" s="10"/>
      <c r="K222" s="1"/>
      <c r="L222" s="10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  <c r="AAD222" s="1"/>
      <c r="AAE222" s="1"/>
      <c r="AAF222" s="1"/>
      <c r="AAG222" s="1"/>
      <c r="AAH222" s="1"/>
      <c r="AAI222" s="1"/>
      <c r="AAJ222" s="1"/>
      <c r="AAK222" s="1"/>
      <c r="AAL222" s="1"/>
      <c r="AAM222" s="1"/>
      <c r="AAN222" s="1"/>
      <c r="AAO222" s="1"/>
      <c r="AAP222" s="1"/>
      <c r="AAQ222" s="1"/>
      <c r="AAR222" s="1"/>
      <c r="AAS222" s="1"/>
      <c r="AAT222" s="1"/>
      <c r="AAU222" s="1"/>
      <c r="AAV222" s="1"/>
      <c r="AAW222" s="1"/>
      <c r="AAX222" s="1"/>
      <c r="AAY222" s="1"/>
      <c r="AAZ222" s="1"/>
      <c r="ABA222" s="1"/>
      <c r="ABB222" s="1"/>
      <c r="ABC222" s="1"/>
      <c r="ABD222" s="1"/>
      <c r="ABE222" s="1"/>
      <c r="ABF222" s="1"/>
      <c r="ABG222" s="1"/>
      <c r="ABH222" s="1"/>
      <c r="ABI222" s="1"/>
      <c r="ABJ222" s="1"/>
      <c r="ABK222" s="1"/>
      <c r="ABL222" s="1"/>
      <c r="ABM222" s="1"/>
      <c r="ABN222" s="1"/>
      <c r="ABO222" s="1"/>
      <c r="ABP222" s="1"/>
      <c r="ABQ222" s="1"/>
      <c r="ABR222" s="1"/>
      <c r="ABS222" s="1"/>
      <c r="ABT222" s="1"/>
      <c r="ABU222" s="1"/>
      <c r="ABV222" s="1"/>
      <c r="ABW222" s="1"/>
      <c r="ABX222" s="1"/>
      <c r="ABY222" s="1"/>
      <c r="ABZ222" s="1"/>
      <c r="ACA222" s="1"/>
      <c r="ACB222" s="1"/>
      <c r="ACC222" s="1"/>
      <c r="ACD222" s="1"/>
      <c r="ACE222" s="1"/>
      <c r="ACF222" s="1"/>
      <c r="ACG222" s="1"/>
      <c r="ACH222" s="1"/>
      <c r="ACI222" s="1"/>
      <c r="ACJ222" s="1"/>
      <c r="ACK222" s="1"/>
      <c r="ACL222" s="1"/>
      <c r="ACM222" s="1"/>
      <c r="ACN222" s="1"/>
      <c r="ACO222" s="1"/>
      <c r="ACP222" s="1"/>
      <c r="ACQ222" s="1"/>
      <c r="ACR222" s="1"/>
      <c r="ACS222" s="1"/>
      <c r="ACT222" s="1"/>
      <c r="ACU222" s="1"/>
      <c r="ACV222" s="1"/>
      <c r="ACW222" s="1"/>
      <c r="ACX222" s="1"/>
      <c r="ACY222" s="1"/>
      <c r="ACZ222" s="1"/>
      <c r="ADA222" s="1"/>
      <c r="ADB222" s="1"/>
      <c r="ADC222" s="1"/>
      <c r="ADD222" s="1"/>
      <c r="ADE222" s="1"/>
      <c r="ADF222" s="1"/>
      <c r="ADG222" s="1"/>
      <c r="ADH222" s="1"/>
      <c r="ADI222" s="1"/>
      <c r="ADJ222" s="1"/>
      <c r="ADK222" s="1"/>
      <c r="ADL222" s="1"/>
      <c r="ADM222" s="1"/>
      <c r="ADN222" s="1"/>
      <c r="ADO222" s="1"/>
      <c r="ADP222" s="1"/>
      <c r="ADQ222" s="1"/>
      <c r="ADR222" s="1"/>
      <c r="ADS222" s="1"/>
      <c r="ADT222" s="1"/>
      <c r="ADU222" s="1"/>
      <c r="ADV222" s="1"/>
      <c r="ADW222" s="1"/>
      <c r="ADX222" s="1"/>
      <c r="ADY222" s="1"/>
      <c r="ADZ222" s="1"/>
      <c r="AEA222" s="1"/>
      <c r="AEB222" s="1"/>
      <c r="AEC222" s="1"/>
      <c r="AED222" s="1"/>
      <c r="AEE222" s="1"/>
      <c r="AEF222" s="1"/>
      <c r="AEG222" s="1"/>
      <c r="AEH222" s="1"/>
      <c r="AEI222" s="1"/>
      <c r="AEJ222" s="1"/>
      <c r="AEK222" s="1"/>
      <c r="AEL222" s="1"/>
      <c r="AEM222" s="1"/>
      <c r="AEN222" s="1"/>
      <c r="AEO222" s="1"/>
      <c r="AEP222" s="1"/>
      <c r="AEQ222" s="1"/>
      <c r="AER222" s="1"/>
      <c r="AES222" s="1"/>
      <c r="AET222" s="1"/>
      <c r="AEU222" s="1"/>
      <c r="AEV222" s="1"/>
      <c r="AEW222" s="1"/>
      <c r="AEX222" s="1"/>
      <c r="AEY222" s="1"/>
      <c r="AEZ222" s="1"/>
      <c r="AFA222" s="1"/>
      <c r="AFB222" s="1"/>
      <c r="AFC222" s="1"/>
      <c r="AFD222" s="1"/>
      <c r="AFE222" s="1"/>
      <c r="AFF222" s="1"/>
      <c r="AFG222" s="1"/>
      <c r="AFH222" s="1"/>
      <c r="AFI222" s="1"/>
      <c r="AFJ222" s="1"/>
      <c r="AFK222" s="1"/>
      <c r="AFL222" s="1"/>
      <c r="AFM222" s="1"/>
      <c r="AFN222" s="1"/>
      <c r="AFO222" s="1"/>
      <c r="AFP222" s="1"/>
      <c r="AFQ222" s="1"/>
      <c r="AFR222" s="1"/>
      <c r="AFS222" s="1"/>
      <c r="AFT222" s="1"/>
      <c r="AFU222" s="1"/>
      <c r="AFV222" s="1"/>
      <c r="AFW222" s="1"/>
      <c r="AFX222" s="1"/>
      <c r="AFY222" s="1"/>
      <c r="AFZ222" s="1"/>
      <c r="AGA222" s="1"/>
      <c r="AGB222" s="1"/>
      <c r="AGC222" s="1"/>
      <c r="AGD222" s="1"/>
      <c r="AGE222" s="1"/>
      <c r="AGF222" s="1"/>
      <c r="AGG222" s="1"/>
      <c r="AGH222" s="1"/>
      <c r="AGI222" s="1"/>
      <c r="AGJ222" s="1"/>
      <c r="AGK222" s="1"/>
      <c r="AGL222" s="1"/>
      <c r="AGM222" s="1"/>
      <c r="AGN222" s="1"/>
      <c r="AGO222" s="1"/>
      <c r="AGP222" s="1"/>
      <c r="AGQ222" s="1"/>
      <c r="AGR222" s="1"/>
      <c r="AGS222" s="1"/>
      <c r="AGT222" s="1"/>
      <c r="AGU222" s="1"/>
      <c r="AGV222" s="1"/>
      <c r="AGW222" s="1"/>
      <c r="AGX222" s="1"/>
      <c r="AGY222" s="1"/>
      <c r="AGZ222" s="1"/>
      <c r="AHA222" s="1"/>
      <c r="AHB222" s="1"/>
      <c r="AHC222" s="1"/>
      <c r="AHD222" s="1"/>
      <c r="AHE222" s="1"/>
      <c r="AHF222" s="1"/>
      <c r="AHG222" s="1"/>
      <c r="AHH222" s="1"/>
      <c r="AHI222" s="1"/>
      <c r="AHJ222" s="1"/>
      <c r="AHK222" s="1"/>
      <c r="AHL222" s="1"/>
      <c r="AHM222" s="1"/>
      <c r="AHN222" s="1"/>
      <c r="AHO222" s="1"/>
      <c r="AHP222" s="1"/>
      <c r="AHQ222" s="1"/>
      <c r="AHR222" s="1"/>
      <c r="AHS222" s="1"/>
      <c r="AHT222" s="1"/>
      <c r="AHU222" s="1"/>
      <c r="AHV222" s="1"/>
      <c r="AHW222" s="1"/>
      <c r="AHX222" s="1"/>
      <c r="AHY222" s="1"/>
      <c r="AHZ222" s="1"/>
      <c r="AIA222" s="1"/>
      <c r="AIB222" s="1"/>
      <c r="AIC222" s="1"/>
      <c r="AID222" s="1"/>
      <c r="AIE222" s="1"/>
      <c r="AIF222" s="1"/>
      <c r="AIG222" s="1"/>
      <c r="AIH222" s="1"/>
      <c r="AII222" s="1"/>
      <c r="AIJ222" s="1"/>
      <c r="AIK222" s="1"/>
      <c r="AIL222" s="1"/>
      <c r="AIM222" s="1"/>
      <c r="AIN222" s="1"/>
      <c r="AIO222" s="1"/>
      <c r="AIP222" s="1"/>
      <c r="AIQ222" s="1"/>
      <c r="AIR222" s="1"/>
      <c r="AIS222" s="1"/>
      <c r="AIT222" s="1"/>
      <c r="AIU222" s="1"/>
      <c r="AIV222" s="1"/>
      <c r="AIW222" s="1"/>
      <c r="AIX222" s="1"/>
      <c r="AIY222" s="1"/>
      <c r="AIZ222" s="1"/>
      <c r="AJA222" s="1"/>
      <c r="AJB222" s="1"/>
      <c r="AJC222" s="1"/>
      <c r="AJD222" s="1"/>
      <c r="AJE222" s="1"/>
      <c r="AJF222" s="1"/>
      <c r="AJG222" s="1"/>
      <c r="AJH222" s="1"/>
      <c r="AJI222" s="1"/>
      <c r="AJJ222" s="1"/>
      <c r="AJK222" s="1"/>
      <c r="AJL222" s="1"/>
      <c r="AJM222" s="1"/>
      <c r="AJN222" s="1"/>
      <c r="AJO222" s="1"/>
      <c r="AJP222" s="1"/>
      <c r="AJQ222" s="1"/>
      <c r="AJR222" s="1"/>
      <c r="AJS222" s="1"/>
      <c r="AJT222" s="1"/>
      <c r="AJU222" s="1"/>
      <c r="AJV222" s="1"/>
      <c r="AJW222" s="1"/>
      <c r="AJX222" s="1"/>
      <c r="AJY222" s="1"/>
      <c r="AJZ222" s="1"/>
      <c r="AKA222" s="1"/>
      <c r="AKB222" s="1"/>
      <c r="AKC222" s="1"/>
      <c r="AKD222" s="1"/>
      <c r="AKE222" s="1"/>
      <c r="AKF222" s="1"/>
      <c r="AKG222" s="1"/>
      <c r="AKH222" s="1"/>
      <c r="AKI222" s="1"/>
      <c r="AKJ222" s="1"/>
      <c r="AKK222" s="1"/>
      <c r="AKL222" s="1"/>
      <c r="AKM222" s="1"/>
      <c r="AKN222" s="1"/>
      <c r="AKO222" s="1"/>
      <c r="AKP222" s="1"/>
      <c r="AKQ222" s="1"/>
      <c r="AKR222" s="1"/>
      <c r="AKS222" s="1"/>
      <c r="AKT222" s="1"/>
      <c r="AKU222" s="1"/>
      <c r="AKV222" s="1"/>
      <c r="AKW222" s="1"/>
      <c r="AKX222" s="1"/>
      <c r="AKY222" s="1"/>
      <c r="AKZ222" s="1"/>
      <c r="ALA222" s="1"/>
      <c r="ALB222" s="1"/>
      <c r="ALC222" s="1"/>
      <c r="ALD222" s="1"/>
      <c r="ALE222" s="1"/>
      <c r="ALF222" s="1"/>
      <c r="ALG222" s="1"/>
      <c r="ALH222" s="1"/>
      <c r="ALI222" s="1"/>
      <c r="ALJ222" s="1"/>
      <c r="ALK222" s="1"/>
      <c r="ALL222" s="1"/>
      <c r="ALM222" s="1"/>
      <c r="ALN222" s="1"/>
      <c r="ALO222" s="1"/>
      <c r="ALP222" s="1"/>
      <c r="ALQ222" s="1"/>
      <c r="ALR222" s="1"/>
      <c r="ALS222" s="1"/>
      <c r="ALT222" s="1"/>
      <c r="ALU222" s="1"/>
      <c r="ALV222" s="1"/>
      <c r="ALW222" s="1"/>
      <c r="ALX222" s="1"/>
      <c r="ALY222" s="1"/>
      <c r="ALZ222" s="1"/>
      <c r="AMA222" s="1"/>
      <c r="AMB222" s="1"/>
      <c r="AMC222" s="1"/>
      <c r="AMD222" s="1"/>
      <c r="AME222" s="1"/>
      <c r="AMF222" s="2"/>
      <c r="AMG222" s="2"/>
    </row>
    <row r="223" spans="1:1022" s="3" customFormat="1" ht="42.4" customHeight="1">
      <c r="A223" s="4" t="s">
        <v>172</v>
      </c>
      <c r="B223" s="5">
        <v>496</v>
      </c>
      <c r="C223" s="5">
        <v>504</v>
      </c>
      <c r="D223" s="5">
        <f>SUM(B223:C223)</f>
        <v>1000</v>
      </c>
      <c r="E223" s="51">
        <f>D223*E220</f>
        <v>275</v>
      </c>
      <c r="F223" s="10"/>
      <c r="G223" s="10"/>
      <c r="H223" s="10"/>
      <c r="I223" s="10"/>
      <c r="J223" s="10"/>
      <c r="K223" s="1"/>
      <c r="L223" s="10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  <c r="AAD223" s="1"/>
      <c r="AAE223" s="1"/>
      <c r="AAF223" s="1"/>
      <c r="AAG223" s="1"/>
      <c r="AAH223" s="1"/>
      <c r="AAI223" s="1"/>
      <c r="AAJ223" s="1"/>
      <c r="AAK223" s="1"/>
      <c r="AAL223" s="1"/>
      <c r="AAM223" s="1"/>
      <c r="AAN223" s="1"/>
      <c r="AAO223" s="1"/>
      <c r="AAP223" s="1"/>
      <c r="AAQ223" s="1"/>
      <c r="AAR223" s="1"/>
      <c r="AAS223" s="1"/>
      <c r="AAT223" s="1"/>
      <c r="AAU223" s="1"/>
      <c r="AAV223" s="1"/>
      <c r="AAW223" s="1"/>
      <c r="AAX223" s="1"/>
      <c r="AAY223" s="1"/>
      <c r="AAZ223" s="1"/>
      <c r="ABA223" s="1"/>
      <c r="ABB223" s="1"/>
      <c r="ABC223" s="1"/>
      <c r="ABD223" s="1"/>
      <c r="ABE223" s="1"/>
      <c r="ABF223" s="1"/>
      <c r="ABG223" s="1"/>
      <c r="ABH223" s="1"/>
      <c r="ABI223" s="1"/>
      <c r="ABJ223" s="1"/>
      <c r="ABK223" s="1"/>
      <c r="ABL223" s="1"/>
      <c r="ABM223" s="1"/>
      <c r="ABN223" s="1"/>
      <c r="ABO223" s="1"/>
      <c r="ABP223" s="1"/>
      <c r="ABQ223" s="1"/>
      <c r="ABR223" s="1"/>
      <c r="ABS223" s="1"/>
      <c r="ABT223" s="1"/>
      <c r="ABU223" s="1"/>
      <c r="ABV223" s="1"/>
      <c r="ABW223" s="1"/>
      <c r="ABX223" s="1"/>
      <c r="ABY223" s="1"/>
      <c r="ABZ223" s="1"/>
      <c r="ACA223" s="1"/>
      <c r="ACB223" s="1"/>
      <c r="ACC223" s="1"/>
      <c r="ACD223" s="1"/>
      <c r="ACE223" s="1"/>
      <c r="ACF223" s="1"/>
      <c r="ACG223" s="1"/>
      <c r="ACH223" s="1"/>
      <c r="ACI223" s="1"/>
      <c r="ACJ223" s="1"/>
      <c r="ACK223" s="1"/>
      <c r="ACL223" s="1"/>
      <c r="ACM223" s="1"/>
      <c r="ACN223" s="1"/>
      <c r="ACO223" s="1"/>
      <c r="ACP223" s="1"/>
      <c r="ACQ223" s="1"/>
      <c r="ACR223" s="1"/>
      <c r="ACS223" s="1"/>
      <c r="ACT223" s="1"/>
      <c r="ACU223" s="1"/>
      <c r="ACV223" s="1"/>
      <c r="ACW223" s="1"/>
      <c r="ACX223" s="1"/>
      <c r="ACY223" s="1"/>
      <c r="ACZ223" s="1"/>
      <c r="ADA223" s="1"/>
      <c r="ADB223" s="1"/>
      <c r="ADC223" s="1"/>
      <c r="ADD223" s="1"/>
      <c r="ADE223" s="1"/>
      <c r="ADF223" s="1"/>
      <c r="ADG223" s="1"/>
      <c r="ADH223" s="1"/>
      <c r="ADI223" s="1"/>
      <c r="ADJ223" s="1"/>
      <c r="ADK223" s="1"/>
      <c r="ADL223" s="1"/>
      <c r="ADM223" s="1"/>
      <c r="ADN223" s="1"/>
      <c r="ADO223" s="1"/>
      <c r="ADP223" s="1"/>
      <c r="ADQ223" s="1"/>
      <c r="ADR223" s="1"/>
      <c r="ADS223" s="1"/>
      <c r="ADT223" s="1"/>
      <c r="ADU223" s="1"/>
      <c r="ADV223" s="1"/>
      <c r="ADW223" s="1"/>
      <c r="ADX223" s="1"/>
      <c r="ADY223" s="1"/>
      <c r="ADZ223" s="1"/>
      <c r="AEA223" s="1"/>
      <c r="AEB223" s="1"/>
      <c r="AEC223" s="1"/>
      <c r="AED223" s="1"/>
      <c r="AEE223" s="1"/>
      <c r="AEF223" s="1"/>
      <c r="AEG223" s="1"/>
      <c r="AEH223" s="1"/>
      <c r="AEI223" s="1"/>
      <c r="AEJ223" s="1"/>
      <c r="AEK223" s="1"/>
      <c r="AEL223" s="1"/>
      <c r="AEM223" s="1"/>
      <c r="AEN223" s="1"/>
      <c r="AEO223" s="1"/>
      <c r="AEP223" s="1"/>
      <c r="AEQ223" s="1"/>
      <c r="AER223" s="1"/>
      <c r="AES223" s="1"/>
      <c r="AET223" s="1"/>
      <c r="AEU223" s="1"/>
      <c r="AEV223" s="1"/>
      <c r="AEW223" s="1"/>
      <c r="AEX223" s="1"/>
      <c r="AEY223" s="1"/>
      <c r="AEZ223" s="1"/>
      <c r="AFA223" s="1"/>
      <c r="AFB223" s="1"/>
      <c r="AFC223" s="1"/>
      <c r="AFD223" s="1"/>
      <c r="AFE223" s="1"/>
      <c r="AFF223" s="1"/>
      <c r="AFG223" s="1"/>
      <c r="AFH223" s="1"/>
      <c r="AFI223" s="1"/>
      <c r="AFJ223" s="1"/>
      <c r="AFK223" s="1"/>
      <c r="AFL223" s="1"/>
      <c r="AFM223" s="1"/>
      <c r="AFN223" s="1"/>
      <c r="AFO223" s="1"/>
      <c r="AFP223" s="1"/>
      <c r="AFQ223" s="1"/>
      <c r="AFR223" s="1"/>
      <c r="AFS223" s="1"/>
      <c r="AFT223" s="1"/>
      <c r="AFU223" s="1"/>
      <c r="AFV223" s="1"/>
      <c r="AFW223" s="1"/>
      <c r="AFX223" s="1"/>
      <c r="AFY223" s="1"/>
      <c r="AFZ223" s="1"/>
      <c r="AGA223" s="1"/>
      <c r="AGB223" s="1"/>
      <c r="AGC223" s="1"/>
      <c r="AGD223" s="1"/>
      <c r="AGE223" s="1"/>
      <c r="AGF223" s="1"/>
      <c r="AGG223" s="1"/>
      <c r="AGH223" s="1"/>
      <c r="AGI223" s="1"/>
      <c r="AGJ223" s="1"/>
      <c r="AGK223" s="1"/>
      <c r="AGL223" s="1"/>
      <c r="AGM223" s="1"/>
      <c r="AGN223" s="1"/>
      <c r="AGO223" s="1"/>
      <c r="AGP223" s="1"/>
      <c r="AGQ223" s="1"/>
      <c r="AGR223" s="1"/>
      <c r="AGS223" s="1"/>
      <c r="AGT223" s="1"/>
      <c r="AGU223" s="1"/>
      <c r="AGV223" s="1"/>
      <c r="AGW223" s="1"/>
      <c r="AGX223" s="1"/>
      <c r="AGY223" s="1"/>
      <c r="AGZ223" s="1"/>
      <c r="AHA223" s="1"/>
      <c r="AHB223" s="1"/>
      <c r="AHC223" s="1"/>
      <c r="AHD223" s="1"/>
      <c r="AHE223" s="1"/>
      <c r="AHF223" s="1"/>
      <c r="AHG223" s="1"/>
      <c r="AHH223" s="1"/>
      <c r="AHI223" s="1"/>
      <c r="AHJ223" s="1"/>
      <c r="AHK223" s="1"/>
      <c r="AHL223" s="1"/>
      <c r="AHM223" s="1"/>
      <c r="AHN223" s="1"/>
      <c r="AHO223" s="1"/>
      <c r="AHP223" s="1"/>
      <c r="AHQ223" s="1"/>
      <c r="AHR223" s="1"/>
      <c r="AHS223" s="1"/>
      <c r="AHT223" s="1"/>
      <c r="AHU223" s="1"/>
      <c r="AHV223" s="1"/>
      <c r="AHW223" s="1"/>
      <c r="AHX223" s="1"/>
      <c r="AHY223" s="1"/>
      <c r="AHZ223" s="1"/>
      <c r="AIA223" s="1"/>
      <c r="AIB223" s="1"/>
      <c r="AIC223" s="1"/>
      <c r="AID223" s="1"/>
      <c r="AIE223" s="1"/>
      <c r="AIF223" s="1"/>
      <c r="AIG223" s="1"/>
      <c r="AIH223" s="1"/>
      <c r="AII223" s="1"/>
      <c r="AIJ223" s="1"/>
      <c r="AIK223" s="1"/>
      <c r="AIL223" s="1"/>
      <c r="AIM223" s="1"/>
      <c r="AIN223" s="1"/>
      <c r="AIO223" s="1"/>
      <c r="AIP223" s="1"/>
      <c r="AIQ223" s="1"/>
      <c r="AIR223" s="1"/>
      <c r="AIS223" s="1"/>
      <c r="AIT223" s="1"/>
      <c r="AIU223" s="1"/>
      <c r="AIV223" s="1"/>
      <c r="AIW223" s="1"/>
      <c r="AIX223" s="1"/>
      <c r="AIY223" s="1"/>
      <c r="AIZ223" s="1"/>
      <c r="AJA223" s="1"/>
      <c r="AJB223" s="1"/>
      <c r="AJC223" s="1"/>
      <c r="AJD223" s="1"/>
      <c r="AJE223" s="1"/>
      <c r="AJF223" s="1"/>
      <c r="AJG223" s="1"/>
      <c r="AJH223" s="1"/>
      <c r="AJI223" s="1"/>
      <c r="AJJ223" s="1"/>
      <c r="AJK223" s="1"/>
      <c r="AJL223" s="1"/>
      <c r="AJM223" s="1"/>
      <c r="AJN223" s="1"/>
      <c r="AJO223" s="1"/>
      <c r="AJP223" s="1"/>
      <c r="AJQ223" s="1"/>
      <c r="AJR223" s="1"/>
      <c r="AJS223" s="1"/>
      <c r="AJT223" s="1"/>
      <c r="AJU223" s="1"/>
      <c r="AJV223" s="1"/>
      <c r="AJW223" s="1"/>
      <c r="AJX223" s="1"/>
      <c r="AJY223" s="1"/>
      <c r="AJZ223" s="1"/>
      <c r="AKA223" s="1"/>
      <c r="AKB223" s="1"/>
      <c r="AKC223" s="1"/>
      <c r="AKD223" s="1"/>
      <c r="AKE223" s="1"/>
      <c r="AKF223" s="1"/>
      <c r="AKG223" s="1"/>
      <c r="AKH223" s="1"/>
      <c r="AKI223" s="1"/>
      <c r="AKJ223" s="1"/>
      <c r="AKK223" s="1"/>
      <c r="AKL223" s="1"/>
      <c r="AKM223" s="1"/>
      <c r="AKN223" s="1"/>
      <c r="AKO223" s="1"/>
      <c r="AKP223" s="1"/>
      <c r="AKQ223" s="1"/>
      <c r="AKR223" s="1"/>
      <c r="AKS223" s="1"/>
      <c r="AKT223" s="1"/>
      <c r="AKU223" s="1"/>
      <c r="AKV223" s="1"/>
      <c r="AKW223" s="1"/>
      <c r="AKX223" s="1"/>
      <c r="AKY223" s="1"/>
      <c r="AKZ223" s="1"/>
      <c r="ALA223" s="1"/>
      <c r="ALB223" s="1"/>
      <c r="ALC223" s="1"/>
      <c r="ALD223" s="1"/>
      <c r="ALE223" s="1"/>
      <c r="ALF223" s="1"/>
      <c r="ALG223" s="1"/>
      <c r="ALH223" s="1"/>
      <c r="ALI223" s="1"/>
      <c r="ALJ223" s="1"/>
      <c r="ALK223" s="1"/>
      <c r="ALL223" s="1"/>
      <c r="ALM223" s="1"/>
      <c r="ALN223" s="1"/>
      <c r="ALO223" s="1"/>
      <c r="ALP223" s="1"/>
      <c r="ALQ223" s="1"/>
      <c r="ALR223" s="1"/>
      <c r="ALS223" s="1"/>
      <c r="ALT223" s="1"/>
      <c r="ALU223" s="1"/>
      <c r="ALV223" s="1"/>
      <c r="ALW223" s="1"/>
      <c r="ALX223" s="1"/>
      <c r="ALY223" s="1"/>
      <c r="ALZ223" s="1"/>
      <c r="AMA223" s="1"/>
      <c r="AMB223" s="1"/>
      <c r="AMC223" s="1"/>
      <c r="AMD223" s="1"/>
      <c r="AME223" s="1"/>
      <c r="AMF223" s="2"/>
      <c r="AMG223" s="2"/>
    </row>
    <row r="224" spans="1:1022" s="3" customFormat="1" ht="42.4" customHeight="1">
      <c r="A224" s="31" t="s">
        <v>173</v>
      </c>
      <c r="B224" s="5">
        <v>2975</v>
      </c>
      <c r="C224" s="5">
        <v>4309.58</v>
      </c>
      <c r="D224" s="5">
        <f>SUM(B224:C224)</f>
        <v>7284.58</v>
      </c>
      <c r="E224" s="51">
        <f>D224*E220</f>
        <v>2003.2595000000001</v>
      </c>
      <c r="F224" s="10"/>
      <c r="G224" s="10"/>
      <c r="H224" s="10"/>
      <c r="I224" s="10"/>
      <c r="J224" s="10"/>
      <c r="K224" s="1"/>
      <c r="L224" s="10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  <c r="AAD224" s="1"/>
      <c r="AAE224" s="1"/>
      <c r="AAF224" s="1"/>
      <c r="AAG224" s="1"/>
      <c r="AAH224" s="1"/>
      <c r="AAI224" s="1"/>
      <c r="AAJ224" s="1"/>
      <c r="AAK224" s="1"/>
      <c r="AAL224" s="1"/>
      <c r="AAM224" s="1"/>
      <c r="AAN224" s="1"/>
      <c r="AAO224" s="1"/>
      <c r="AAP224" s="1"/>
      <c r="AAQ224" s="1"/>
      <c r="AAR224" s="1"/>
      <c r="AAS224" s="1"/>
      <c r="AAT224" s="1"/>
      <c r="AAU224" s="1"/>
      <c r="AAV224" s="1"/>
      <c r="AAW224" s="1"/>
      <c r="AAX224" s="1"/>
      <c r="AAY224" s="1"/>
      <c r="AAZ224" s="1"/>
      <c r="ABA224" s="1"/>
      <c r="ABB224" s="1"/>
      <c r="ABC224" s="1"/>
      <c r="ABD224" s="1"/>
      <c r="ABE224" s="1"/>
      <c r="ABF224" s="1"/>
      <c r="ABG224" s="1"/>
      <c r="ABH224" s="1"/>
      <c r="ABI224" s="1"/>
      <c r="ABJ224" s="1"/>
      <c r="ABK224" s="1"/>
      <c r="ABL224" s="1"/>
      <c r="ABM224" s="1"/>
      <c r="ABN224" s="1"/>
      <c r="ABO224" s="1"/>
      <c r="ABP224" s="1"/>
      <c r="ABQ224" s="1"/>
      <c r="ABR224" s="1"/>
      <c r="ABS224" s="1"/>
      <c r="ABT224" s="1"/>
      <c r="ABU224" s="1"/>
      <c r="ABV224" s="1"/>
      <c r="ABW224" s="1"/>
      <c r="ABX224" s="1"/>
      <c r="ABY224" s="1"/>
      <c r="ABZ224" s="1"/>
      <c r="ACA224" s="1"/>
      <c r="ACB224" s="1"/>
      <c r="ACC224" s="1"/>
      <c r="ACD224" s="1"/>
      <c r="ACE224" s="1"/>
      <c r="ACF224" s="1"/>
      <c r="ACG224" s="1"/>
      <c r="ACH224" s="1"/>
      <c r="ACI224" s="1"/>
      <c r="ACJ224" s="1"/>
      <c r="ACK224" s="1"/>
      <c r="ACL224" s="1"/>
      <c r="ACM224" s="1"/>
      <c r="ACN224" s="1"/>
      <c r="ACO224" s="1"/>
      <c r="ACP224" s="1"/>
      <c r="ACQ224" s="1"/>
      <c r="ACR224" s="1"/>
      <c r="ACS224" s="1"/>
      <c r="ACT224" s="1"/>
      <c r="ACU224" s="1"/>
      <c r="ACV224" s="1"/>
      <c r="ACW224" s="1"/>
      <c r="ACX224" s="1"/>
      <c r="ACY224" s="1"/>
      <c r="ACZ224" s="1"/>
      <c r="ADA224" s="1"/>
      <c r="ADB224" s="1"/>
      <c r="ADC224" s="1"/>
      <c r="ADD224" s="1"/>
      <c r="ADE224" s="1"/>
      <c r="ADF224" s="1"/>
      <c r="ADG224" s="1"/>
      <c r="ADH224" s="1"/>
      <c r="ADI224" s="1"/>
      <c r="ADJ224" s="1"/>
      <c r="ADK224" s="1"/>
      <c r="ADL224" s="1"/>
      <c r="ADM224" s="1"/>
      <c r="ADN224" s="1"/>
      <c r="ADO224" s="1"/>
      <c r="ADP224" s="1"/>
      <c r="ADQ224" s="1"/>
      <c r="ADR224" s="1"/>
      <c r="ADS224" s="1"/>
      <c r="ADT224" s="1"/>
      <c r="ADU224" s="1"/>
      <c r="ADV224" s="1"/>
      <c r="ADW224" s="1"/>
      <c r="ADX224" s="1"/>
      <c r="ADY224" s="1"/>
      <c r="ADZ224" s="1"/>
      <c r="AEA224" s="1"/>
      <c r="AEB224" s="1"/>
      <c r="AEC224" s="1"/>
      <c r="AED224" s="1"/>
      <c r="AEE224" s="1"/>
      <c r="AEF224" s="1"/>
      <c r="AEG224" s="1"/>
      <c r="AEH224" s="1"/>
      <c r="AEI224" s="1"/>
      <c r="AEJ224" s="1"/>
      <c r="AEK224" s="1"/>
      <c r="AEL224" s="1"/>
      <c r="AEM224" s="1"/>
      <c r="AEN224" s="1"/>
      <c r="AEO224" s="1"/>
      <c r="AEP224" s="1"/>
      <c r="AEQ224" s="1"/>
      <c r="AER224" s="1"/>
      <c r="AES224" s="1"/>
      <c r="AET224" s="1"/>
      <c r="AEU224" s="1"/>
      <c r="AEV224" s="1"/>
      <c r="AEW224" s="1"/>
      <c r="AEX224" s="1"/>
      <c r="AEY224" s="1"/>
      <c r="AEZ224" s="1"/>
      <c r="AFA224" s="1"/>
      <c r="AFB224" s="1"/>
      <c r="AFC224" s="1"/>
      <c r="AFD224" s="1"/>
      <c r="AFE224" s="1"/>
      <c r="AFF224" s="1"/>
      <c r="AFG224" s="1"/>
      <c r="AFH224" s="1"/>
      <c r="AFI224" s="1"/>
      <c r="AFJ224" s="1"/>
      <c r="AFK224" s="1"/>
      <c r="AFL224" s="1"/>
      <c r="AFM224" s="1"/>
      <c r="AFN224" s="1"/>
      <c r="AFO224" s="1"/>
      <c r="AFP224" s="1"/>
      <c r="AFQ224" s="1"/>
      <c r="AFR224" s="1"/>
      <c r="AFS224" s="1"/>
      <c r="AFT224" s="1"/>
      <c r="AFU224" s="1"/>
      <c r="AFV224" s="1"/>
      <c r="AFW224" s="1"/>
      <c r="AFX224" s="1"/>
      <c r="AFY224" s="1"/>
      <c r="AFZ224" s="1"/>
      <c r="AGA224" s="1"/>
      <c r="AGB224" s="1"/>
      <c r="AGC224" s="1"/>
      <c r="AGD224" s="1"/>
      <c r="AGE224" s="1"/>
      <c r="AGF224" s="1"/>
      <c r="AGG224" s="1"/>
      <c r="AGH224" s="1"/>
      <c r="AGI224" s="1"/>
      <c r="AGJ224" s="1"/>
      <c r="AGK224" s="1"/>
      <c r="AGL224" s="1"/>
      <c r="AGM224" s="1"/>
      <c r="AGN224" s="1"/>
      <c r="AGO224" s="1"/>
      <c r="AGP224" s="1"/>
      <c r="AGQ224" s="1"/>
      <c r="AGR224" s="1"/>
      <c r="AGS224" s="1"/>
      <c r="AGT224" s="1"/>
      <c r="AGU224" s="1"/>
      <c r="AGV224" s="1"/>
      <c r="AGW224" s="1"/>
      <c r="AGX224" s="1"/>
      <c r="AGY224" s="1"/>
      <c r="AGZ224" s="1"/>
      <c r="AHA224" s="1"/>
      <c r="AHB224" s="1"/>
      <c r="AHC224" s="1"/>
      <c r="AHD224" s="1"/>
      <c r="AHE224" s="1"/>
      <c r="AHF224" s="1"/>
      <c r="AHG224" s="1"/>
      <c r="AHH224" s="1"/>
      <c r="AHI224" s="1"/>
      <c r="AHJ224" s="1"/>
      <c r="AHK224" s="1"/>
      <c r="AHL224" s="1"/>
      <c r="AHM224" s="1"/>
      <c r="AHN224" s="1"/>
      <c r="AHO224" s="1"/>
      <c r="AHP224" s="1"/>
      <c r="AHQ224" s="1"/>
      <c r="AHR224" s="1"/>
      <c r="AHS224" s="1"/>
      <c r="AHT224" s="1"/>
      <c r="AHU224" s="1"/>
      <c r="AHV224" s="1"/>
      <c r="AHW224" s="1"/>
      <c r="AHX224" s="1"/>
      <c r="AHY224" s="1"/>
      <c r="AHZ224" s="1"/>
      <c r="AIA224" s="1"/>
      <c r="AIB224" s="1"/>
      <c r="AIC224" s="1"/>
      <c r="AID224" s="1"/>
      <c r="AIE224" s="1"/>
      <c r="AIF224" s="1"/>
      <c r="AIG224" s="1"/>
      <c r="AIH224" s="1"/>
      <c r="AII224" s="1"/>
      <c r="AIJ224" s="1"/>
      <c r="AIK224" s="1"/>
      <c r="AIL224" s="1"/>
      <c r="AIM224" s="1"/>
      <c r="AIN224" s="1"/>
      <c r="AIO224" s="1"/>
      <c r="AIP224" s="1"/>
      <c r="AIQ224" s="1"/>
      <c r="AIR224" s="1"/>
      <c r="AIS224" s="1"/>
      <c r="AIT224" s="1"/>
      <c r="AIU224" s="1"/>
      <c r="AIV224" s="1"/>
      <c r="AIW224" s="1"/>
      <c r="AIX224" s="1"/>
      <c r="AIY224" s="1"/>
      <c r="AIZ224" s="1"/>
      <c r="AJA224" s="1"/>
      <c r="AJB224" s="1"/>
      <c r="AJC224" s="1"/>
      <c r="AJD224" s="1"/>
      <c r="AJE224" s="1"/>
      <c r="AJF224" s="1"/>
      <c r="AJG224" s="1"/>
      <c r="AJH224" s="1"/>
      <c r="AJI224" s="1"/>
      <c r="AJJ224" s="1"/>
      <c r="AJK224" s="1"/>
      <c r="AJL224" s="1"/>
      <c r="AJM224" s="1"/>
      <c r="AJN224" s="1"/>
      <c r="AJO224" s="1"/>
      <c r="AJP224" s="1"/>
      <c r="AJQ224" s="1"/>
      <c r="AJR224" s="1"/>
      <c r="AJS224" s="1"/>
      <c r="AJT224" s="1"/>
      <c r="AJU224" s="1"/>
      <c r="AJV224" s="1"/>
      <c r="AJW224" s="1"/>
      <c r="AJX224" s="1"/>
      <c r="AJY224" s="1"/>
      <c r="AJZ224" s="1"/>
      <c r="AKA224" s="1"/>
      <c r="AKB224" s="1"/>
      <c r="AKC224" s="1"/>
      <c r="AKD224" s="1"/>
      <c r="AKE224" s="1"/>
      <c r="AKF224" s="1"/>
      <c r="AKG224" s="1"/>
      <c r="AKH224" s="1"/>
      <c r="AKI224" s="1"/>
      <c r="AKJ224" s="1"/>
      <c r="AKK224" s="1"/>
      <c r="AKL224" s="1"/>
      <c r="AKM224" s="1"/>
      <c r="AKN224" s="1"/>
      <c r="AKO224" s="1"/>
      <c r="AKP224" s="1"/>
      <c r="AKQ224" s="1"/>
      <c r="AKR224" s="1"/>
      <c r="AKS224" s="1"/>
      <c r="AKT224" s="1"/>
      <c r="AKU224" s="1"/>
      <c r="AKV224" s="1"/>
      <c r="AKW224" s="1"/>
      <c r="AKX224" s="1"/>
      <c r="AKY224" s="1"/>
      <c r="AKZ224" s="1"/>
      <c r="ALA224" s="1"/>
      <c r="ALB224" s="1"/>
      <c r="ALC224" s="1"/>
      <c r="ALD224" s="1"/>
      <c r="ALE224" s="1"/>
      <c r="ALF224" s="1"/>
      <c r="ALG224" s="1"/>
      <c r="ALH224" s="1"/>
      <c r="ALI224" s="1"/>
      <c r="ALJ224" s="1"/>
      <c r="ALK224" s="1"/>
      <c r="ALL224" s="1"/>
      <c r="ALM224" s="1"/>
      <c r="ALN224" s="1"/>
      <c r="ALO224" s="1"/>
      <c r="ALP224" s="1"/>
      <c r="ALQ224" s="1"/>
      <c r="ALR224" s="1"/>
      <c r="ALS224" s="1"/>
      <c r="ALT224" s="1"/>
      <c r="ALU224" s="1"/>
      <c r="ALV224" s="1"/>
      <c r="ALW224" s="1"/>
      <c r="ALX224" s="1"/>
      <c r="ALY224" s="1"/>
      <c r="ALZ224" s="1"/>
      <c r="AMA224" s="1"/>
      <c r="AMB224" s="1"/>
      <c r="AMC224" s="1"/>
      <c r="AMD224" s="1"/>
      <c r="AME224" s="1"/>
      <c r="AMF224" s="2"/>
      <c r="AMG224" s="2"/>
    </row>
    <row r="225" spans="1:1021" s="3" customFormat="1" ht="42.4" customHeight="1">
      <c r="A225" s="4" t="s">
        <v>174</v>
      </c>
      <c r="B225" s="5">
        <v>330</v>
      </c>
      <c r="C225" s="5">
        <v>3434</v>
      </c>
      <c r="D225" s="5">
        <f>SUM(B225:C225)</f>
        <v>3764</v>
      </c>
      <c r="E225" s="51">
        <f>D225*E220</f>
        <v>1035.1000000000001</v>
      </c>
      <c r="F225" s="10"/>
      <c r="G225" s="10"/>
      <c r="H225" s="10"/>
      <c r="I225" s="10"/>
      <c r="J225" s="10"/>
      <c r="K225" s="1"/>
      <c r="L225" s="10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  <c r="AAD225" s="1"/>
      <c r="AAE225" s="1"/>
      <c r="AAF225" s="1"/>
      <c r="AAG225" s="1"/>
      <c r="AAH225" s="1"/>
      <c r="AAI225" s="1"/>
      <c r="AAJ225" s="1"/>
      <c r="AAK225" s="1"/>
      <c r="AAL225" s="1"/>
      <c r="AAM225" s="1"/>
      <c r="AAN225" s="1"/>
      <c r="AAO225" s="1"/>
      <c r="AAP225" s="1"/>
      <c r="AAQ225" s="1"/>
      <c r="AAR225" s="1"/>
      <c r="AAS225" s="1"/>
      <c r="AAT225" s="1"/>
      <c r="AAU225" s="1"/>
      <c r="AAV225" s="1"/>
      <c r="AAW225" s="1"/>
      <c r="AAX225" s="1"/>
      <c r="AAY225" s="1"/>
      <c r="AAZ225" s="1"/>
      <c r="ABA225" s="1"/>
      <c r="ABB225" s="1"/>
      <c r="ABC225" s="1"/>
      <c r="ABD225" s="1"/>
      <c r="ABE225" s="1"/>
      <c r="ABF225" s="1"/>
      <c r="ABG225" s="1"/>
      <c r="ABH225" s="1"/>
      <c r="ABI225" s="1"/>
      <c r="ABJ225" s="1"/>
      <c r="ABK225" s="1"/>
      <c r="ABL225" s="1"/>
      <c r="ABM225" s="1"/>
      <c r="ABN225" s="1"/>
      <c r="ABO225" s="1"/>
      <c r="ABP225" s="1"/>
      <c r="ABQ225" s="1"/>
      <c r="ABR225" s="1"/>
      <c r="ABS225" s="1"/>
      <c r="ABT225" s="1"/>
      <c r="ABU225" s="1"/>
      <c r="ABV225" s="1"/>
      <c r="ABW225" s="1"/>
      <c r="ABX225" s="1"/>
      <c r="ABY225" s="1"/>
      <c r="ABZ225" s="1"/>
      <c r="ACA225" s="1"/>
      <c r="ACB225" s="1"/>
      <c r="ACC225" s="1"/>
      <c r="ACD225" s="1"/>
      <c r="ACE225" s="1"/>
      <c r="ACF225" s="1"/>
      <c r="ACG225" s="1"/>
      <c r="ACH225" s="1"/>
      <c r="ACI225" s="1"/>
      <c r="ACJ225" s="1"/>
      <c r="ACK225" s="1"/>
      <c r="ACL225" s="1"/>
      <c r="ACM225" s="1"/>
      <c r="ACN225" s="1"/>
      <c r="ACO225" s="1"/>
      <c r="ACP225" s="1"/>
      <c r="ACQ225" s="1"/>
      <c r="ACR225" s="1"/>
      <c r="ACS225" s="1"/>
      <c r="ACT225" s="1"/>
      <c r="ACU225" s="1"/>
      <c r="ACV225" s="1"/>
      <c r="ACW225" s="1"/>
      <c r="ACX225" s="1"/>
      <c r="ACY225" s="1"/>
      <c r="ACZ225" s="1"/>
      <c r="ADA225" s="1"/>
      <c r="ADB225" s="1"/>
      <c r="ADC225" s="1"/>
      <c r="ADD225" s="1"/>
      <c r="ADE225" s="1"/>
      <c r="ADF225" s="1"/>
      <c r="ADG225" s="1"/>
      <c r="ADH225" s="1"/>
      <c r="ADI225" s="1"/>
      <c r="ADJ225" s="1"/>
      <c r="ADK225" s="1"/>
      <c r="ADL225" s="1"/>
      <c r="ADM225" s="1"/>
      <c r="ADN225" s="1"/>
      <c r="ADO225" s="1"/>
      <c r="ADP225" s="1"/>
      <c r="ADQ225" s="1"/>
      <c r="ADR225" s="1"/>
      <c r="ADS225" s="1"/>
      <c r="ADT225" s="1"/>
      <c r="ADU225" s="1"/>
      <c r="ADV225" s="1"/>
      <c r="ADW225" s="1"/>
      <c r="ADX225" s="1"/>
      <c r="ADY225" s="1"/>
      <c r="ADZ225" s="1"/>
      <c r="AEA225" s="1"/>
      <c r="AEB225" s="1"/>
      <c r="AEC225" s="1"/>
      <c r="AED225" s="1"/>
      <c r="AEE225" s="1"/>
      <c r="AEF225" s="1"/>
      <c r="AEG225" s="1"/>
      <c r="AEH225" s="1"/>
      <c r="AEI225" s="1"/>
      <c r="AEJ225" s="1"/>
      <c r="AEK225" s="1"/>
      <c r="AEL225" s="1"/>
      <c r="AEM225" s="1"/>
      <c r="AEN225" s="1"/>
      <c r="AEO225" s="1"/>
      <c r="AEP225" s="1"/>
      <c r="AEQ225" s="1"/>
      <c r="AER225" s="1"/>
      <c r="AES225" s="1"/>
      <c r="AET225" s="1"/>
      <c r="AEU225" s="1"/>
      <c r="AEV225" s="1"/>
      <c r="AEW225" s="1"/>
      <c r="AEX225" s="1"/>
      <c r="AEY225" s="1"/>
      <c r="AEZ225" s="1"/>
      <c r="AFA225" s="1"/>
      <c r="AFB225" s="1"/>
      <c r="AFC225" s="1"/>
      <c r="AFD225" s="1"/>
      <c r="AFE225" s="1"/>
      <c r="AFF225" s="1"/>
      <c r="AFG225" s="1"/>
      <c r="AFH225" s="1"/>
      <c r="AFI225" s="1"/>
      <c r="AFJ225" s="1"/>
      <c r="AFK225" s="1"/>
      <c r="AFL225" s="1"/>
      <c r="AFM225" s="1"/>
      <c r="AFN225" s="1"/>
      <c r="AFO225" s="1"/>
      <c r="AFP225" s="1"/>
      <c r="AFQ225" s="1"/>
      <c r="AFR225" s="1"/>
      <c r="AFS225" s="1"/>
      <c r="AFT225" s="1"/>
      <c r="AFU225" s="1"/>
      <c r="AFV225" s="1"/>
      <c r="AFW225" s="1"/>
      <c r="AFX225" s="1"/>
      <c r="AFY225" s="1"/>
      <c r="AFZ225" s="1"/>
      <c r="AGA225" s="1"/>
      <c r="AGB225" s="1"/>
      <c r="AGC225" s="1"/>
      <c r="AGD225" s="1"/>
      <c r="AGE225" s="1"/>
      <c r="AGF225" s="1"/>
      <c r="AGG225" s="1"/>
      <c r="AGH225" s="1"/>
      <c r="AGI225" s="1"/>
      <c r="AGJ225" s="1"/>
      <c r="AGK225" s="1"/>
      <c r="AGL225" s="1"/>
      <c r="AGM225" s="1"/>
      <c r="AGN225" s="1"/>
      <c r="AGO225" s="1"/>
      <c r="AGP225" s="1"/>
      <c r="AGQ225" s="1"/>
      <c r="AGR225" s="1"/>
      <c r="AGS225" s="1"/>
      <c r="AGT225" s="1"/>
      <c r="AGU225" s="1"/>
      <c r="AGV225" s="1"/>
      <c r="AGW225" s="1"/>
      <c r="AGX225" s="1"/>
      <c r="AGY225" s="1"/>
      <c r="AGZ225" s="1"/>
      <c r="AHA225" s="1"/>
      <c r="AHB225" s="1"/>
      <c r="AHC225" s="1"/>
      <c r="AHD225" s="1"/>
      <c r="AHE225" s="1"/>
      <c r="AHF225" s="1"/>
      <c r="AHG225" s="1"/>
      <c r="AHH225" s="1"/>
      <c r="AHI225" s="1"/>
      <c r="AHJ225" s="1"/>
      <c r="AHK225" s="1"/>
      <c r="AHL225" s="1"/>
      <c r="AHM225" s="1"/>
      <c r="AHN225" s="1"/>
      <c r="AHO225" s="1"/>
      <c r="AHP225" s="1"/>
      <c r="AHQ225" s="1"/>
      <c r="AHR225" s="1"/>
      <c r="AHS225" s="1"/>
      <c r="AHT225" s="1"/>
      <c r="AHU225" s="1"/>
      <c r="AHV225" s="1"/>
      <c r="AHW225" s="1"/>
      <c r="AHX225" s="1"/>
      <c r="AHY225" s="1"/>
      <c r="AHZ225" s="1"/>
      <c r="AIA225" s="1"/>
      <c r="AIB225" s="1"/>
      <c r="AIC225" s="1"/>
      <c r="AID225" s="1"/>
      <c r="AIE225" s="1"/>
      <c r="AIF225" s="1"/>
      <c r="AIG225" s="1"/>
      <c r="AIH225" s="1"/>
      <c r="AII225" s="1"/>
      <c r="AIJ225" s="1"/>
      <c r="AIK225" s="1"/>
      <c r="AIL225" s="1"/>
      <c r="AIM225" s="1"/>
      <c r="AIN225" s="1"/>
      <c r="AIO225" s="1"/>
      <c r="AIP225" s="1"/>
      <c r="AIQ225" s="1"/>
      <c r="AIR225" s="1"/>
      <c r="AIS225" s="1"/>
      <c r="AIT225" s="1"/>
      <c r="AIU225" s="1"/>
      <c r="AIV225" s="1"/>
      <c r="AIW225" s="1"/>
      <c r="AIX225" s="1"/>
      <c r="AIY225" s="1"/>
      <c r="AIZ225" s="1"/>
      <c r="AJA225" s="1"/>
      <c r="AJB225" s="1"/>
      <c r="AJC225" s="1"/>
      <c r="AJD225" s="1"/>
      <c r="AJE225" s="1"/>
      <c r="AJF225" s="1"/>
      <c r="AJG225" s="1"/>
      <c r="AJH225" s="1"/>
      <c r="AJI225" s="1"/>
      <c r="AJJ225" s="1"/>
      <c r="AJK225" s="1"/>
      <c r="AJL225" s="1"/>
      <c r="AJM225" s="1"/>
      <c r="AJN225" s="1"/>
      <c r="AJO225" s="1"/>
      <c r="AJP225" s="1"/>
      <c r="AJQ225" s="1"/>
      <c r="AJR225" s="1"/>
      <c r="AJS225" s="1"/>
      <c r="AJT225" s="1"/>
      <c r="AJU225" s="1"/>
      <c r="AJV225" s="1"/>
      <c r="AJW225" s="1"/>
      <c r="AJX225" s="1"/>
      <c r="AJY225" s="1"/>
      <c r="AJZ225" s="1"/>
      <c r="AKA225" s="1"/>
      <c r="AKB225" s="1"/>
      <c r="AKC225" s="1"/>
      <c r="AKD225" s="1"/>
      <c r="AKE225" s="1"/>
      <c r="AKF225" s="1"/>
      <c r="AKG225" s="1"/>
      <c r="AKH225" s="1"/>
      <c r="AKI225" s="1"/>
      <c r="AKJ225" s="1"/>
      <c r="AKK225" s="1"/>
      <c r="AKL225" s="1"/>
      <c r="AKM225" s="1"/>
      <c r="AKN225" s="1"/>
      <c r="AKO225" s="1"/>
      <c r="AKP225" s="1"/>
      <c r="AKQ225" s="1"/>
      <c r="AKR225" s="1"/>
      <c r="AKS225" s="1"/>
      <c r="AKT225" s="1"/>
      <c r="AKU225" s="1"/>
      <c r="AKV225" s="1"/>
      <c r="AKW225" s="1"/>
      <c r="AKX225" s="1"/>
      <c r="AKY225" s="1"/>
      <c r="AKZ225" s="1"/>
      <c r="ALA225" s="1"/>
      <c r="ALB225" s="1"/>
      <c r="ALC225" s="1"/>
      <c r="ALD225" s="1"/>
      <c r="ALE225" s="1"/>
      <c r="ALF225" s="1"/>
      <c r="ALG225" s="1"/>
      <c r="ALH225" s="1"/>
      <c r="ALI225" s="1"/>
      <c r="ALJ225" s="1"/>
      <c r="ALK225" s="1"/>
      <c r="ALL225" s="1"/>
      <c r="ALM225" s="1"/>
      <c r="ALN225" s="1"/>
      <c r="ALO225" s="1"/>
      <c r="ALP225" s="1"/>
      <c r="ALQ225" s="1"/>
      <c r="ALR225" s="1"/>
      <c r="ALS225" s="1"/>
      <c r="ALT225" s="1"/>
      <c r="ALU225" s="1"/>
      <c r="ALV225" s="1"/>
      <c r="ALW225" s="1"/>
      <c r="ALX225" s="1"/>
      <c r="ALY225" s="1"/>
      <c r="ALZ225" s="1"/>
      <c r="AMA225" s="1"/>
      <c r="AMB225" s="1"/>
      <c r="AMC225" s="1"/>
      <c r="AMD225" s="1"/>
      <c r="AME225" s="1"/>
      <c r="AMF225" s="2"/>
      <c r="AMG225" s="2"/>
    </row>
    <row r="226" spans="1:1021" s="3" customFormat="1" ht="42.4" customHeight="1">
      <c r="A226" s="4" t="s">
        <v>175</v>
      </c>
      <c r="B226" s="5">
        <v>50</v>
      </c>
      <c r="C226" s="5">
        <v>0</v>
      </c>
      <c r="D226" s="5">
        <v>50</v>
      </c>
      <c r="E226" s="51">
        <f>D226*E220</f>
        <v>13.750000000000002</v>
      </c>
      <c r="F226" s="10"/>
      <c r="G226" s="10"/>
      <c r="H226" s="10"/>
      <c r="I226" s="10"/>
      <c r="J226" s="10"/>
      <c r="K226" s="1"/>
      <c r="L226" s="10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  <c r="AAD226" s="1"/>
      <c r="AAE226" s="1"/>
      <c r="AAF226" s="1"/>
      <c r="AAG226" s="1"/>
      <c r="AAH226" s="1"/>
      <c r="AAI226" s="1"/>
      <c r="AAJ226" s="1"/>
      <c r="AAK226" s="1"/>
      <c r="AAL226" s="1"/>
      <c r="AAM226" s="1"/>
      <c r="AAN226" s="1"/>
      <c r="AAO226" s="1"/>
      <c r="AAP226" s="1"/>
      <c r="AAQ226" s="1"/>
      <c r="AAR226" s="1"/>
      <c r="AAS226" s="1"/>
      <c r="AAT226" s="1"/>
      <c r="AAU226" s="1"/>
      <c r="AAV226" s="1"/>
      <c r="AAW226" s="1"/>
      <c r="AAX226" s="1"/>
      <c r="AAY226" s="1"/>
      <c r="AAZ226" s="1"/>
      <c r="ABA226" s="1"/>
      <c r="ABB226" s="1"/>
      <c r="ABC226" s="1"/>
      <c r="ABD226" s="1"/>
      <c r="ABE226" s="1"/>
      <c r="ABF226" s="1"/>
      <c r="ABG226" s="1"/>
      <c r="ABH226" s="1"/>
      <c r="ABI226" s="1"/>
      <c r="ABJ226" s="1"/>
      <c r="ABK226" s="1"/>
      <c r="ABL226" s="1"/>
      <c r="ABM226" s="1"/>
      <c r="ABN226" s="1"/>
      <c r="ABO226" s="1"/>
      <c r="ABP226" s="1"/>
      <c r="ABQ226" s="1"/>
      <c r="ABR226" s="1"/>
      <c r="ABS226" s="1"/>
      <c r="ABT226" s="1"/>
      <c r="ABU226" s="1"/>
      <c r="ABV226" s="1"/>
      <c r="ABW226" s="1"/>
      <c r="ABX226" s="1"/>
      <c r="ABY226" s="1"/>
      <c r="ABZ226" s="1"/>
      <c r="ACA226" s="1"/>
      <c r="ACB226" s="1"/>
      <c r="ACC226" s="1"/>
      <c r="ACD226" s="1"/>
      <c r="ACE226" s="1"/>
      <c r="ACF226" s="1"/>
      <c r="ACG226" s="1"/>
      <c r="ACH226" s="1"/>
      <c r="ACI226" s="1"/>
      <c r="ACJ226" s="1"/>
      <c r="ACK226" s="1"/>
      <c r="ACL226" s="1"/>
      <c r="ACM226" s="1"/>
      <c r="ACN226" s="1"/>
      <c r="ACO226" s="1"/>
      <c r="ACP226" s="1"/>
      <c r="ACQ226" s="1"/>
      <c r="ACR226" s="1"/>
      <c r="ACS226" s="1"/>
      <c r="ACT226" s="1"/>
      <c r="ACU226" s="1"/>
      <c r="ACV226" s="1"/>
      <c r="ACW226" s="1"/>
      <c r="ACX226" s="1"/>
      <c r="ACY226" s="1"/>
      <c r="ACZ226" s="1"/>
      <c r="ADA226" s="1"/>
      <c r="ADB226" s="1"/>
      <c r="ADC226" s="1"/>
      <c r="ADD226" s="1"/>
      <c r="ADE226" s="1"/>
      <c r="ADF226" s="1"/>
      <c r="ADG226" s="1"/>
      <c r="ADH226" s="1"/>
      <c r="ADI226" s="1"/>
      <c r="ADJ226" s="1"/>
      <c r="ADK226" s="1"/>
      <c r="ADL226" s="1"/>
      <c r="ADM226" s="1"/>
      <c r="ADN226" s="1"/>
      <c r="ADO226" s="1"/>
      <c r="ADP226" s="1"/>
      <c r="ADQ226" s="1"/>
      <c r="ADR226" s="1"/>
      <c r="ADS226" s="1"/>
      <c r="ADT226" s="1"/>
      <c r="ADU226" s="1"/>
      <c r="ADV226" s="1"/>
      <c r="ADW226" s="1"/>
      <c r="ADX226" s="1"/>
      <c r="ADY226" s="1"/>
      <c r="ADZ226" s="1"/>
      <c r="AEA226" s="1"/>
      <c r="AEB226" s="1"/>
      <c r="AEC226" s="1"/>
      <c r="AED226" s="1"/>
      <c r="AEE226" s="1"/>
      <c r="AEF226" s="1"/>
      <c r="AEG226" s="1"/>
      <c r="AEH226" s="1"/>
      <c r="AEI226" s="1"/>
      <c r="AEJ226" s="1"/>
      <c r="AEK226" s="1"/>
      <c r="AEL226" s="1"/>
      <c r="AEM226" s="1"/>
      <c r="AEN226" s="1"/>
      <c r="AEO226" s="1"/>
      <c r="AEP226" s="1"/>
      <c r="AEQ226" s="1"/>
      <c r="AER226" s="1"/>
      <c r="AES226" s="1"/>
      <c r="AET226" s="1"/>
      <c r="AEU226" s="1"/>
      <c r="AEV226" s="1"/>
      <c r="AEW226" s="1"/>
      <c r="AEX226" s="1"/>
      <c r="AEY226" s="1"/>
      <c r="AEZ226" s="1"/>
      <c r="AFA226" s="1"/>
      <c r="AFB226" s="1"/>
      <c r="AFC226" s="1"/>
      <c r="AFD226" s="1"/>
      <c r="AFE226" s="1"/>
      <c r="AFF226" s="1"/>
      <c r="AFG226" s="1"/>
      <c r="AFH226" s="1"/>
      <c r="AFI226" s="1"/>
      <c r="AFJ226" s="1"/>
      <c r="AFK226" s="1"/>
      <c r="AFL226" s="1"/>
      <c r="AFM226" s="1"/>
      <c r="AFN226" s="1"/>
      <c r="AFO226" s="1"/>
      <c r="AFP226" s="1"/>
      <c r="AFQ226" s="1"/>
      <c r="AFR226" s="1"/>
      <c r="AFS226" s="1"/>
      <c r="AFT226" s="1"/>
      <c r="AFU226" s="1"/>
      <c r="AFV226" s="1"/>
      <c r="AFW226" s="1"/>
      <c r="AFX226" s="1"/>
      <c r="AFY226" s="1"/>
      <c r="AFZ226" s="1"/>
      <c r="AGA226" s="1"/>
      <c r="AGB226" s="1"/>
      <c r="AGC226" s="1"/>
      <c r="AGD226" s="1"/>
      <c r="AGE226" s="1"/>
      <c r="AGF226" s="1"/>
      <c r="AGG226" s="1"/>
      <c r="AGH226" s="1"/>
      <c r="AGI226" s="1"/>
      <c r="AGJ226" s="1"/>
      <c r="AGK226" s="1"/>
      <c r="AGL226" s="1"/>
      <c r="AGM226" s="1"/>
      <c r="AGN226" s="1"/>
      <c r="AGO226" s="1"/>
      <c r="AGP226" s="1"/>
      <c r="AGQ226" s="1"/>
      <c r="AGR226" s="1"/>
      <c r="AGS226" s="1"/>
      <c r="AGT226" s="1"/>
      <c r="AGU226" s="1"/>
      <c r="AGV226" s="1"/>
      <c r="AGW226" s="1"/>
      <c r="AGX226" s="1"/>
      <c r="AGY226" s="1"/>
      <c r="AGZ226" s="1"/>
      <c r="AHA226" s="1"/>
      <c r="AHB226" s="1"/>
      <c r="AHC226" s="1"/>
      <c r="AHD226" s="1"/>
      <c r="AHE226" s="1"/>
      <c r="AHF226" s="1"/>
      <c r="AHG226" s="1"/>
      <c r="AHH226" s="1"/>
      <c r="AHI226" s="1"/>
      <c r="AHJ226" s="1"/>
      <c r="AHK226" s="1"/>
      <c r="AHL226" s="1"/>
      <c r="AHM226" s="1"/>
      <c r="AHN226" s="1"/>
      <c r="AHO226" s="1"/>
      <c r="AHP226" s="1"/>
      <c r="AHQ226" s="1"/>
      <c r="AHR226" s="1"/>
      <c r="AHS226" s="1"/>
      <c r="AHT226" s="1"/>
      <c r="AHU226" s="1"/>
      <c r="AHV226" s="1"/>
      <c r="AHW226" s="1"/>
      <c r="AHX226" s="1"/>
      <c r="AHY226" s="1"/>
      <c r="AHZ226" s="1"/>
      <c r="AIA226" s="1"/>
      <c r="AIB226" s="1"/>
      <c r="AIC226" s="1"/>
      <c r="AID226" s="1"/>
      <c r="AIE226" s="1"/>
      <c r="AIF226" s="1"/>
      <c r="AIG226" s="1"/>
      <c r="AIH226" s="1"/>
      <c r="AII226" s="1"/>
      <c r="AIJ226" s="1"/>
      <c r="AIK226" s="1"/>
      <c r="AIL226" s="1"/>
      <c r="AIM226" s="1"/>
      <c r="AIN226" s="1"/>
      <c r="AIO226" s="1"/>
      <c r="AIP226" s="1"/>
      <c r="AIQ226" s="1"/>
      <c r="AIR226" s="1"/>
      <c r="AIS226" s="1"/>
      <c r="AIT226" s="1"/>
      <c r="AIU226" s="1"/>
      <c r="AIV226" s="1"/>
      <c r="AIW226" s="1"/>
      <c r="AIX226" s="1"/>
      <c r="AIY226" s="1"/>
      <c r="AIZ226" s="1"/>
      <c r="AJA226" s="1"/>
      <c r="AJB226" s="1"/>
      <c r="AJC226" s="1"/>
      <c r="AJD226" s="1"/>
      <c r="AJE226" s="1"/>
      <c r="AJF226" s="1"/>
      <c r="AJG226" s="1"/>
      <c r="AJH226" s="1"/>
      <c r="AJI226" s="1"/>
      <c r="AJJ226" s="1"/>
      <c r="AJK226" s="1"/>
      <c r="AJL226" s="1"/>
      <c r="AJM226" s="1"/>
      <c r="AJN226" s="1"/>
      <c r="AJO226" s="1"/>
      <c r="AJP226" s="1"/>
      <c r="AJQ226" s="1"/>
      <c r="AJR226" s="1"/>
      <c r="AJS226" s="1"/>
      <c r="AJT226" s="1"/>
      <c r="AJU226" s="1"/>
      <c r="AJV226" s="1"/>
      <c r="AJW226" s="1"/>
      <c r="AJX226" s="1"/>
      <c r="AJY226" s="1"/>
      <c r="AJZ226" s="1"/>
      <c r="AKA226" s="1"/>
      <c r="AKB226" s="1"/>
      <c r="AKC226" s="1"/>
      <c r="AKD226" s="1"/>
      <c r="AKE226" s="1"/>
      <c r="AKF226" s="1"/>
      <c r="AKG226" s="1"/>
      <c r="AKH226" s="1"/>
      <c r="AKI226" s="1"/>
      <c r="AKJ226" s="1"/>
      <c r="AKK226" s="1"/>
      <c r="AKL226" s="1"/>
      <c r="AKM226" s="1"/>
      <c r="AKN226" s="1"/>
      <c r="AKO226" s="1"/>
      <c r="AKP226" s="1"/>
      <c r="AKQ226" s="1"/>
      <c r="AKR226" s="1"/>
      <c r="AKS226" s="1"/>
      <c r="AKT226" s="1"/>
      <c r="AKU226" s="1"/>
      <c r="AKV226" s="1"/>
      <c r="AKW226" s="1"/>
      <c r="AKX226" s="1"/>
      <c r="AKY226" s="1"/>
      <c r="AKZ226" s="1"/>
      <c r="ALA226" s="1"/>
      <c r="ALB226" s="1"/>
      <c r="ALC226" s="1"/>
      <c r="ALD226" s="1"/>
      <c r="ALE226" s="1"/>
      <c r="ALF226" s="1"/>
      <c r="ALG226" s="1"/>
      <c r="ALH226" s="1"/>
      <c r="ALI226" s="1"/>
      <c r="ALJ226" s="1"/>
      <c r="ALK226" s="1"/>
      <c r="ALL226" s="1"/>
      <c r="ALM226" s="1"/>
      <c r="ALN226" s="1"/>
      <c r="ALO226" s="1"/>
      <c r="ALP226" s="1"/>
      <c r="ALQ226" s="1"/>
      <c r="ALR226" s="1"/>
      <c r="ALS226" s="1"/>
      <c r="ALT226" s="1"/>
      <c r="ALU226" s="1"/>
      <c r="ALV226" s="1"/>
      <c r="ALW226" s="1"/>
      <c r="ALX226" s="1"/>
      <c r="ALY226" s="1"/>
      <c r="ALZ226" s="1"/>
      <c r="AMA226" s="1"/>
      <c r="AMB226" s="1"/>
      <c r="AMC226" s="1"/>
      <c r="AMD226" s="1"/>
      <c r="AME226" s="1"/>
      <c r="AMF226" s="2"/>
      <c r="AMG226" s="2"/>
    </row>
    <row r="227" spans="1:1021" s="3" customFormat="1" ht="42.4" customHeight="1">
      <c r="A227" s="4" t="s">
        <v>176</v>
      </c>
      <c r="B227" s="5">
        <v>74</v>
      </c>
      <c r="C227" s="5">
        <v>0</v>
      </c>
      <c r="D227" s="5">
        <f t="shared" ref="D227:D239" si="13">SUM(B227:C227)</f>
        <v>74</v>
      </c>
      <c r="E227" s="51">
        <f>D227*E220</f>
        <v>20.350000000000001</v>
      </c>
      <c r="F227" s="10"/>
      <c r="G227" s="10"/>
      <c r="H227" s="10"/>
      <c r="I227" s="10"/>
      <c r="J227" s="10"/>
      <c r="K227" s="1"/>
      <c r="L227" s="10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  <c r="AAD227" s="1"/>
      <c r="AAE227" s="1"/>
      <c r="AAF227" s="1"/>
      <c r="AAG227" s="1"/>
      <c r="AAH227" s="1"/>
      <c r="AAI227" s="1"/>
      <c r="AAJ227" s="1"/>
      <c r="AAK227" s="1"/>
      <c r="AAL227" s="1"/>
      <c r="AAM227" s="1"/>
      <c r="AAN227" s="1"/>
      <c r="AAO227" s="1"/>
      <c r="AAP227" s="1"/>
      <c r="AAQ227" s="1"/>
      <c r="AAR227" s="1"/>
      <c r="AAS227" s="1"/>
      <c r="AAT227" s="1"/>
      <c r="AAU227" s="1"/>
      <c r="AAV227" s="1"/>
      <c r="AAW227" s="1"/>
      <c r="AAX227" s="1"/>
      <c r="AAY227" s="1"/>
      <c r="AAZ227" s="1"/>
      <c r="ABA227" s="1"/>
      <c r="ABB227" s="1"/>
      <c r="ABC227" s="1"/>
      <c r="ABD227" s="1"/>
      <c r="ABE227" s="1"/>
      <c r="ABF227" s="1"/>
      <c r="ABG227" s="1"/>
      <c r="ABH227" s="1"/>
      <c r="ABI227" s="1"/>
      <c r="ABJ227" s="1"/>
      <c r="ABK227" s="1"/>
      <c r="ABL227" s="1"/>
      <c r="ABM227" s="1"/>
      <c r="ABN227" s="1"/>
      <c r="ABO227" s="1"/>
      <c r="ABP227" s="1"/>
      <c r="ABQ227" s="1"/>
      <c r="ABR227" s="1"/>
      <c r="ABS227" s="1"/>
      <c r="ABT227" s="1"/>
      <c r="ABU227" s="1"/>
      <c r="ABV227" s="1"/>
      <c r="ABW227" s="1"/>
      <c r="ABX227" s="1"/>
      <c r="ABY227" s="1"/>
      <c r="ABZ227" s="1"/>
      <c r="ACA227" s="1"/>
      <c r="ACB227" s="1"/>
      <c r="ACC227" s="1"/>
      <c r="ACD227" s="1"/>
      <c r="ACE227" s="1"/>
      <c r="ACF227" s="1"/>
      <c r="ACG227" s="1"/>
      <c r="ACH227" s="1"/>
      <c r="ACI227" s="1"/>
      <c r="ACJ227" s="1"/>
      <c r="ACK227" s="1"/>
      <c r="ACL227" s="1"/>
      <c r="ACM227" s="1"/>
      <c r="ACN227" s="1"/>
      <c r="ACO227" s="1"/>
      <c r="ACP227" s="1"/>
      <c r="ACQ227" s="1"/>
      <c r="ACR227" s="1"/>
      <c r="ACS227" s="1"/>
      <c r="ACT227" s="1"/>
      <c r="ACU227" s="1"/>
      <c r="ACV227" s="1"/>
      <c r="ACW227" s="1"/>
      <c r="ACX227" s="1"/>
      <c r="ACY227" s="1"/>
      <c r="ACZ227" s="1"/>
      <c r="ADA227" s="1"/>
      <c r="ADB227" s="1"/>
      <c r="ADC227" s="1"/>
      <c r="ADD227" s="1"/>
      <c r="ADE227" s="1"/>
      <c r="ADF227" s="1"/>
      <c r="ADG227" s="1"/>
      <c r="ADH227" s="1"/>
      <c r="ADI227" s="1"/>
      <c r="ADJ227" s="1"/>
      <c r="ADK227" s="1"/>
      <c r="ADL227" s="1"/>
      <c r="ADM227" s="1"/>
      <c r="ADN227" s="1"/>
      <c r="ADO227" s="1"/>
      <c r="ADP227" s="1"/>
      <c r="ADQ227" s="1"/>
      <c r="ADR227" s="1"/>
      <c r="ADS227" s="1"/>
      <c r="ADT227" s="1"/>
      <c r="ADU227" s="1"/>
      <c r="ADV227" s="1"/>
      <c r="ADW227" s="1"/>
      <c r="ADX227" s="1"/>
      <c r="ADY227" s="1"/>
      <c r="ADZ227" s="1"/>
      <c r="AEA227" s="1"/>
      <c r="AEB227" s="1"/>
      <c r="AEC227" s="1"/>
      <c r="AED227" s="1"/>
      <c r="AEE227" s="1"/>
      <c r="AEF227" s="1"/>
      <c r="AEG227" s="1"/>
      <c r="AEH227" s="1"/>
      <c r="AEI227" s="1"/>
      <c r="AEJ227" s="1"/>
      <c r="AEK227" s="1"/>
      <c r="AEL227" s="1"/>
      <c r="AEM227" s="1"/>
      <c r="AEN227" s="1"/>
      <c r="AEO227" s="1"/>
      <c r="AEP227" s="1"/>
      <c r="AEQ227" s="1"/>
      <c r="AER227" s="1"/>
      <c r="AES227" s="1"/>
      <c r="AET227" s="1"/>
      <c r="AEU227" s="1"/>
      <c r="AEV227" s="1"/>
      <c r="AEW227" s="1"/>
      <c r="AEX227" s="1"/>
      <c r="AEY227" s="1"/>
      <c r="AEZ227" s="1"/>
      <c r="AFA227" s="1"/>
      <c r="AFB227" s="1"/>
      <c r="AFC227" s="1"/>
      <c r="AFD227" s="1"/>
      <c r="AFE227" s="1"/>
      <c r="AFF227" s="1"/>
      <c r="AFG227" s="1"/>
      <c r="AFH227" s="1"/>
      <c r="AFI227" s="1"/>
      <c r="AFJ227" s="1"/>
      <c r="AFK227" s="1"/>
      <c r="AFL227" s="1"/>
      <c r="AFM227" s="1"/>
      <c r="AFN227" s="1"/>
      <c r="AFO227" s="1"/>
      <c r="AFP227" s="1"/>
      <c r="AFQ227" s="1"/>
      <c r="AFR227" s="1"/>
      <c r="AFS227" s="1"/>
      <c r="AFT227" s="1"/>
      <c r="AFU227" s="1"/>
      <c r="AFV227" s="1"/>
      <c r="AFW227" s="1"/>
      <c r="AFX227" s="1"/>
      <c r="AFY227" s="1"/>
      <c r="AFZ227" s="1"/>
      <c r="AGA227" s="1"/>
      <c r="AGB227" s="1"/>
      <c r="AGC227" s="1"/>
      <c r="AGD227" s="1"/>
      <c r="AGE227" s="1"/>
      <c r="AGF227" s="1"/>
      <c r="AGG227" s="1"/>
      <c r="AGH227" s="1"/>
      <c r="AGI227" s="1"/>
      <c r="AGJ227" s="1"/>
      <c r="AGK227" s="1"/>
      <c r="AGL227" s="1"/>
      <c r="AGM227" s="1"/>
      <c r="AGN227" s="1"/>
      <c r="AGO227" s="1"/>
      <c r="AGP227" s="1"/>
      <c r="AGQ227" s="1"/>
      <c r="AGR227" s="1"/>
      <c r="AGS227" s="1"/>
      <c r="AGT227" s="1"/>
      <c r="AGU227" s="1"/>
      <c r="AGV227" s="1"/>
      <c r="AGW227" s="1"/>
      <c r="AGX227" s="1"/>
      <c r="AGY227" s="1"/>
      <c r="AGZ227" s="1"/>
      <c r="AHA227" s="1"/>
      <c r="AHB227" s="1"/>
      <c r="AHC227" s="1"/>
      <c r="AHD227" s="1"/>
      <c r="AHE227" s="1"/>
      <c r="AHF227" s="1"/>
      <c r="AHG227" s="1"/>
      <c r="AHH227" s="1"/>
      <c r="AHI227" s="1"/>
      <c r="AHJ227" s="1"/>
      <c r="AHK227" s="1"/>
      <c r="AHL227" s="1"/>
      <c r="AHM227" s="1"/>
      <c r="AHN227" s="1"/>
      <c r="AHO227" s="1"/>
      <c r="AHP227" s="1"/>
      <c r="AHQ227" s="1"/>
      <c r="AHR227" s="1"/>
      <c r="AHS227" s="1"/>
      <c r="AHT227" s="1"/>
      <c r="AHU227" s="1"/>
      <c r="AHV227" s="1"/>
      <c r="AHW227" s="1"/>
      <c r="AHX227" s="1"/>
      <c r="AHY227" s="1"/>
      <c r="AHZ227" s="1"/>
      <c r="AIA227" s="1"/>
      <c r="AIB227" s="1"/>
      <c r="AIC227" s="1"/>
      <c r="AID227" s="1"/>
      <c r="AIE227" s="1"/>
      <c r="AIF227" s="1"/>
      <c r="AIG227" s="1"/>
      <c r="AIH227" s="1"/>
      <c r="AII227" s="1"/>
      <c r="AIJ227" s="1"/>
      <c r="AIK227" s="1"/>
      <c r="AIL227" s="1"/>
      <c r="AIM227" s="1"/>
      <c r="AIN227" s="1"/>
      <c r="AIO227" s="1"/>
      <c r="AIP227" s="1"/>
      <c r="AIQ227" s="1"/>
      <c r="AIR227" s="1"/>
      <c r="AIS227" s="1"/>
      <c r="AIT227" s="1"/>
      <c r="AIU227" s="1"/>
      <c r="AIV227" s="1"/>
      <c r="AIW227" s="1"/>
      <c r="AIX227" s="1"/>
      <c r="AIY227" s="1"/>
      <c r="AIZ227" s="1"/>
      <c r="AJA227" s="1"/>
      <c r="AJB227" s="1"/>
      <c r="AJC227" s="1"/>
      <c r="AJD227" s="1"/>
      <c r="AJE227" s="1"/>
      <c r="AJF227" s="1"/>
      <c r="AJG227" s="1"/>
      <c r="AJH227" s="1"/>
      <c r="AJI227" s="1"/>
      <c r="AJJ227" s="1"/>
      <c r="AJK227" s="1"/>
      <c r="AJL227" s="1"/>
      <c r="AJM227" s="1"/>
      <c r="AJN227" s="1"/>
      <c r="AJO227" s="1"/>
      <c r="AJP227" s="1"/>
      <c r="AJQ227" s="1"/>
      <c r="AJR227" s="1"/>
      <c r="AJS227" s="1"/>
      <c r="AJT227" s="1"/>
      <c r="AJU227" s="1"/>
      <c r="AJV227" s="1"/>
      <c r="AJW227" s="1"/>
      <c r="AJX227" s="1"/>
      <c r="AJY227" s="1"/>
      <c r="AJZ227" s="1"/>
      <c r="AKA227" s="1"/>
      <c r="AKB227" s="1"/>
      <c r="AKC227" s="1"/>
      <c r="AKD227" s="1"/>
      <c r="AKE227" s="1"/>
      <c r="AKF227" s="1"/>
      <c r="AKG227" s="1"/>
      <c r="AKH227" s="1"/>
      <c r="AKI227" s="1"/>
      <c r="AKJ227" s="1"/>
      <c r="AKK227" s="1"/>
      <c r="AKL227" s="1"/>
      <c r="AKM227" s="1"/>
      <c r="AKN227" s="1"/>
      <c r="AKO227" s="1"/>
      <c r="AKP227" s="1"/>
      <c r="AKQ227" s="1"/>
      <c r="AKR227" s="1"/>
      <c r="AKS227" s="1"/>
      <c r="AKT227" s="1"/>
      <c r="AKU227" s="1"/>
      <c r="AKV227" s="1"/>
      <c r="AKW227" s="1"/>
      <c r="AKX227" s="1"/>
      <c r="AKY227" s="1"/>
      <c r="AKZ227" s="1"/>
      <c r="ALA227" s="1"/>
      <c r="ALB227" s="1"/>
      <c r="ALC227" s="1"/>
      <c r="ALD227" s="1"/>
      <c r="ALE227" s="1"/>
      <c r="ALF227" s="1"/>
      <c r="ALG227" s="1"/>
      <c r="ALH227" s="1"/>
      <c r="ALI227" s="1"/>
      <c r="ALJ227" s="1"/>
      <c r="ALK227" s="1"/>
      <c r="ALL227" s="1"/>
      <c r="ALM227" s="1"/>
      <c r="ALN227" s="1"/>
      <c r="ALO227" s="1"/>
      <c r="ALP227" s="1"/>
      <c r="ALQ227" s="1"/>
      <c r="ALR227" s="1"/>
      <c r="ALS227" s="1"/>
      <c r="ALT227" s="1"/>
      <c r="ALU227" s="1"/>
      <c r="ALV227" s="1"/>
      <c r="ALW227" s="1"/>
      <c r="ALX227" s="1"/>
      <c r="ALY227" s="1"/>
      <c r="ALZ227" s="1"/>
      <c r="AMA227" s="1"/>
      <c r="AMB227" s="1"/>
      <c r="AMC227" s="1"/>
      <c r="AMD227" s="1"/>
      <c r="AME227" s="1"/>
      <c r="AMF227" s="2"/>
      <c r="AMG227" s="2"/>
    </row>
    <row r="228" spans="1:1021" s="3" customFormat="1" ht="42.4" customHeight="1">
      <c r="A228" s="4" t="s">
        <v>177</v>
      </c>
      <c r="B228" s="5">
        <v>90.48</v>
      </c>
      <c r="C228" s="5">
        <v>0</v>
      </c>
      <c r="D228" s="5">
        <f t="shared" si="13"/>
        <v>90.48</v>
      </c>
      <c r="E228" s="51">
        <f>D228*E220</f>
        <v>24.882000000000001</v>
      </c>
      <c r="F228" s="10"/>
      <c r="G228" s="10"/>
      <c r="H228" s="10"/>
      <c r="I228" s="10"/>
      <c r="J228" s="10"/>
      <c r="K228" s="1"/>
      <c r="L228" s="10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  <c r="AAD228" s="1"/>
      <c r="AAE228" s="1"/>
      <c r="AAF228" s="1"/>
      <c r="AAG228" s="1"/>
      <c r="AAH228" s="1"/>
      <c r="AAI228" s="1"/>
      <c r="AAJ228" s="1"/>
      <c r="AAK228" s="1"/>
      <c r="AAL228" s="1"/>
      <c r="AAM228" s="1"/>
      <c r="AAN228" s="1"/>
      <c r="AAO228" s="1"/>
      <c r="AAP228" s="1"/>
      <c r="AAQ228" s="1"/>
      <c r="AAR228" s="1"/>
      <c r="AAS228" s="1"/>
      <c r="AAT228" s="1"/>
      <c r="AAU228" s="1"/>
      <c r="AAV228" s="1"/>
      <c r="AAW228" s="1"/>
      <c r="AAX228" s="1"/>
      <c r="AAY228" s="1"/>
      <c r="AAZ228" s="1"/>
      <c r="ABA228" s="1"/>
      <c r="ABB228" s="1"/>
      <c r="ABC228" s="1"/>
      <c r="ABD228" s="1"/>
      <c r="ABE228" s="1"/>
      <c r="ABF228" s="1"/>
      <c r="ABG228" s="1"/>
      <c r="ABH228" s="1"/>
      <c r="ABI228" s="1"/>
      <c r="ABJ228" s="1"/>
      <c r="ABK228" s="1"/>
      <c r="ABL228" s="1"/>
      <c r="ABM228" s="1"/>
      <c r="ABN228" s="1"/>
      <c r="ABO228" s="1"/>
      <c r="ABP228" s="1"/>
      <c r="ABQ228" s="1"/>
      <c r="ABR228" s="1"/>
      <c r="ABS228" s="1"/>
      <c r="ABT228" s="1"/>
      <c r="ABU228" s="1"/>
      <c r="ABV228" s="1"/>
      <c r="ABW228" s="1"/>
      <c r="ABX228" s="1"/>
      <c r="ABY228" s="1"/>
      <c r="ABZ228" s="1"/>
      <c r="ACA228" s="1"/>
      <c r="ACB228" s="1"/>
      <c r="ACC228" s="1"/>
      <c r="ACD228" s="1"/>
      <c r="ACE228" s="1"/>
      <c r="ACF228" s="1"/>
      <c r="ACG228" s="1"/>
      <c r="ACH228" s="1"/>
      <c r="ACI228" s="1"/>
      <c r="ACJ228" s="1"/>
      <c r="ACK228" s="1"/>
      <c r="ACL228" s="1"/>
      <c r="ACM228" s="1"/>
      <c r="ACN228" s="1"/>
      <c r="ACO228" s="1"/>
      <c r="ACP228" s="1"/>
      <c r="ACQ228" s="1"/>
      <c r="ACR228" s="1"/>
      <c r="ACS228" s="1"/>
      <c r="ACT228" s="1"/>
      <c r="ACU228" s="1"/>
      <c r="ACV228" s="1"/>
      <c r="ACW228" s="1"/>
      <c r="ACX228" s="1"/>
      <c r="ACY228" s="1"/>
      <c r="ACZ228" s="1"/>
      <c r="ADA228" s="1"/>
      <c r="ADB228" s="1"/>
      <c r="ADC228" s="1"/>
      <c r="ADD228" s="1"/>
      <c r="ADE228" s="1"/>
      <c r="ADF228" s="1"/>
      <c r="ADG228" s="1"/>
      <c r="ADH228" s="1"/>
      <c r="ADI228" s="1"/>
      <c r="ADJ228" s="1"/>
      <c r="ADK228" s="1"/>
      <c r="ADL228" s="1"/>
      <c r="ADM228" s="1"/>
      <c r="ADN228" s="1"/>
      <c r="ADO228" s="1"/>
      <c r="ADP228" s="1"/>
      <c r="ADQ228" s="1"/>
      <c r="ADR228" s="1"/>
      <c r="ADS228" s="1"/>
      <c r="ADT228" s="1"/>
      <c r="ADU228" s="1"/>
      <c r="ADV228" s="1"/>
      <c r="ADW228" s="1"/>
      <c r="ADX228" s="1"/>
      <c r="ADY228" s="1"/>
      <c r="ADZ228" s="1"/>
      <c r="AEA228" s="1"/>
      <c r="AEB228" s="1"/>
      <c r="AEC228" s="1"/>
      <c r="AED228" s="1"/>
      <c r="AEE228" s="1"/>
      <c r="AEF228" s="1"/>
      <c r="AEG228" s="1"/>
      <c r="AEH228" s="1"/>
      <c r="AEI228" s="1"/>
      <c r="AEJ228" s="1"/>
      <c r="AEK228" s="1"/>
      <c r="AEL228" s="1"/>
      <c r="AEM228" s="1"/>
      <c r="AEN228" s="1"/>
      <c r="AEO228" s="1"/>
      <c r="AEP228" s="1"/>
      <c r="AEQ228" s="1"/>
      <c r="AER228" s="1"/>
      <c r="AES228" s="1"/>
      <c r="AET228" s="1"/>
      <c r="AEU228" s="1"/>
      <c r="AEV228" s="1"/>
      <c r="AEW228" s="1"/>
      <c r="AEX228" s="1"/>
      <c r="AEY228" s="1"/>
      <c r="AEZ228" s="1"/>
      <c r="AFA228" s="1"/>
      <c r="AFB228" s="1"/>
      <c r="AFC228" s="1"/>
      <c r="AFD228" s="1"/>
      <c r="AFE228" s="1"/>
      <c r="AFF228" s="1"/>
      <c r="AFG228" s="1"/>
      <c r="AFH228" s="1"/>
      <c r="AFI228" s="1"/>
      <c r="AFJ228" s="1"/>
      <c r="AFK228" s="1"/>
      <c r="AFL228" s="1"/>
      <c r="AFM228" s="1"/>
      <c r="AFN228" s="1"/>
      <c r="AFO228" s="1"/>
      <c r="AFP228" s="1"/>
      <c r="AFQ228" s="1"/>
      <c r="AFR228" s="1"/>
      <c r="AFS228" s="1"/>
      <c r="AFT228" s="1"/>
      <c r="AFU228" s="1"/>
      <c r="AFV228" s="1"/>
      <c r="AFW228" s="1"/>
      <c r="AFX228" s="1"/>
      <c r="AFY228" s="1"/>
      <c r="AFZ228" s="1"/>
      <c r="AGA228" s="1"/>
      <c r="AGB228" s="1"/>
      <c r="AGC228" s="1"/>
      <c r="AGD228" s="1"/>
      <c r="AGE228" s="1"/>
      <c r="AGF228" s="1"/>
      <c r="AGG228" s="1"/>
      <c r="AGH228" s="1"/>
      <c r="AGI228" s="1"/>
      <c r="AGJ228" s="1"/>
      <c r="AGK228" s="1"/>
      <c r="AGL228" s="1"/>
      <c r="AGM228" s="1"/>
      <c r="AGN228" s="1"/>
      <c r="AGO228" s="1"/>
      <c r="AGP228" s="1"/>
      <c r="AGQ228" s="1"/>
      <c r="AGR228" s="1"/>
      <c r="AGS228" s="1"/>
      <c r="AGT228" s="1"/>
      <c r="AGU228" s="1"/>
      <c r="AGV228" s="1"/>
      <c r="AGW228" s="1"/>
      <c r="AGX228" s="1"/>
      <c r="AGY228" s="1"/>
      <c r="AGZ228" s="1"/>
      <c r="AHA228" s="1"/>
      <c r="AHB228" s="1"/>
      <c r="AHC228" s="1"/>
      <c r="AHD228" s="1"/>
      <c r="AHE228" s="1"/>
      <c r="AHF228" s="1"/>
      <c r="AHG228" s="1"/>
      <c r="AHH228" s="1"/>
      <c r="AHI228" s="1"/>
      <c r="AHJ228" s="1"/>
      <c r="AHK228" s="1"/>
      <c r="AHL228" s="1"/>
      <c r="AHM228" s="1"/>
      <c r="AHN228" s="1"/>
      <c r="AHO228" s="1"/>
      <c r="AHP228" s="1"/>
      <c r="AHQ228" s="1"/>
      <c r="AHR228" s="1"/>
      <c r="AHS228" s="1"/>
      <c r="AHT228" s="1"/>
      <c r="AHU228" s="1"/>
      <c r="AHV228" s="1"/>
      <c r="AHW228" s="1"/>
      <c r="AHX228" s="1"/>
      <c r="AHY228" s="1"/>
      <c r="AHZ228" s="1"/>
      <c r="AIA228" s="1"/>
      <c r="AIB228" s="1"/>
      <c r="AIC228" s="1"/>
      <c r="AID228" s="1"/>
      <c r="AIE228" s="1"/>
      <c r="AIF228" s="1"/>
      <c r="AIG228" s="1"/>
      <c r="AIH228" s="1"/>
      <c r="AII228" s="1"/>
      <c r="AIJ228" s="1"/>
      <c r="AIK228" s="1"/>
      <c r="AIL228" s="1"/>
      <c r="AIM228" s="1"/>
      <c r="AIN228" s="1"/>
      <c r="AIO228" s="1"/>
      <c r="AIP228" s="1"/>
      <c r="AIQ228" s="1"/>
      <c r="AIR228" s="1"/>
      <c r="AIS228" s="1"/>
      <c r="AIT228" s="1"/>
      <c r="AIU228" s="1"/>
      <c r="AIV228" s="1"/>
      <c r="AIW228" s="1"/>
      <c r="AIX228" s="1"/>
      <c r="AIY228" s="1"/>
      <c r="AIZ228" s="1"/>
      <c r="AJA228" s="1"/>
      <c r="AJB228" s="1"/>
      <c r="AJC228" s="1"/>
      <c r="AJD228" s="1"/>
      <c r="AJE228" s="1"/>
      <c r="AJF228" s="1"/>
      <c r="AJG228" s="1"/>
      <c r="AJH228" s="1"/>
      <c r="AJI228" s="1"/>
      <c r="AJJ228" s="1"/>
      <c r="AJK228" s="1"/>
      <c r="AJL228" s="1"/>
      <c r="AJM228" s="1"/>
      <c r="AJN228" s="1"/>
      <c r="AJO228" s="1"/>
      <c r="AJP228" s="1"/>
      <c r="AJQ228" s="1"/>
      <c r="AJR228" s="1"/>
      <c r="AJS228" s="1"/>
      <c r="AJT228" s="1"/>
      <c r="AJU228" s="1"/>
      <c r="AJV228" s="1"/>
      <c r="AJW228" s="1"/>
      <c r="AJX228" s="1"/>
      <c r="AJY228" s="1"/>
      <c r="AJZ228" s="1"/>
      <c r="AKA228" s="1"/>
      <c r="AKB228" s="1"/>
      <c r="AKC228" s="1"/>
      <c r="AKD228" s="1"/>
      <c r="AKE228" s="1"/>
      <c r="AKF228" s="1"/>
      <c r="AKG228" s="1"/>
      <c r="AKH228" s="1"/>
      <c r="AKI228" s="1"/>
      <c r="AKJ228" s="1"/>
      <c r="AKK228" s="1"/>
      <c r="AKL228" s="1"/>
      <c r="AKM228" s="1"/>
      <c r="AKN228" s="1"/>
      <c r="AKO228" s="1"/>
      <c r="AKP228" s="1"/>
      <c r="AKQ228" s="1"/>
      <c r="AKR228" s="1"/>
      <c r="AKS228" s="1"/>
      <c r="AKT228" s="1"/>
      <c r="AKU228" s="1"/>
      <c r="AKV228" s="1"/>
      <c r="AKW228" s="1"/>
      <c r="AKX228" s="1"/>
      <c r="AKY228" s="1"/>
      <c r="AKZ228" s="1"/>
      <c r="ALA228" s="1"/>
      <c r="ALB228" s="1"/>
      <c r="ALC228" s="1"/>
      <c r="ALD228" s="1"/>
      <c r="ALE228" s="1"/>
      <c r="ALF228" s="1"/>
      <c r="ALG228" s="1"/>
      <c r="ALH228" s="1"/>
      <c r="ALI228" s="1"/>
      <c r="ALJ228" s="1"/>
      <c r="ALK228" s="1"/>
      <c r="ALL228" s="1"/>
      <c r="ALM228" s="1"/>
      <c r="ALN228" s="1"/>
      <c r="ALO228" s="1"/>
      <c r="ALP228" s="1"/>
      <c r="ALQ228" s="1"/>
      <c r="ALR228" s="1"/>
      <c r="ALS228" s="1"/>
      <c r="ALT228" s="1"/>
      <c r="ALU228" s="1"/>
      <c r="ALV228" s="1"/>
      <c r="ALW228" s="1"/>
      <c r="ALX228" s="1"/>
      <c r="ALY228" s="1"/>
      <c r="ALZ228" s="1"/>
      <c r="AMA228" s="1"/>
      <c r="AMB228" s="1"/>
      <c r="AMC228" s="1"/>
      <c r="AMD228" s="1"/>
      <c r="AME228" s="1"/>
      <c r="AMF228" s="2"/>
      <c r="AMG228" s="2"/>
    </row>
    <row r="229" spans="1:1021" s="3" customFormat="1" ht="42.4" customHeight="1">
      <c r="A229" s="4" t="s">
        <v>178</v>
      </c>
      <c r="B229" s="5">
        <v>614</v>
      </c>
      <c r="C229" s="5">
        <v>1131.5</v>
      </c>
      <c r="D229" s="5">
        <f t="shared" si="13"/>
        <v>1745.5</v>
      </c>
      <c r="E229" s="51">
        <f>D229*E220</f>
        <v>480.01250000000005</v>
      </c>
      <c r="F229" s="10"/>
      <c r="G229" s="10"/>
      <c r="H229" s="10"/>
      <c r="I229" s="10"/>
      <c r="J229" s="10"/>
      <c r="K229" s="1"/>
      <c r="L229" s="10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  <c r="AAD229" s="1"/>
      <c r="AAE229" s="1"/>
      <c r="AAF229" s="1"/>
      <c r="AAG229" s="1"/>
      <c r="AAH229" s="1"/>
      <c r="AAI229" s="1"/>
      <c r="AAJ229" s="1"/>
      <c r="AAK229" s="1"/>
      <c r="AAL229" s="1"/>
      <c r="AAM229" s="1"/>
      <c r="AAN229" s="1"/>
      <c r="AAO229" s="1"/>
      <c r="AAP229" s="1"/>
      <c r="AAQ229" s="1"/>
      <c r="AAR229" s="1"/>
      <c r="AAS229" s="1"/>
      <c r="AAT229" s="1"/>
      <c r="AAU229" s="1"/>
      <c r="AAV229" s="1"/>
      <c r="AAW229" s="1"/>
      <c r="AAX229" s="1"/>
      <c r="AAY229" s="1"/>
      <c r="AAZ229" s="1"/>
      <c r="ABA229" s="1"/>
      <c r="ABB229" s="1"/>
      <c r="ABC229" s="1"/>
      <c r="ABD229" s="1"/>
      <c r="ABE229" s="1"/>
      <c r="ABF229" s="1"/>
      <c r="ABG229" s="1"/>
      <c r="ABH229" s="1"/>
      <c r="ABI229" s="1"/>
      <c r="ABJ229" s="1"/>
      <c r="ABK229" s="1"/>
      <c r="ABL229" s="1"/>
      <c r="ABM229" s="1"/>
      <c r="ABN229" s="1"/>
      <c r="ABO229" s="1"/>
      <c r="ABP229" s="1"/>
      <c r="ABQ229" s="1"/>
      <c r="ABR229" s="1"/>
      <c r="ABS229" s="1"/>
      <c r="ABT229" s="1"/>
      <c r="ABU229" s="1"/>
      <c r="ABV229" s="1"/>
      <c r="ABW229" s="1"/>
      <c r="ABX229" s="1"/>
      <c r="ABY229" s="1"/>
      <c r="ABZ229" s="1"/>
      <c r="ACA229" s="1"/>
      <c r="ACB229" s="1"/>
      <c r="ACC229" s="1"/>
      <c r="ACD229" s="1"/>
      <c r="ACE229" s="1"/>
      <c r="ACF229" s="1"/>
      <c r="ACG229" s="1"/>
      <c r="ACH229" s="1"/>
      <c r="ACI229" s="1"/>
      <c r="ACJ229" s="1"/>
      <c r="ACK229" s="1"/>
      <c r="ACL229" s="1"/>
      <c r="ACM229" s="1"/>
      <c r="ACN229" s="1"/>
      <c r="ACO229" s="1"/>
      <c r="ACP229" s="1"/>
      <c r="ACQ229" s="1"/>
      <c r="ACR229" s="1"/>
      <c r="ACS229" s="1"/>
      <c r="ACT229" s="1"/>
      <c r="ACU229" s="1"/>
      <c r="ACV229" s="1"/>
      <c r="ACW229" s="1"/>
      <c r="ACX229" s="1"/>
      <c r="ACY229" s="1"/>
      <c r="ACZ229" s="1"/>
      <c r="ADA229" s="1"/>
      <c r="ADB229" s="1"/>
      <c r="ADC229" s="1"/>
      <c r="ADD229" s="1"/>
      <c r="ADE229" s="1"/>
      <c r="ADF229" s="1"/>
      <c r="ADG229" s="1"/>
      <c r="ADH229" s="1"/>
      <c r="ADI229" s="1"/>
      <c r="ADJ229" s="1"/>
      <c r="ADK229" s="1"/>
      <c r="ADL229" s="1"/>
      <c r="ADM229" s="1"/>
      <c r="ADN229" s="1"/>
      <c r="ADO229" s="1"/>
      <c r="ADP229" s="1"/>
      <c r="ADQ229" s="1"/>
      <c r="ADR229" s="1"/>
      <c r="ADS229" s="1"/>
      <c r="ADT229" s="1"/>
      <c r="ADU229" s="1"/>
      <c r="ADV229" s="1"/>
      <c r="ADW229" s="1"/>
      <c r="ADX229" s="1"/>
      <c r="ADY229" s="1"/>
      <c r="ADZ229" s="1"/>
      <c r="AEA229" s="1"/>
      <c r="AEB229" s="1"/>
      <c r="AEC229" s="1"/>
      <c r="AED229" s="1"/>
      <c r="AEE229" s="1"/>
      <c r="AEF229" s="1"/>
      <c r="AEG229" s="1"/>
      <c r="AEH229" s="1"/>
      <c r="AEI229" s="1"/>
      <c r="AEJ229" s="1"/>
      <c r="AEK229" s="1"/>
      <c r="AEL229" s="1"/>
      <c r="AEM229" s="1"/>
      <c r="AEN229" s="1"/>
      <c r="AEO229" s="1"/>
      <c r="AEP229" s="1"/>
      <c r="AEQ229" s="1"/>
      <c r="AER229" s="1"/>
      <c r="AES229" s="1"/>
      <c r="AET229" s="1"/>
      <c r="AEU229" s="1"/>
      <c r="AEV229" s="1"/>
      <c r="AEW229" s="1"/>
      <c r="AEX229" s="1"/>
      <c r="AEY229" s="1"/>
      <c r="AEZ229" s="1"/>
      <c r="AFA229" s="1"/>
      <c r="AFB229" s="1"/>
      <c r="AFC229" s="1"/>
      <c r="AFD229" s="1"/>
      <c r="AFE229" s="1"/>
      <c r="AFF229" s="1"/>
      <c r="AFG229" s="1"/>
      <c r="AFH229" s="1"/>
      <c r="AFI229" s="1"/>
      <c r="AFJ229" s="1"/>
      <c r="AFK229" s="1"/>
      <c r="AFL229" s="1"/>
      <c r="AFM229" s="1"/>
      <c r="AFN229" s="1"/>
      <c r="AFO229" s="1"/>
      <c r="AFP229" s="1"/>
      <c r="AFQ229" s="1"/>
      <c r="AFR229" s="1"/>
      <c r="AFS229" s="1"/>
      <c r="AFT229" s="1"/>
      <c r="AFU229" s="1"/>
      <c r="AFV229" s="1"/>
      <c r="AFW229" s="1"/>
      <c r="AFX229" s="1"/>
      <c r="AFY229" s="1"/>
      <c r="AFZ229" s="1"/>
      <c r="AGA229" s="1"/>
      <c r="AGB229" s="1"/>
      <c r="AGC229" s="1"/>
      <c r="AGD229" s="1"/>
      <c r="AGE229" s="1"/>
      <c r="AGF229" s="1"/>
      <c r="AGG229" s="1"/>
      <c r="AGH229" s="1"/>
      <c r="AGI229" s="1"/>
      <c r="AGJ229" s="1"/>
      <c r="AGK229" s="1"/>
      <c r="AGL229" s="1"/>
      <c r="AGM229" s="1"/>
      <c r="AGN229" s="1"/>
      <c r="AGO229" s="1"/>
      <c r="AGP229" s="1"/>
      <c r="AGQ229" s="1"/>
      <c r="AGR229" s="1"/>
      <c r="AGS229" s="1"/>
      <c r="AGT229" s="1"/>
      <c r="AGU229" s="1"/>
      <c r="AGV229" s="1"/>
      <c r="AGW229" s="1"/>
      <c r="AGX229" s="1"/>
      <c r="AGY229" s="1"/>
      <c r="AGZ229" s="1"/>
      <c r="AHA229" s="1"/>
      <c r="AHB229" s="1"/>
      <c r="AHC229" s="1"/>
      <c r="AHD229" s="1"/>
      <c r="AHE229" s="1"/>
      <c r="AHF229" s="1"/>
      <c r="AHG229" s="1"/>
      <c r="AHH229" s="1"/>
      <c r="AHI229" s="1"/>
      <c r="AHJ229" s="1"/>
      <c r="AHK229" s="1"/>
      <c r="AHL229" s="1"/>
      <c r="AHM229" s="1"/>
      <c r="AHN229" s="1"/>
      <c r="AHO229" s="1"/>
      <c r="AHP229" s="1"/>
      <c r="AHQ229" s="1"/>
      <c r="AHR229" s="1"/>
      <c r="AHS229" s="1"/>
      <c r="AHT229" s="1"/>
      <c r="AHU229" s="1"/>
      <c r="AHV229" s="1"/>
      <c r="AHW229" s="1"/>
      <c r="AHX229" s="1"/>
      <c r="AHY229" s="1"/>
      <c r="AHZ229" s="1"/>
      <c r="AIA229" s="1"/>
      <c r="AIB229" s="1"/>
      <c r="AIC229" s="1"/>
      <c r="AID229" s="1"/>
      <c r="AIE229" s="1"/>
      <c r="AIF229" s="1"/>
      <c r="AIG229" s="1"/>
      <c r="AIH229" s="1"/>
      <c r="AII229" s="1"/>
      <c r="AIJ229" s="1"/>
      <c r="AIK229" s="1"/>
      <c r="AIL229" s="1"/>
      <c r="AIM229" s="1"/>
      <c r="AIN229" s="1"/>
      <c r="AIO229" s="1"/>
      <c r="AIP229" s="1"/>
      <c r="AIQ229" s="1"/>
      <c r="AIR229" s="1"/>
      <c r="AIS229" s="1"/>
      <c r="AIT229" s="1"/>
      <c r="AIU229" s="1"/>
      <c r="AIV229" s="1"/>
      <c r="AIW229" s="1"/>
      <c r="AIX229" s="1"/>
      <c r="AIY229" s="1"/>
      <c r="AIZ229" s="1"/>
      <c r="AJA229" s="1"/>
      <c r="AJB229" s="1"/>
      <c r="AJC229" s="1"/>
      <c r="AJD229" s="1"/>
      <c r="AJE229" s="1"/>
      <c r="AJF229" s="1"/>
      <c r="AJG229" s="1"/>
      <c r="AJH229" s="1"/>
      <c r="AJI229" s="1"/>
      <c r="AJJ229" s="1"/>
      <c r="AJK229" s="1"/>
      <c r="AJL229" s="1"/>
      <c r="AJM229" s="1"/>
      <c r="AJN229" s="1"/>
      <c r="AJO229" s="1"/>
      <c r="AJP229" s="1"/>
      <c r="AJQ229" s="1"/>
      <c r="AJR229" s="1"/>
      <c r="AJS229" s="1"/>
      <c r="AJT229" s="1"/>
      <c r="AJU229" s="1"/>
      <c r="AJV229" s="1"/>
      <c r="AJW229" s="1"/>
      <c r="AJX229" s="1"/>
      <c r="AJY229" s="1"/>
      <c r="AJZ229" s="1"/>
      <c r="AKA229" s="1"/>
      <c r="AKB229" s="1"/>
      <c r="AKC229" s="1"/>
      <c r="AKD229" s="1"/>
      <c r="AKE229" s="1"/>
      <c r="AKF229" s="1"/>
      <c r="AKG229" s="1"/>
      <c r="AKH229" s="1"/>
      <c r="AKI229" s="1"/>
      <c r="AKJ229" s="1"/>
      <c r="AKK229" s="1"/>
      <c r="AKL229" s="1"/>
      <c r="AKM229" s="1"/>
      <c r="AKN229" s="1"/>
      <c r="AKO229" s="1"/>
      <c r="AKP229" s="1"/>
      <c r="AKQ229" s="1"/>
      <c r="AKR229" s="1"/>
      <c r="AKS229" s="1"/>
      <c r="AKT229" s="1"/>
      <c r="AKU229" s="1"/>
      <c r="AKV229" s="1"/>
      <c r="AKW229" s="1"/>
      <c r="AKX229" s="1"/>
      <c r="AKY229" s="1"/>
      <c r="AKZ229" s="1"/>
      <c r="ALA229" s="1"/>
      <c r="ALB229" s="1"/>
      <c r="ALC229" s="1"/>
      <c r="ALD229" s="1"/>
      <c r="ALE229" s="1"/>
      <c r="ALF229" s="1"/>
      <c r="ALG229" s="1"/>
      <c r="ALH229" s="1"/>
      <c r="ALI229" s="1"/>
      <c r="ALJ229" s="1"/>
      <c r="ALK229" s="1"/>
      <c r="ALL229" s="1"/>
      <c r="ALM229" s="1"/>
      <c r="ALN229" s="1"/>
      <c r="ALO229" s="1"/>
      <c r="ALP229" s="1"/>
      <c r="ALQ229" s="1"/>
      <c r="ALR229" s="1"/>
      <c r="ALS229" s="1"/>
      <c r="ALT229" s="1"/>
      <c r="ALU229" s="1"/>
      <c r="ALV229" s="1"/>
      <c r="ALW229" s="1"/>
      <c r="ALX229" s="1"/>
      <c r="ALY229" s="1"/>
      <c r="ALZ229" s="1"/>
      <c r="AMA229" s="1"/>
      <c r="AMB229" s="1"/>
      <c r="AMC229" s="1"/>
      <c r="AMD229" s="1"/>
      <c r="AME229" s="1"/>
      <c r="AMF229" s="2"/>
      <c r="AMG229" s="2"/>
    </row>
    <row r="230" spans="1:1021" s="3" customFormat="1" ht="42.4" customHeight="1">
      <c r="A230" s="4" t="s">
        <v>179</v>
      </c>
      <c r="B230" s="5">
        <v>2088</v>
      </c>
      <c r="C230" s="5">
        <v>224</v>
      </c>
      <c r="D230" s="5">
        <f t="shared" si="13"/>
        <v>2312</v>
      </c>
      <c r="E230" s="51">
        <f>D230*E220</f>
        <v>635.80000000000007</v>
      </c>
      <c r="F230" s="10"/>
      <c r="G230" s="10"/>
      <c r="H230" s="10"/>
      <c r="I230" s="10"/>
      <c r="J230" s="10"/>
      <c r="K230" s="1"/>
      <c r="L230" s="10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  <c r="AAD230" s="1"/>
      <c r="AAE230" s="1"/>
      <c r="AAF230" s="1"/>
      <c r="AAG230" s="1"/>
      <c r="AAH230" s="1"/>
      <c r="AAI230" s="1"/>
      <c r="AAJ230" s="1"/>
      <c r="AAK230" s="1"/>
      <c r="AAL230" s="1"/>
      <c r="AAM230" s="1"/>
      <c r="AAN230" s="1"/>
      <c r="AAO230" s="1"/>
      <c r="AAP230" s="1"/>
      <c r="AAQ230" s="1"/>
      <c r="AAR230" s="1"/>
      <c r="AAS230" s="1"/>
      <c r="AAT230" s="1"/>
      <c r="AAU230" s="1"/>
      <c r="AAV230" s="1"/>
      <c r="AAW230" s="1"/>
      <c r="AAX230" s="1"/>
      <c r="AAY230" s="1"/>
      <c r="AAZ230" s="1"/>
      <c r="ABA230" s="1"/>
      <c r="ABB230" s="1"/>
      <c r="ABC230" s="1"/>
      <c r="ABD230" s="1"/>
      <c r="ABE230" s="1"/>
      <c r="ABF230" s="1"/>
      <c r="ABG230" s="1"/>
      <c r="ABH230" s="1"/>
      <c r="ABI230" s="1"/>
      <c r="ABJ230" s="1"/>
      <c r="ABK230" s="1"/>
      <c r="ABL230" s="1"/>
      <c r="ABM230" s="1"/>
      <c r="ABN230" s="1"/>
      <c r="ABO230" s="1"/>
      <c r="ABP230" s="1"/>
      <c r="ABQ230" s="1"/>
      <c r="ABR230" s="1"/>
      <c r="ABS230" s="1"/>
      <c r="ABT230" s="1"/>
      <c r="ABU230" s="1"/>
      <c r="ABV230" s="1"/>
      <c r="ABW230" s="1"/>
      <c r="ABX230" s="1"/>
      <c r="ABY230" s="1"/>
      <c r="ABZ230" s="1"/>
      <c r="ACA230" s="1"/>
      <c r="ACB230" s="1"/>
      <c r="ACC230" s="1"/>
      <c r="ACD230" s="1"/>
      <c r="ACE230" s="1"/>
      <c r="ACF230" s="1"/>
      <c r="ACG230" s="1"/>
      <c r="ACH230" s="1"/>
      <c r="ACI230" s="1"/>
      <c r="ACJ230" s="1"/>
      <c r="ACK230" s="1"/>
      <c r="ACL230" s="1"/>
      <c r="ACM230" s="1"/>
      <c r="ACN230" s="1"/>
      <c r="ACO230" s="1"/>
      <c r="ACP230" s="1"/>
      <c r="ACQ230" s="1"/>
      <c r="ACR230" s="1"/>
      <c r="ACS230" s="1"/>
      <c r="ACT230" s="1"/>
      <c r="ACU230" s="1"/>
      <c r="ACV230" s="1"/>
      <c r="ACW230" s="1"/>
      <c r="ACX230" s="1"/>
      <c r="ACY230" s="1"/>
      <c r="ACZ230" s="1"/>
      <c r="ADA230" s="1"/>
      <c r="ADB230" s="1"/>
      <c r="ADC230" s="1"/>
      <c r="ADD230" s="1"/>
      <c r="ADE230" s="1"/>
      <c r="ADF230" s="1"/>
      <c r="ADG230" s="1"/>
      <c r="ADH230" s="1"/>
      <c r="ADI230" s="1"/>
      <c r="ADJ230" s="1"/>
      <c r="ADK230" s="1"/>
      <c r="ADL230" s="1"/>
      <c r="ADM230" s="1"/>
      <c r="ADN230" s="1"/>
      <c r="ADO230" s="1"/>
      <c r="ADP230" s="1"/>
      <c r="ADQ230" s="1"/>
      <c r="ADR230" s="1"/>
      <c r="ADS230" s="1"/>
      <c r="ADT230" s="1"/>
      <c r="ADU230" s="1"/>
      <c r="ADV230" s="1"/>
      <c r="ADW230" s="1"/>
      <c r="ADX230" s="1"/>
      <c r="ADY230" s="1"/>
      <c r="ADZ230" s="1"/>
      <c r="AEA230" s="1"/>
      <c r="AEB230" s="1"/>
      <c r="AEC230" s="1"/>
      <c r="AED230" s="1"/>
      <c r="AEE230" s="1"/>
      <c r="AEF230" s="1"/>
      <c r="AEG230" s="1"/>
      <c r="AEH230" s="1"/>
      <c r="AEI230" s="1"/>
      <c r="AEJ230" s="1"/>
      <c r="AEK230" s="1"/>
      <c r="AEL230" s="1"/>
      <c r="AEM230" s="1"/>
      <c r="AEN230" s="1"/>
      <c r="AEO230" s="1"/>
      <c r="AEP230" s="1"/>
      <c r="AEQ230" s="1"/>
      <c r="AER230" s="1"/>
      <c r="AES230" s="1"/>
      <c r="AET230" s="1"/>
      <c r="AEU230" s="1"/>
      <c r="AEV230" s="1"/>
      <c r="AEW230" s="1"/>
      <c r="AEX230" s="1"/>
      <c r="AEY230" s="1"/>
      <c r="AEZ230" s="1"/>
      <c r="AFA230" s="1"/>
      <c r="AFB230" s="1"/>
      <c r="AFC230" s="1"/>
      <c r="AFD230" s="1"/>
      <c r="AFE230" s="1"/>
      <c r="AFF230" s="1"/>
      <c r="AFG230" s="1"/>
      <c r="AFH230" s="1"/>
      <c r="AFI230" s="1"/>
      <c r="AFJ230" s="1"/>
      <c r="AFK230" s="1"/>
      <c r="AFL230" s="1"/>
      <c r="AFM230" s="1"/>
      <c r="AFN230" s="1"/>
      <c r="AFO230" s="1"/>
      <c r="AFP230" s="1"/>
      <c r="AFQ230" s="1"/>
      <c r="AFR230" s="1"/>
      <c r="AFS230" s="1"/>
      <c r="AFT230" s="1"/>
      <c r="AFU230" s="1"/>
      <c r="AFV230" s="1"/>
      <c r="AFW230" s="1"/>
      <c r="AFX230" s="1"/>
      <c r="AFY230" s="1"/>
      <c r="AFZ230" s="1"/>
      <c r="AGA230" s="1"/>
      <c r="AGB230" s="1"/>
      <c r="AGC230" s="1"/>
      <c r="AGD230" s="1"/>
      <c r="AGE230" s="1"/>
      <c r="AGF230" s="1"/>
      <c r="AGG230" s="1"/>
      <c r="AGH230" s="1"/>
      <c r="AGI230" s="1"/>
      <c r="AGJ230" s="1"/>
      <c r="AGK230" s="1"/>
      <c r="AGL230" s="1"/>
      <c r="AGM230" s="1"/>
      <c r="AGN230" s="1"/>
      <c r="AGO230" s="1"/>
      <c r="AGP230" s="1"/>
      <c r="AGQ230" s="1"/>
      <c r="AGR230" s="1"/>
      <c r="AGS230" s="1"/>
      <c r="AGT230" s="1"/>
      <c r="AGU230" s="1"/>
      <c r="AGV230" s="1"/>
      <c r="AGW230" s="1"/>
      <c r="AGX230" s="1"/>
      <c r="AGY230" s="1"/>
      <c r="AGZ230" s="1"/>
      <c r="AHA230" s="1"/>
      <c r="AHB230" s="1"/>
      <c r="AHC230" s="1"/>
      <c r="AHD230" s="1"/>
      <c r="AHE230" s="1"/>
      <c r="AHF230" s="1"/>
      <c r="AHG230" s="1"/>
      <c r="AHH230" s="1"/>
      <c r="AHI230" s="1"/>
      <c r="AHJ230" s="1"/>
      <c r="AHK230" s="1"/>
      <c r="AHL230" s="1"/>
      <c r="AHM230" s="1"/>
      <c r="AHN230" s="1"/>
      <c r="AHO230" s="1"/>
      <c r="AHP230" s="1"/>
      <c r="AHQ230" s="1"/>
      <c r="AHR230" s="1"/>
      <c r="AHS230" s="1"/>
      <c r="AHT230" s="1"/>
      <c r="AHU230" s="1"/>
      <c r="AHV230" s="1"/>
      <c r="AHW230" s="1"/>
      <c r="AHX230" s="1"/>
      <c r="AHY230" s="1"/>
      <c r="AHZ230" s="1"/>
      <c r="AIA230" s="1"/>
      <c r="AIB230" s="1"/>
      <c r="AIC230" s="1"/>
      <c r="AID230" s="1"/>
      <c r="AIE230" s="1"/>
      <c r="AIF230" s="1"/>
      <c r="AIG230" s="1"/>
      <c r="AIH230" s="1"/>
      <c r="AII230" s="1"/>
      <c r="AIJ230" s="1"/>
      <c r="AIK230" s="1"/>
      <c r="AIL230" s="1"/>
      <c r="AIM230" s="1"/>
      <c r="AIN230" s="1"/>
      <c r="AIO230" s="1"/>
      <c r="AIP230" s="1"/>
      <c r="AIQ230" s="1"/>
      <c r="AIR230" s="1"/>
      <c r="AIS230" s="1"/>
      <c r="AIT230" s="1"/>
      <c r="AIU230" s="1"/>
      <c r="AIV230" s="1"/>
      <c r="AIW230" s="1"/>
      <c r="AIX230" s="1"/>
      <c r="AIY230" s="1"/>
      <c r="AIZ230" s="1"/>
      <c r="AJA230" s="1"/>
      <c r="AJB230" s="1"/>
      <c r="AJC230" s="1"/>
      <c r="AJD230" s="1"/>
      <c r="AJE230" s="1"/>
      <c r="AJF230" s="1"/>
      <c r="AJG230" s="1"/>
      <c r="AJH230" s="1"/>
      <c r="AJI230" s="1"/>
      <c r="AJJ230" s="1"/>
      <c r="AJK230" s="1"/>
      <c r="AJL230" s="1"/>
      <c r="AJM230" s="1"/>
      <c r="AJN230" s="1"/>
      <c r="AJO230" s="1"/>
      <c r="AJP230" s="1"/>
      <c r="AJQ230" s="1"/>
      <c r="AJR230" s="1"/>
      <c r="AJS230" s="1"/>
      <c r="AJT230" s="1"/>
      <c r="AJU230" s="1"/>
      <c r="AJV230" s="1"/>
      <c r="AJW230" s="1"/>
      <c r="AJX230" s="1"/>
      <c r="AJY230" s="1"/>
      <c r="AJZ230" s="1"/>
      <c r="AKA230" s="1"/>
      <c r="AKB230" s="1"/>
      <c r="AKC230" s="1"/>
      <c r="AKD230" s="1"/>
      <c r="AKE230" s="1"/>
      <c r="AKF230" s="1"/>
      <c r="AKG230" s="1"/>
      <c r="AKH230" s="1"/>
      <c r="AKI230" s="1"/>
      <c r="AKJ230" s="1"/>
      <c r="AKK230" s="1"/>
      <c r="AKL230" s="1"/>
      <c r="AKM230" s="1"/>
      <c r="AKN230" s="1"/>
      <c r="AKO230" s="1"/>
      <c r="AKP230" s="1"/>
      <c r="AKQ230" s="1"/>
      <c r="AKR230" s="1"/>
      <c r="AKS230" s="1"/>
      <c r="AKT230" s="1"/>
      <c r="AKU230" s="1"/>
      <c r="AKV230" s="1"/>
      <c r="AKW230" s="1"/>
      <c r="AKX230" s="1"/>
      <c r="AKY230" s="1"/>
      <c r="AKZ230" s="1"/>
      <c r="ALA230" s="1"/>
      <c r="ALB230" s="1"/>
      <c r="ALC230" s="1"/>
      <c r="ALD230" s="1"/>
      <c r="ALE230" s="1"/>
      <c r="ALF230" s="1"/>
      <c r="ALG230" s="1"/>
      <c r="ALH230" s="1"/>
      <c r="ALI230" s="1"/>
      <c r="ALJ230" s="1"/>
      <c r="ALK230" s="1"/>
      <c r="ALL230" s="1"/>
      <c r="ALM230" s="1"/>
      <c r="ALN230" s="1"/>
      <c r="ALO230" s="1"/>
      <c r="ALP230" s="1"/>
      <c r="ALQ230" s="1"/>
      <c r="ALR230" s="1"/>
      <c r="ALS230" s="1"/>
      <c r="ALT230" s="1"/>
      <c r="ALU230" s="1"/>
      <c r="ALV230" s="1"/>
      <c r="ALW230" s="1"/>
      <c r="ALX230" s="1"/>
      <c r="ALY230" s="1"/>
      <c r="ALZ230" s="1"/>
      <c r="AMA230" s="1"/>
      <c r="AMB230" s="1"/>
      <c r="AMC230" s="1"/>
      <c r="AMD230" s="1"/>
      <c r="AME230" s="1"/>
      <c r="AMF230" s="2"/>
      <c r="AMG230" s="2"/>
    </row>
    <row r="231" spans="1:1021" s="36" customFormat="1" ht="42.4" customHeight="1">
      <c r="A231" s="32" t="s">
        <v>180</v>
      </c>
      <c r="B231" s="27">
        <v>411.78</v>
      </c>
      <c r="C231" s="27">
        <v>47.35</v>
      </c>
      <c r="D231" s="27">
        <f t="shared" si="13"/>
        <v>459.13</v>
      </c>
      <c r="E231" s="51">
        <f>D231*E220</f>
        <v>126.26075000000002</v>
      </c>
      <c r="F231" s="33"/>
      <c r="G231" s="33"/>
      <c r="H231" s="33"/>
      <c r="I231" s="33"/>
      <c r="J231" s="33"/>
      <c r="K231" s="34"/>
      <c r="L231" s="33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4"/>
      <c r="AI231" s="34"/>
      <c r="AJ231" s="34"/>
      <c r="AK231" s="34"/>
      <c r="AL231" s="34"/>
      <c r="AM231" s="34"/>
      <c r="AN231" s="34"/>
      <c r="AO231" s="34"/>
      <c r="AP231" s="34"/>
      <c r="AQ231" s="34"/>
      <c r="AR231" s="34"/>
      <c r="AS231" s="34"/>
      <c r="AT231" s="34"/>
      <c r="AU231" s="34"/>
      <c r="AV231" s="34"/>
      <c r="AW231" s="34"/>
      <c r="AX231" s="34"/>
      <c r="AY231" s="34"/>
      <c r="AZ231" s="34"/>
      <c r="BA231" s="34"/>
      <c r="BB231" s="34"/>
      <c r="BC231" s="34"/>
      <c r="BD231" s="34"/>
      <c r="BE231" s="34"/>
      <c r="BF231" s="34"/>
      <c r="BG231" s="34"/>
      <c r="BH231" s="34"/>
      <c r="BI231" s="34"/>
      <c r="BJ231" s="34"/>
      <c r="BK231" s="34"/>
      <c r="BL231" s="34"/>
      <c r="BM231" s="34"/>
      <c r="BN231" s="34"/>
      <c r="BO231" s="34"/>
      <c r="BP231" s="34"/>
      <c r="BQ231" s="34"/>
      <c r="BR231" s="34"/>
      <c r="BS231" s="34"/>
      <c r="BT231" s="34"/>
      <c r="BU231" s="34"/>
      <c r="BV231" s="34"/>
      <c r="BW231" s="34"/>
      <c r="BX231" s="34"/>
      <c r="BY231" s="34"/>
      <c r="BZ231" s="34"/>
      <c r="CA231" s="34"/>
      <c r="CB231" s="34"/>
      <c r="CC231" s="34"/>
      <c r="CD231" s="34"/>
      <c r="CE231" s="34"/>
      <c r="CF231" s="34"/>
      <c r="CG231" s="34"/>
      <c r="CH231" s="34"/>
      <c r="CI231" s="34"/>
      <c r="CJ231" s="34"/>
      <c r="CK231" s="34"/>
      <c r="CL231" s="34"/>
      <c r="CM231" s="34"/>
      <c r="CN231" s="34"/>
      <c r="CO231" s="34"/>
      <c r="CP231" s="34"/>
      <c r="CQ231" s="34"/>
      <c r="CR231" s="34"/>
      <c r="CS231" s="34"/>
      <c r="CT231" s="34"/>
      <c r="CU231" s="34"/>
      <c r="CV231" s="34"/>
      <c r="CW231" s="34"/>
      <c r="CX231" s="34"/>
      <c r="CY231" s="34"/>
      <c r="CZ231" s="34"/>
      <c r="DA231" s="34"/>
      <c r="DB231" s="34"/>
      <c r="DC231" s="34"/>
      <c r="DD231" s="34"/>
      <c r="DE231" s="34"/>
      <c r="DF231" s="34"/>
      <c r="DG231" s="34"/>
      <c r="DH231" s="34"/>
      <c r="DI231" s="34"/>
      <c r="DJ231" s="34"/>
      <c r="DK231" s="34"/>
      <c r="DL231" s="34"/>
      <c r="DM231" s="34"/>
      <c r="DN231" s="34"/>
      <c r="DO231" s="34"/>
      <c r="DP231" s="34"/>
      <c r="DQ231" s="34"/>
      <c r="DR231" s="34"/>
      <c r="DS231" s="34"/>
      <c r="DT231" s="34"/>
      <c r="DU231" s="34"/>
      <c r="DV231" s="34"/>
      <c r="DW231" s="34"/>
      <c r="DX231" s="34"/>
      <c r="DY231" s="34"/>
      <c r="DZ231" s="34"/>
      <c r="EA231" s="34"/>
      <c r="EB231" s="34"/>
      <c r="EC231" s="34"/>
      <c r="ED231" s="34"/>
      <c r="EE231" s="34"/>
      <c r="EF231" s="34"/>
      <c r="EG231" s="34"/>
      <c r="EH231" s="34"/>
      <c r="EI231" s="34"/>
      <c r="EJ231" s="34"/>
      <c r="EK231" s="34"/>
      <c r="EL231" s="34"/>
      <c r="EM231" s="34"/>
      <c r="EN231" s="34"/>
      <c r="EO231" s="34"/>
      <c r="EP231" s="34"/>
      <c r="EQ231" s="34"/>
      <c r="ER231" s="34"/>
      <c r="ES231" s="34"/>
      <c r="ET231" s="34"/>
      <c r="EU231" s="34"/>
      <c r="EV231" s="34"/>
      <c r="EW231" s="34"/>
      <c r="EX231" s="34"/>
      <c r="EY231" s="34"/>
      <c r="EZ231" s="34"/>
      <c r="FA231" s="34"/>
      <c r="FB231" s="34"/>
      <c r="FC231" s="34"/>
      <c r="FD231" s="34"/>
      <c r="FE231" s="34"/>
      <c r="FF231" s="34"/>
      <c r="FG231" s="34"/>
      <c r="FH231" s="34"/>
      <c r="FI231" s="34"/>
      <c r="FJ231" s="34"/>
      <c r="FK231" s="34"/>
      <c r="FL231" s="34"/>
      <c r="FM231" s="34"/>
      <c r="FN231" s="34"/>
      <c r="FO231" s="34"/>
      <c r="FP231" s="34"/>
      <c r="FQ231" s="34"/>
      <c r="FR231" s="34"/>
      <c r="FS231" s="34"/>
      <c r="FT231" s="34"/>
      <c r="FU231" s="34"/>
      <c r="FV231" s="34"/>
      <c r="FW231" s="34"/>
      <c r="FX231" s="34"/>
      <c r="FY231" s="34"/>
      <c r="FZ231" s="34"/>
      <c r="GA231" s="34"/>
      <c r="GB231" s="34"/>
      <c r="GC231" s="34"/>
      <c r="GD231" s="34"/>
      <c r="GE231" s="34"/>
      <c r="GF231" s="34"/>
      <c r="GG231" s="34"/>
      <c r="GH231" s="34"/>
      <c r="GI231" s="34"/>
      <c r="GJ231" s="34"/>
      <c r="GK231" s="34"/>
      <c r="GL231" s="34"/>
      <c r="GM231" s="34"/>
      <c r="GN231" s="34"/>
      <c r="GO231" s="34"/>
      <c r="GP231" s="34"/>
      <c r="GQ231" s="34"/>
      <c r="GR231" s="34"/>
      <c r="GS231" s="34"/>
      <c r="GT231" s="34"/>
      <c r="GU231" s="34"/>
      <c r="GV231" s="34"/>
      <c r="GW231" s="34"/>
      <c r="GX231" s="34"/>
      <c r="GY231" s="34"/>
      <c r="GZ231" s="34"/>
      <c r="HA231" s="34"/>
      <c r="HB231" s="34"/>
      <c r="HC231" s="34"/>
      <c r="HD231" s="34"/>
      <c r="HE231" s="34"/>
      <c r="HF231" s="34"/>
      <c r="HG231" s="34"/>
      <c r="HH231" s="34"/>
      <c r="HI231" s="34"/>
      <c r="HJ231" s="34"/>
      <c r="HK231" s="34"/>
      <c r="HL231" s="34"/>
      <c r="HM231" s="34"/>
      <c r="HN231" s="34"/>
      <c r="HO231" s="34"/>
      <c r="HP231" s="34"/>
      <c r="HQ231" s="34"/>
      <c r="HR231" s="34"/>
      <c r="HS231" s="34"/>
      <c r="HT231" s="34"/>
      <c r="HU231" s="34"/>
      <c r="HV231" s="34"/>
      <c r="HW231" s="34"/>
      <c r="HX231" s="34"/>
      <c r="HY231" s="34"/>
      <c r="HZ231" s="34"/>
      <c r="IA231" s="34"/>
      <c r="IB231" s="34"/>
      <c r="IC231" s="34"/>
      <c r="ID231" s="34"/>
      <c r="IE231" s="34"/>
      <c r="IF231" s="34"/>
      <c r="IG231" s="34"/>
      <c r="IH231" s="34"/>
      <c r="II231" s="34"/>
      <c r="IJ231" s="34"/>
      <c r="IK231" s="34"/>
      <c r="IL231" s="34"/>
      <c r="IM231" s="34"/>
      <c r="IN231" s="34"/>
      <c r="IO231" s="34"/>
      <c r="IP231" s="34"/>
      <c r="IQ231" s="34"/>
      <c r="IR231" s="34"/>
      <c r="IS231" s="34"/>
      <c r="IT231" s="34"/>
      <c r="IU231" s="34"/>
      <c r="IV231" s="34"/>
      <c r="IW231" s="34"/>
      <c r="IX231" s="34"/>
      <c r="IY231" s="34"/>
      <c r="IZ231" s="34"/>
      <c r="JA231" s="34"/>
      <c r="JB231" s="34"/>
      <c r="JC231" s="34"/>
      <c r="JD231" s="34"/>
      <c r="JE231" s="34"/>
      <c r="JF231" s="34"/>
      <c r="JG231" s="34"/>
      <c r="JH231" s="34"/>
      <c r="JI231" s="34"/>
      <c r="JJ231" s="34"/>
      <c r="JK231" s="34"/>
      <c r="JL231" s="34"/>
      <c r="JM231" s="34"/>
      <c r="JN231" s="34"/>
      <c r="JO231" s="34"/>
      <c r="JP231" s="34"/>
      <c r="JQ231" s="34"/>
      <c r="JR231" s="34"/>
      <c r="JS231" s="34"/>
      <c r="JT231" s="34"/>
      <c r="JU231" s="34"/>
      <c r="JV231" s="34"/>
      <c r="JW231" s="34"/>
      <c r="JX231" s="34"/>
      <c r="JY231" s="34"/>
      <c r="JZ231" s="34"/>
      <c r="KA231" s="34"/>
      <c r="KB231" s="34"/>
      <c r="KC231" s="34"/>
      <c r="KD231" s="34"/>
      <c r="KE231" s="34"/>
      <c r="KF231" s="34"/>
      <c r="KG231" s="34"/>
      <c r="KH231" s="34"/>
      <c r="KI231" s="34"/>
      <c r="KJ231" s="34"/>
      <c r="KK231" s="34"/>
      <c r="KL231" s="34"/>
      <c r="KM231" s="34"/>
      <c r="KN231" s="34"/>
      <c r="KO231" s="34"/>
      <c r="KP231" s="34"/>
      <c r="KQ231" s="34"/>
      <c r="KR231" s="34"/>
      <c r="KS231" s="34"/>
      <c r="KT231" s="34"/>
      <c r="KU231" s="34"/>
      <c r="KV231" s="34"/>
      <c r="KW231" s="34"/>
      <c r="KX231" s="34"/>
      <c r="KY231" s="34"/>
      <c r="KZ231" s="34"/>
      <c r="LA231" s="34"/>
      <c r="LB231" s="34"/>
      <c r="LC231" s="34"/>
      <c r="LD231" s="34"/>
      <c r="LE231" s="34"/>
      <c r="LF231" s="34"/>
      <c r="LG231" s="34"/>
      <c r="LH231" s="34"/>
      <c r="LI231" s="34"/>
      <c r="LJ231" s="34"/>
      <c r="LK231" s="34"/>
      <c r="LL231" s="34"/>
      <c r="LM231" s="34"/>
      <c r="LN231" s="34"/>
      <c r="LO231" s="34"/>
      <c r="LP231" s="34"/>
      <c r="LQ231" s="34"/>
      <c r="LR231" s="34"/>
      <c r="LS231" s="34"/>
      <c r="LT231" s="34"/>
      <c r="LU231" s="34"/>
      <c r="LV231" s="34"/>
      <c r="LW231" s="34"/>
      <c r="LX231" s="34"/>
      <c r="LY231" s="34"/>
      <c r="LZ231" s="34"/>
      <c r="MA231" s="34"/>
      <c r="MB231" s="34"/>
      <c r="MC231" s="34"/>
      <c r="MD231" s="34"/>
      <c r="ME231" s="34"/>
      <c r="MF231" s="34"/>
      <c r="MG231" s="34"/>
      <c r="MH231" s="34"/>
      <c r="MI231" s="34"/>
      <c r="MJ231" s="34"/>
      <c r="MK231" s="34"/>
      <c r="ML231" s="34"/>
      <c r="MM231" s="34"/>
      <c r="MN231" s="34"/>
      <c r="MO231" s="34"/>
      <c r="MP231" s="34"/>
      <c r="MQ231" s="34"/>
      <c r="MR231" s="34"/>
      <c r="MS231" s="34"/>
      <c r="MT231" s="34"/>
      <c r="MU231" s="34"/>
      <c r="MV231" s="34"/>
      <c r="MW231" s="34"/>
      <c r="MX231" s="34"/>
      <c r="MY231" s="34"/>
      <c r="MZ231" s="34"/>
      <c r="NA231" s="34"/>
      <c r="NB231" s="34"/>
      <c r="NC231" s="34"/>
      <c r="ND231" s="34"/>
      <c r="NE231" s="34"/>
      <c r="NF231" s="34"/>
      <c r="NG231" s="34"/>
      <c r="NH231" s="34"/>
      <c r="NI231" s="34"/>
      <c r="NJ231" s="34"/>
      <c r="NK231" s="34"/>
      <c r="NL231" s="34"/>
      <c r="NM231" s="34"/>
      <c r="NN231" s="34"/>
      <c r="NO231" s="34"/>
      <c r="NP231" s="34"/>
      <c r="NQ231" s="34"/>
      <c r="NR231" s="34"/>
      <c r="NS231" s="34"/>
      <c r="NT231" s="34"/>
      <c r="NU231" s="34"/>
      <c r="NV231" s="34"/>
      <c r="NW231" s="34"/>
      <c r="NX231" s="34"/>
      <c r="NY231" s="34"/>
      <c r="NZ231" s="34"/>
      <c r="OA231" s="34"/>
      <c r="OB231" s="34"/>
      <c r="OC231" s="34"/>
      <c r="OD231" s="34"/>
      <c r="OE231" s="34"/>
      <c r="OF231" s="34"/>
      <c r="OG231" s="34"/>
      <c r="OH231" s="34"/>
      <c r="OI231" s="34"/>
      <c r="OJ231" s="34"/>
      <c r="OK231" s="34"/>
      <c r="OL231" s="34"/>
      <c r="OM231" s="34"/>
      <c r="ON231" s="34"/>
      <c r="OO231" s="34"/>
      <c r="OP231" s="34"/>
      <c r="OQ231" s="34"/>
      <c r="OR231" s="34"/>
      <c r="OS231" s="34"/>
      <c r="OT231" s="34"/>
      <c r="OU231" s="34"/>
      <c r="OV231" s="34"/>
      <c r="OW231" s="34"/>
      <c r="OX231" s="34"/>
      <c r="OY231" s="34"/>
      <c r="OZ231" s="34"/>
      <c r="PA231" s="34"/>
      <c r="PB231" s="34"/>
      <c r="PC231" s="34"/>
      <c r="PD231" s="34"/>
      <c r="PE231" s="34"/>
      <c r="PF231" s="34"/>
      <c r="PG231" s="34"/>
      <c r="PH231" s="34"/>
      <c r="PI231" s="34"/>
      <c r="PJ231" s="34"/>
      <c r="PK231" s="34"/>
      <c r="PL231" s="34"/>
      <c r="PM231" s="34"/>
      <c r="PN231" s="34"/>
      <c r="PO231" s="34"/>
      <c r="PP231" s="34"/>
      <c r="PQ231" s="34"/>
      <c r="PR231" s="34"/>
      <c r="PS231" s="34"/>
      <c r="PT231" s="34"/>
      <c r="PU231" s="34"/>
      <c r="PV231" s="34"/>
      <c r="PW231" s="34"/>
      <c r="PX231" s="34"/>
      <c r="PY231" s="34"/>
      <c r="PZ231" s="34"/>
      <c r="QA231" s="34"/>
      <c r="QB231" s="34"/>
      <c r="QC231" s="34"/>
      <c r="QD231" s="34"/>
      <c r="QE231" s="34"/>
      <c r="QF231" s="34"/>
      <c r="QG231" s="34"/>
      <c r="QH231" s="34"/>
      <c r="QI231" s="34"/>
      <c r="QJ231" s="34"/>
      <c r="QK231" s="34"/>
      <c r="QL231" s="34"/>
      <c r="QM231" s="34"/>
      <c r="QN231" s="34"/>
      <c r="QO231" s="34"/>
      <c r="QP231" s="34"/>
      <c r="QQ231" s="34"/>
      <c r="QR231" s="34"/>
      <c r="QS231" s="34"/>
      <c r="QT231" s="34"/>
      <c r="QU231" s="34"/>
      <c r="QV231" s="34"/>
      <c r="QW231" s="34"/>
      <c r="QX231" s="34"/>
      <c r="QY231" s="34"/>
      <c r="QZ231" s="34"/>
      <c r="RA231" s="34"/>
      <c r="RB231" s="34"/>
      <c r="RC231" s="34"/>
      <c r="RD231" s="34"/>
      <c r="RE231" s="34"/>
      <c r="RF231" s="34"/>
      <c r="RG231" s="34"/>
      <c r="RH231" s="34"/>
      <c r="RI231" s="34"/>
      <c r="RJ231" s="34"/>
      <c r="RK231" s="34"/>
      <c r="RL231" s="34"/>
      <c r="RM231" s="34"/>
      <c r="RN231" s="34"/>
      <c r="RO231" s="34"/>
      <c r="RP231" s="34"/>
      <c r="RQ231" s="34"/>
      <c r="RR231" s="34"/>
      <c r="RS231" s="34"/>
      <c r="RT231" s="34"/>
      <c r="RU231" s="34"/>
      <c r="RV231" s="34"/>
      <c r="RW231" s="34"/>
      <c r="RX231" s="34"/>
      <c r="RY231" s="34"/>
      <c r="RZ231" s="34"/>
      <c r="SA231" s="34"/>
      <c r="SB231" s="34"/>
      <c r="SC231" s="34"/>
      <c r="SD231" s="34"/>
      <c r="SE231" s="34"/>
      <c r="SF231" s="34"/>
      <c r="SG231" s="34"/>
      <c r="SH231" s="34"/>
      <c r="SI231" s="34"/>
      <c r="SJ231" s="34"/>
      <c r="SK231" s="34"/>
      <c r="SL231" s="34"/>
      <c r="SM231" s="34"/>
      <c r="SN231" s="34"/>
      <c r="SO231" s="34"/>
      <c r="SP231" s="34"/>
      <c r="SQ231" s="34"/>
      <c r="SR231" s="34"/>
      <c r="SS231" s="34"/>
      <c r="ST231" s="34"/>
      <c r="SU231" s="34"/>
      <c r="SV231" s="34"/>
      <c r="SW231" s="34"/>
      <c r="SX231" s="34"/>
      <c r="SY231" s="34"/>
      <c r="SZ231" s="34"/>
      <c r="TA231" s="34"/>
      <c r="TB231" s="34"/>
      <c r="TC231" s="34"/>
      <c r="TD231" s="34"/>
      <c r="TE231" s="34"/>
      <c r="TF231" s="34"/>
      <c r="TG231" s="34"/>
      <c r="TH231" s="34"/>
      <c r="TI231" s="34"/>
      <c r="TJ231" s="34"/>
      <c r="TK231" s="34"/>
      <c r="TL231" s="34"/>
      <c r="TM231" s="34"/>
      <c r="TN231" s="34"/>
      <c r="TO231" s="34"/>
      <c r="TP231" s="34"/>
      <c r="TQ231" s="34"/>
      <c r="TR231" s="34"/>
      <c r="TS231" s="34"/>
      <c r="TT231" s="34"/>
      <c r="TU231" s="34"/>
      <c r="TV231" s="34"/>
      <c r="TW231" s="34"/>
      <c r="TX231" s="34"/>
      <c r="TY231" s="34"/>
      <c r="TZ231" s="34"/>
      <c r="UA231" s="34"/>
      <c r="UB231" s="34"/>
      <c r="UC231" s="34"/>
      <c r="UD231" s="34"/>
      <c r="UE231" s="34"/>
      <c r="UF231" s="34"/>
      <c r="UG231" s="34"/>
      <c r="UH231" s="34"/>
      <c r="UI231" s="34"/>
      <c r="UJ231" s="34"/>
      <c r="UK231" s="34"/>
      <c r="UL231" s="34"/>
      <c r="UM231" s="34"/>
      <c r="UN231" s="34"/>
      <c r="UO231" s="34"/>
      <c r="UP231" s="34"/>
      <c r="UQ231" s="34"/>
      <c r="UR231" s="34"/>
      <c r="US231" s="34"/>
      <c r="UT231" s="34"/>
      <c r="UU231" s="34"/>
      <c r="UV231" s="34"/>
      <c r="UW231" s="34"/>
      <c r="UX231" s="34"/>
      <c r="UY231" s="34"/>
      <c r="UZ231" s="34"/>
      <c r="VA231" s="34"/>
      <c r="VB231" s="34"/>
      <c r="VC231" s="34"/>
      <c r="VD231" s="34"/>
      <c r="VE231" s="34"/>
      <c r="VF231" s="34"/>
      <c r="VG231" s="34"/>
      <c r="VH231" s="34"/>
      <c r="VI231" s="34"/>
      <c r="VJ231" s="34"/>
      <c r="VK231" s="34"/>
      <c r="VL231" s="34"/>
      <c r="VM231" s="34"/>
      <c r="VN231" s="34"/>
      <c r="VO231" s="34"/>
      <c r="VP231" s="34"/>
      <c r="VQ231" s="34"/>
      <c r="VR231" s="34"/>
      <c r="VS231" s="34"/>
      <c r="VT231" s="34"/>
      <c r="VU231" s="34"/>
      <c r="VV231" s="34"/>
      <c r="VW231" s="34"/>
      <c r="VX231" s="34"/>
      <c r="VY231" s="34"/>
      <c r="VZ231" s="34"/>
      <c r="WA231" s="34"/>
      <c r="WB231" s="34"/>
      <c r="WC231" s="34"/>
      <c r="WD231" s="34"/>
      <c r="WE231" s="34"/>
      <c r="WF231" s="34"/>
      <c r="WG231" s="34"/>
      <c r="WH231" s="34"/>
      <c r="WI231" s="34"/>
      <c r="WJ231" s="34"/>
      <c r="WK231" s="34"/>
      <c r="WL231" s="34"/>
      <c r="WM231" s="34"/>
      <c r="WN231" s="34"/>
      <c r="WO231" s="34"/>
      <c r="WP231" s="34"/>
      <c r="WQ231" s="34"/>
      <c r="WR231" s="34"/>
      <c r="WS231" s="34"/>
      <c r="WT231" s="34"/>
      <c r="WU231" s="34"/>
      <c r="WV231" s="34"/>
      <c r="WW231" s="34"/>
      <c r="WX231" s="34"/>
      <c r="WY231" s="34"/>
      <c r="WZ231" s="34"/>
      <c r="XA231" s="34"/>
      <c r="XB231" s="34"/>
      <c r="XC231" s="34"/>
      <c r="XD231" s="34"/>
      <c r="XE231" s="34"/>
      <c r="XF231" s="34"/>
      <c r="XG231" s="34"/>
      <c r="XH231" s="34"/>
      <c r="XI231" s="34"/>
      <c r="XJ231" s="34"/>
      <c r="XK231" s="34"/>
      <c r="XL231" s="34"/>
      <c r="XM231" s="34"/>
      <c r="XN231" s="34"/>
      <c r="XO231" s="34"/>
      <c r="XP231" s="34"/>
      <c r="XQ231" s="34"/>
      <c r="XR231" s="34"/>
      <c r="XS231" s="34"/>
      <c r="XT231" s="34"/>
      <c r="XU231" s="34"/>
      <c r="XV231" s="34"/>
      <c r="XW231" s="34"/>
      <c r="XX231" s="34"/>
      <c r="XY231" s="34"/>
      <c r="XZ231" s="34"/>
      <c r="YA231" s="34"/>
      <c r="YB231" s="34"/>
      <c r="YC231" s="34"/>
      <c r="YD231" s="34"/>
      <c r="YE231" s="34"/>
      <c r="YF231" s="34"/>
      <c r="YG231" s="34"/>
      <c r="YH231" s="34"/>
      <c r="YI231" s="34"/>
      <c r="YJ231" s="34"/>
      <c r="YK231" s="34"/>
      <c r="YL231" s="34"/>
      <c r="YM231" s="34"/>
      <c r="YN231" s="34"/>
      <c r="YO231" s="34"/>
      <c r="YP231" s="34"/>
      <c r="YQ231" s="34"/>
      <c r="YR231" s="34"/>
      <c r="YS231" s="34"/>
      <c r="YT231" s="34"/>
      <c r="YU231" s="34"/>
      <c r="YV231" s="34"/>
      <c r="YW231" s="34"/>
      <c r="YX231" s="34"/>
      <c r="YY231" s="34"/>
      <c r="YZ231" s="34"/>
      <c r="ZA231" s="34"/>
      <c r="ZB231" s="34"/>
      <c r="ZC231" s="34"/>
      <c r="ZD231" s="34"/>
      <c r="ZE231" s="34"/>
      <c r="ZF231" s="34"/>
      <c r="ZG231" s="34"/>
      <c r="ZH231" s="34"/>
      <c r="ZI231" s="34"/>
      <c r="ZJ231" s="34"/>
      <c r="ZK231" s="34"/>
      <c r="ZL231" s="34"/>
      <c r="ZM231" s="34"/>
      <c r="ZN231" s="34"/>
      <c r="ZO231" s="34"/>
      <c r="ZP231" s="34"/>
      <c r="ZQ231" s="34"/>
      <c r="ZR231" s="34"/>
      <c r="ZS231" s="34"/>
      <c r="ZT231" s="34"/>
      <c r="ZU231" s="34"/>
      <c r="ZV231" s="34"/>
      <c r="ZW231" s="34"/>
      <c r="ZX231" s="34"/>
      <c r="ZY231" s="34"/>
      <c r="ZZ231" s="34"/>
      <c r="AAA231" s="34"/>
      <c r="AAB231" s="34"/>
      <c r="AAC231" s="34"/>
      <c r="AAD231" s="34"/>
      <c r="AAE231" s="34"/>
      <c r="AAF231" s="34"/>
      <c r="AAG231" s="34"/>
      <c r="AAH231" s="34"/>
      <c r="AAI231" s="34"/>
      <c r="AAJ231" s="34"/>
      <c r="AAK231" s="34"/>
      <c r="AAL231" s="34"/>
      <c r="AAM231" s="34"/>
      <c r="AAN231" s="34"/>
      <c r="AAO231" s="34"/>
      <c r="AAP231" s="34"/>
      <c r="AAQ231" s="34"/>
      <c r="AAR231" s="34"/>
      <c r="AAS231" s="34"/>
      <c r="AAT231" s="34"/>
      <c r="AAU231" s="34"/>
      <c r="AAV231" s="34"/>
      <c r="AAW231" s="34"/>
      <c r="AAX231" s="34"/>
      <c r="AAY231" s="34"/>
      <c r="AAZ231" s="34"/>
      <c r="ABA231" s="34"/>
      <c r="ABB231" s="34"/>
      <c r="ABC231" s="34"/>
      <c r="ABD231" s="34"/>
      <c r="ABE231" s="34"/>
      <c r="ABF231" s="34"/>
      <c r="ABG231" s="34"/>
      <c r="ABH231" s="34"/>
      <c r="ABI231" s="34"/>
      <c r="ABJ231" s="34"/>
      <c r="ABK231" s="34"/>
      <c r="ABL231" s="34"/>
      <c r="ABM231" s="34"/>
      <c r="ABN231" s="34"/>
      <c r="ABO231" s="34"/>
      <c r="ABP231" s="34"/>
      <c r="ABQ231" s="34"/>
      <c r="ABR231" s="34"/>
      <c r="ABS231" s="34"/>
      <c r="ABT231" s="34"/>
      <c r="ABU231" s="34"/>
      <c r="ABV231" s="34"/>
      <c r="ABW231" s="34"/>
      <c r="ABX231" s="34"/>
      <c r="ABY231" s="34"/>
      <c r="ABZ231" s="34"/>
      <c r="ACA231" s="34"/>
      <c r="ACB231" s="34"/>
      <c r="ACC231" s="34"/>
      <c r="ACD231" s="34"/>
      <c r="ACE231" s="34"/>
      <c r="ACF231" s="34"/>
      <c r="ACG231" s="34"/>
      <c r="ACH231" s="34"/>
      <c r="ACI231" s="34"/>
      <c r="ACJ231" s="34"/>
      <c r="ACK231" s="34"/>
      <c r="ACL231" s="34"/>
      <c r="ACM231" s="34"/>
      <c r="ACN231" s="34"/>
      <c r="ACO231" s="34"/>
      <c r="ACP231" s="34"/>
      <c r="ACQ231" s="34"/>
      <c r="ACR231" s="34"/>
      <c r="ACS231" s="34"/>
      <c r="ACT231" s="34"/>
      <c r="ACU231" s="34"/>
      <c r="ACV231" s="34"/>
      <c r="ACW231" s="34"/>
      <c r="ACX231" s="34"/>
      <c r="ACY231" s="34"/>
      <c r="ACZ231" s="34"/>
      <c r="ADA231" s="34"/>
      <c r="ADB231" s="34"/>
      <c r="ADC231" s="34"/>
      <c r="ADD231" s="34"/>
      <c r="ADE231" s="34"/>
      <c r="ADF231" s="34"/>
      <c r="ADG231" s="34"/>
      <c r="ADH231" s="34"/>
      <c r="ADI231" s="34"/>
      <c r="ADJ231" s="34"/>
      <c r="ADK231" s="34"/>
      <c r="ADL231" s="34"/>
      <c r="ADM231" s="34"/>
      <c r="ADN231" s="34"/>
      <c r="ADO231" s="34"/>
      <c r="ADP231" s="34"/>
      <c r="ADQ231" s="34"/>
      <c r="ADR231" s="34"/>
      <c r="ADS231" s="34"/>
      <c r="ADT231" s="34"/>
      <c r="ADU231" s="34"/>
      <c r="ADV231" s="34"/>
      <c r="ADW231" s="34"/>
      <c r="ADX231" s="34"/>
      <c r="ADY231" s="34"/>
      <c r="ADZ231" s="34"/>
      <c r="AEA231" s="34"/>
      <c r="AEB231" s="34"/>
      <c r="AEC231" s="34"/>
      <c r="AED231" s="34"/>
      <c r="AEE231" s="34"/>
      <c r="AEF231" s="34"/>
      <c r="AEG231" s="34"/>
      <c r="AEH231" s="34"/>
      <c r="AEI231" s="34"/>
      <c r="AEJ231" s="34"/>
      <c r="AEK231" s="34"/>
      <c r="AEL231" s="34"/>
      <c r="AEM231" s="34"/>
      <c r="AEN231" s="34"/>
      <c r="AEO231" s="34"/>
      <c r="AEP231" s="34"/>
      <c r="AEQ231" s="34"/>
      <c r="AER231" s="34"/>
      <c r="AES231" s="34"/>
      <c r="AET231" s="34"/>
      <c r="AEU231" s="34"/>
      <c r="AEV231" s="34"/>
      <c r="AEW231" s="34"/>
      <c r="AEX231" s="34"/>
      <c r="AEY231" s="34"/>
      <c r="AEZ231" s="34"/>
      <c r="AFA231" s="34"/>
      <c r="AFB231" s="34"/>
      <c r="AFC231" s="34"/>
      <c r="AFD231" s="34"/>
      <c r="AFE231" s="34"/>
      <c r="AFF231" s="34"/>
      <c r="AFG231" s="34"/>
      <c r="AFH231" s="34"/>
      <c r="AFI231" s="34"/>
      <c r="AFJ231" s="34"/>
      <c r="AFK231" s="34"/>
      <c r="AFL231" s="34"/>
      <c r="AFM231" s="34"/>
      <c r="AFN231" s="34"/>
      <c r="AFO231" s="34"/>
      <c r="AFP231" s="34"/>
      <c r="AFQ231" s="34"/>
      <c r="AFR231" s="34"/>
      <c r="AFS231" s="34"/>
      <c r="AFT231" s="34"/>
      <c r="AFU231" s="34"/>
      <c r="AFV231" s="34"/>
      <c r="AFW231" s="34"/>
      <c r="AFX231" s="34"/>
      <c r="AFY231" s="34"/>
      <c r="AFZ231" s="34"/>
      <c r="AGA231" s="34"/>
      <c r="AGB231" s="34"/>
      <c r="AGC231" s="34"/>
      <c r="AGD231" s="34"/>
      <c r="AGE231" s="34"/>
      <c r="AGF231" s="34"/>
      <c r="AGG231" s="34"/>
      <c r="AGH231" s="34"/>
      <c r="AGI231" s="34"/>
      <c r="AGJ231" s="34"/>
      <c r="AGK231" s="34"/>
      <c r="AGL231" s="34"/>
      <c r="AGM231" s="34"/>
      <c r="AGN231" s="34"/>
      <c r="AGO231" s="34"/>
      <c r="AGP231" s="34"/>
      <c r="AGQ231" s="34"/>
      <c r="AGR231" s="34"/>
      <c r="AGS231" s="34"/>
      <c r="AGT231" s="34"/>
      <c r="AGU231" s="34"/>
      <c r="AGV231" s="34"/>
      <c r="AGW231" s="34"/>
      <c r="AGX231" s="34"/>
      <c r="AGY231" s="34"/>
      <c r="AGZ231" s="34"/>
      <c r="AHA231" s="34"/>
      <c r="AHB231" s="34"/>
      <c r="AHC231" s="34"/>
      <c r="AHD231" s="34"/>
      <c r="AHE231" s="34"/>
      <c r="AHF231" s="34"/>
      <c r="AHG231" s="34"/>
      <c r="AHH231" s="34"/>
      <c r="AHI231" s="34"/>
      <c r="AHJ231" s="34"/>
      <c r="AHK231" s="34"/>
      <c r="AHL231" s="34"/>
      <c r="AHM231" s="34"/>
      <c r="AHN231" s="34"/>
      <c r="AHO231" s="34"/>
      <c r="AHP231" s="34"/>
      <c r="AHQ231" s="34"/>
      <c r="AHR231" s="34"/>
      <c r="AHS231" s="34"/>
      <c r="AHT231" s="34"/>
      <c r="AHU231" s="34"/>
      <c r="AHV231" s="34"/>
      <c r="AHW231" s="34"/>
      <c r="AHX231" s="34"/>
      <c r="AHY231" s="34"/>
      <c r="AHZ231" s="34"/>
      <c r="AIA231" s="34"/>
      <c r="AIB231" s="34"/>
      <c r="AIC231" s="34"/>
      <c r="AID231" s="34"/>
      <c r="AIE231" s="34"/>
      <c r="AIF231" s="34"/>
      <c r="AIG231" s="34"/>
      <c r="AIH231" s="34"/>
      <c r="AII231" s="34"/>
      <c r="AIJ231" s="34"/>
      <c r="AIK231" s="34"/>
      <c r="AIL231" s="34"/>
      <c r="AIM231" s="34"/>
      <c r="AIN231" s="34"/>
      <c r="AIO231" s="34"/>
      <c r="AIP231" s="34"/>
      <c r="AIQ231" s="34"/>
      <c r="AIR231" s="34"/>
      <c r="AIS231" s="34"/>
      <c r="AIT231" s="34"/>
      <c r="AIU231" s="34"/>
      <c r="AIV231" s="34"/>
      <c r="AIW231" s="34"/>
      <c r="AIX231" s="34"/>
      <c r="AIY231" s="34"/>
      <c r="AIZ231" s="34"/>
      <c r="AJA231" s="34"/>
      <c r="AJB231" s="34"/>
      <c r="AJC231" s="34"/>
      <c r="AJD231" s="34"/>
      <c r="AJE231" s="34"/>
      <c r="AJF231" s="34"/>
      <c r="AJG231" s="34"/>
      <c r="AJH231" s="34"/>
      <c r="AJI231" s="34"/>
      <c r="AJJ231" s="34"/>
      <c r="AJK231" s="34"/>
      <c r="AJL231" s="34"/>
      <c r="AJM231" s="34"/>
      <c r="AJN231" s="34"/>
      <c r="AJO231" s="34"/>
      <c r="AJP231" s="34"/>
      <c r="AJQ231" s="34"/>
      <c r="AJR231" s="34"/>
      <c r="AJS231" s="34"/>
      <c r="AJT231" s="34"/>
      <c r="AJU231" s="34"/>
      <c r="AJV231" s="34"/>
      <c r="AJW231" s="34"/>
      <c r="AJX231" s="34"/>
      <c r="AJY231" s="34"/>
      <c r="AJZ231" s="34"/>
      <c r="AKA231" s="34"/>
      <c r="AKB231" s="34"/>
      <c r="AKC231" s="34"/>
      <c r="AKD231" s="34"/>
      <c r="AKE231" s="34"/>
      <c r="AKF231" s="34"/>
      <c r="AKG231" s="34"/>
      <c r="AKH231" s="34"/>
      <c r="AKI231" s="34"/>
      <c r="AKJ231" s="34"/>
      <c r="AKK231" s="34"/>
      <c r="AKL231" s="34"/>
      <c r="AKM231" s="34"/>
      <c r="AKN231" s="34"/>
      <c r="AKO231" s="34"/>
      <c r="AKP231" s="34"/>
      <c r="AKQ231" s="34"/>
      <c r="AKR231" s="34"/>
      <c r="AKS231" s="34"/>
      <c r="AKT231" s="34"/>
      <c r="AKU231" s="34"/>
      <c r="AKV231" s="34"/>
      <c r="AKW231" s="34"/>
      <c r="AKX231" s="34"/>
      <c r="AKY231" s="34"/>
      <c r="AKZ231" s="34"/>
      <c r="ALA231" s="34"/>
      <c r="ALB231" s="34"/>
      <c r="ALC231" s="34"/>
      <c r="ALD231" s="34"/>
      <c r="ALE231" s="34"/>
      <c r="ALF231" s="34"/>
      <c r="ALG231" s="34"/>
      <c r="ALH231" s="34"/>
      <c r="ALI231" s="34"/>
      <c r="ALJ231" s="34"/>
      <c r="ALK231" s="34"/>
      <c r="ALL231" s="34"/>
      <c r="ALM231" s="34"/>
      <c r="ALN231" s="34"/>
      <c r="ALO231" s="34"/>
      <c r="ALP231" s="34"/>
      <c r="ALQ231" s="34"/>
      <c r="ALR231" s="34"/>
      <c r="ALS231" s="34"/>
      <c r="ALT231" s="34"/>
      <c r="ALU231" s="34"/>
      <c r="ALV231" s="34"/>
      <c r="ALW231" s="34"/>
      <c r="ALX231" s="34"/>
      <c r="ALY231" s="34"/>
      <c r="ALZ231" s="34"/>
      <c r="AMA231" s="34"/>
      <c r="AMB231" s="34"/>
      <c r="AMC231" s="34"/>
      <c r="AMD231" s="34"/>
      <c r="AME231" s="34"/>
      <c r="AMF231" s="35"/>
      <c r="AMG231" s="35"/>
    </row>
    <row r="232" spans="1:1021" s="3" customFormat="1" ht="42.4" customHeight="1">
      <c r="A232" s="4" t="s">
        <v>181</v>
      </c>
      <c r="B232" s="5">
        <v>2059</v>
      </c>
      <c r="C232" s="5">
        <v>520.04999999999995</v>
      </c>
      <c r="D232" s="5">
        <f t="shared" si="13"/>
        <v>2579.0500000000002</v>
      </c>
      <c r="E232" s="51">
        <f>D232*E220</f>
        <v>709.2387500000001</v>
      </c>
      <c r="F232" s="10"/>
      <c r="G232" s="10"/>
      <c r="H232" s="10"/>
      <c r="I232" s="10"/>
      <c r="J232" s="10"/>
      <c r="K232" s="1"/>
      <c r="L232" s="10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  <c r="AAD232" s="1"/>
      <c r="AAE232" s="1"/>
      <c r="AAF232" s="1"/>
      <c r="AAG232" s="1"/>
      <c r="AAH232" s="1"/>
      <c r="AAI232" s="1"/>
      <c r="AAJ232" s="1"/>
      <c r="AAK232" s="1"/>
      <c r="AAL232" s="1"/>
      <c r="AAM232" s="1"/>
      <c r="AAN232" s="1"/>
      <c r="AAO232" s="1"/>
      <c r="AAP232" s="1"/>
      <c r="AAQ232" s="1"/>
      <c r="AAR232" s="1"/>
      <c r="AAS232" s="1"/>
      <c r="AAT232" s="1"/>
      <c r="AAU232" s="1"/>
      <c r="AAV232" s="1"/>
      <c r="AAW232" s="1"/>
      <c r="AAX232" s="1"/>
      <c r="AAY232" s="1"/>
      <c r="AAZ232" s="1"/>
      <c r="ABA232" s="1"/>
      <c r="ABB232" s="1"/>
      <c r="ABC232" s="1"/>
      <c r="ABD232" s="1"/>
      <c r="ABE232" s="1"/>
      <c r="ABF232" s="1"/>
      <c r="ABG232" s="1"/>
      <c r="ABH232" s="1"/>
      <c r="ABI232" s="1"/>
      <c r="ABJ232" s="1"/>
      <c r="ABK232" s="1"/>
      <c r="ABL232" s="1"/>
      <c r="ABM232" s="1"/>
      <c r="ABN232" s="1"/>
      <c r="ABO232" s="1"/>
      <c r="ABP232" s="1"/>
      <c r="ABQ232" s="1"/>
      <c r="ABR232" s="1"/>
      <c r="ABS232" s="1"/>
      <c r="ABT232" s="1"/>
      <c r="ABU232" s="1"/>
      <c r="ABV232" s="1"/>
      <c r="ABW232" s="1"/>
      <c r="ABX232" s="1"/>
      <c r="ABY232" s="1"/>
      <c r="ABZ232" s="1"/>
      <c r="ACA232" s="1"/>
      <c r="ACB232" s="1"/>
      <c r="ACC232" s="1"/>
      <c r="ACD232" s="1"/>
      <c r="ACE232" s="1"/>
      <c r="ACF232" s="1"/>
      <c r="ACG232" s="1"/>
      <c r="ACH232" s="1"/>
      <c r="ACI232" s="1"/>
      <c r="ACJ232" s="1"/>
      <c r="ACK232" s="1"/>
      <c r="ACL232" s="1"/>
      <c r="ACM232" s="1"/>
      <c r="ACN232" s="1"/>
      <c r="ACO232" s="1"/>
      <c r="ACP232" s="1"/>
      <c r="ACQ232" s="1"/>
      <c r="ACR232" s="1"/>
      <c r="ACS232" s="1"/>
      <c r="ACT232" s="1"/>
      <c r="ACU232" s="1"/>
      <c r="ACV232" s="1"/>
      <c r="ACW232" s="1"/>
      <c r="ACX232" s="1"/>
      <c r="ACY232" s="1"/>
      <c r="ACZ232" s="1"/>
      <c r="ADA232" s="1"/>
      <c r="ADB232" s="1"/>
      <c r="ADC232" s="1"/>
      <c r="ADD232" s="1"/>
      <c r="ADE232" s="1"/>
      <c r="ADF232" s="1"/>
      <c r="ADG232" s="1"/>
      <c r="ADH232" s="1"/>
      <c r="ADI232" s="1"/>
      <c r="ADJ232" s="1"/>
      <c r="ADK232" s="1"/>
      <c r="ADL232" s="1"/>
      <c r="ADM232" s="1"/>
      <c r="ADN232" s="1"/>
      <c r="ADO232" s="1"/>
      <c r="ADP232" s="1"/>
      <c r="ADQ232" s="1"/>
      <c r="ADR232" s="1"/>
      <c r="ADS232" s="1"/>
      <c r="ADT232" s="1"/>
      <c r="ADU232" s="1"/>
      <c r="ADV232" s="1"/>
      <c r="ADW232" s="1"/>
      <c r="ADX232" s="1"/>
      <c r="ADY232" s="1"/>
      <c r="ADZ232" s="1"/>
      <c r="AEA232" s="1"/>
      <c r="AEB232" s="1"/>
      <c r="AEC232" s="1"/>
      <c r="AED232" s="1"/>
      <c r="AEE232" s="1"/>
      <c r="AEF232" s="1"/>
      <c r="AEG232" s="1"/>
      <c r="AEH232" s="1"/>
      <c r="AEI232" s="1"/>
      <c r="AEJ232" s="1"/>
      <c r="AEK232" s="1"/>
      <c r="AEL232" s="1"/>
      <c r="AEM232" s="1"/>
      <c r="AEN232" s="1"/>
      <c r="AEO232" s="1"/>
      <c r="AEP232" s="1"/>
      <c r="AEQ232" s="1"/>
      <c r="AER232" s="1"/>
      <c r="AES232" s="1"/>
      <c r="AET232" s="1"/>
      <c r="AEU232" s="1"/>
      <c r="AEV232" s="1"/>
      <c r="AEW232" s="1"/>
      <c r="AEX232" s="1"/>
      <c r="AEY232" s="1"/>
      <c r="AEZ232" s="1"/>
      <c r="AFA232" s="1"/>
      <c r="AFB232" s="1"/>
      <c r="AFC232" s="1"/>
      <c r="AFD232" s="1"/>
      <c r="AFE232" s="1"/>
      <c r="AFF232" s="1"/>
      <c r="AFG232" s="1"/>
      <c r="AFH232" s="1"/>
      <c r="AFI232" s="1"/>
      <c r="AFJ232" s="1"/>
      <c r="AFK232" s="1"/>
      <c r="AFL232" s="1"/>
      <c r="AFM232" s="1"/>
      <c r="AFN232" s="1"/>
      <c r="AFO232" s="1"/>
      <c r="AFP232" s="1"/>
      <c r="AFQ232" s="1"/>
      <c r="AFR232" s="1"/>
      <c r="AFS232" s="1"/>
      <c r="AFT232" s="1"/>
      <c r="AFU232" s="1"/>
      <c r="AFV232" s="1"/>
      <c r="AFW232" s="1"/>
      <c r="AFX232" s="1"/>
      <c r="AFY232" s="1"/>
      <c r="AFZ232" s="1"/>
      <c r="AGA232" s="1"/>
      <c r="AGB232" s="1"/>
      <c r="AGC232" s="1"/>
      <c r="AGD232" s="1"/>
      <c r="AGE232" s="1"/>
      <c r="AGF232" s="1"/>
      <c r="AGG232" s="1"/>
      <c r="AGH232" s="1"/>
      <c r="AGI232" s="1"/>
      <c r="AGJ232" s="1"/>
      <c r="AGK232" s="1"/>
      <c r="AGL232" s="1"/>
      <c r="AGM232" s="1"/>
      <c r="AGN232" s="1"/>
      <c r="AGO232" s="1"/>
      <c r="AGP232" s="1"/>
      <c r="AGQ232" s="1"/>
      <c r="AGR232" s="1"/>
      <c r="AGS232" s="1"/>
      <c r="AGT232" s="1"/>
      <c r="AGU232" s="1"/>
      <c r="AGV232" s="1"/>
      <c r="AGW232" s="1"/>
      <c r="AGX232" s="1"/>
      <c r="AGY232" s="1"/>
      <c r="AGZ232" s="1"/>
      <c r="AHA232" s="1"/>
      <c r="AHB232" s="1"/>
      <c r="AHC232" s="1"/>
      <c r="AHD232" s="1"/>
      <c r="AHE232" s="1"/>
      <c r="AHF232" s="1"/>
      <c r="AHG232" s="1"/>
      <c r="AHH232" s="1"/>
      <c r="AHI232" s="1"/>
      <c r="AHJ232" s="1"/>
      <c r="AHK232" s="1"/>
      <c r="AHL232" s="1"/>
      <c r="AHM232" s="1"/>
      <c r="AHN232" s="1"/>
      <c r="AHO232" s="1"/>
      <c r="AHP232" s="1"/>
      <c r="AHQ232" s="1"/>
      <c r="AHR232" s="1"/>
      <c r="AHS232" s="1"/>
      <c r="AHT232" s="1"/>
      <c r="AHU232" s="1"/>
      <c r="AHV232" s="1"/>
      <c r="AHW232" s="1"/>
      <c r="AHX232" s="1"/>
      <c r="AHY232" s="1"/>
      <c r="AHZ232" s="1"/>
      <c r="AIA232" s="1"/>
      <c r="AIB232" s="1"/>
      <c r="AIC232" s="1"/>
      <c r="AID232" s="1"/>
      <c r="AIE232" s="1"/>
      <c r="AIF232" s="1"/>
      <c r="AIG232" s="1"/>
      <c r="AIH232" s="1"/>
      <c r="AII232" s="1"/>
      <c r="AIJ232" s="1"/>
      <c r="AIK232" s="1"/>
      <c r="AIL232" s="1"/>
      <c r="AIM232" s="1"/>
      <c r="AIN232" s="1"/>
      <c r="AIO232" s="1"/>
      <c r="AIP232" s="1"/>
      <c r="AIQ232" s="1"/>
      <c r="AIR232" s="1"/>
      <c r="AIS232" s="1"/>
      <c r="AIT232" s="1"/>
      <c r="AIU232" s="1"/>
      <c r="AIV232" s="1"/>
      <c r="AIW232" s="1"/>
      <c r="AIX232" s="1"/>
      <c r="AIY232" s="1"/>
      <c r="AIZ232" s="1"/>
      <c r="AJA232" s="1"/>
      <c r="AJB232" s="1"/>
      <c r="AJC232" s="1"/>
      <c r="AJD232" s="1"/>
      <c r="AJE232" s="1"/>
      <c r="AJF232" s="1"/>
      <c r="AJG232" s="1"/>
      <c r="AJH232" s="1"/>
      <c r="AJI232" s="1"/>
      <c r="AJJ232" s="1"/>
      <c r="AJK232" s="1"/>
      <c r="AJL232" s="1"/>
      <c r="AJM232" s="1"/>
      <c r="AJN232" s="1"/>
      <c r="AJO232" s="1"/>
      <c r="AJP232" s="1"/>
      <c r="AJQ232" s="1"/>
      <c r="AJR232" s="1"/>
      <c r="AJS232" s="1"/>
      <c r="AJT232" s="1"/>
      <c r="AJU232" s="1"/>
      <c r="AJV232" s="1"/>
      <c r="AJW232" s="1"/>
      <c r="AJX232" s="1"/>
      <c r="AJY232" s="1"/>
      <c r="AJZ232" s="1"/>
      <c r="AKA232" s="1"/>
      <c r="AKB232" s="1"/>
      <c r="AKC232" s="1"/>
      <c r="AKD232" s="1"/>
      <c r="AKE232" s="1"/>
      <c r="AKF232" s="1"/>
      <c r="AKG232" s="1"/>
      <c r="AKH232" s="1"/>
      <c r="AKI232" s="1"/>
      <c r="AKJ232" s="1"/>
      <c r="AKK232" s="1"/>
      <c r="AKL232" s="1"/>
      <c r="AKM232" s="1"/>
      <c r="AKN232" s="1"/>
      <c r="AKO232" s="1"/>
      <c r="AKP232" s="1"/>
      <c r="AKQ232" s="1"/>
      <c r="AKR232" s="1"/>
      <c r="AKS232" s="1"/>
      <c r="AKT232" s="1"/>
      <c r="AKU232" s="1"/>
      <c r="AKV232" s="1"/>
      <c r="AKW232" s="1"/>
      <c r="AKX232" s="1"/>
      <c r="AKY232" s="1"/>
      <c r="AKZ232" s="1"/>
      <c r="ALA232" s="1"/>
      <c r="ALB232" s="1"/>
      <c r="ALC232" s="1"/>
      <c r="ALD232" s="1"/>
      <c r="ALE232" s="1"/>
      <c r="ALF232" s="1"/>
      <c r="ALG232" s="1"/>
      <c r="ALH232" s="1"/>
      <c r="ALI232" s="1"/>
      <c r="ALJ232" s="1"/>
      <c r="ALK232" s="1"/>
      <c r="ALL232" s="1"/>
      <c r="ALM232" s="1"/>
      <c r="ALN232" s="1"/>
      <c r="ALO232" s="1"/>
      <c r="ALP232" s="1"/>
      <c r="ALQ232" s="1"/>
      <c r="ALR232" s="1"/>
      <c r="ALS232" s="1"/>
      <c r="ALT232" s="1"/>
      <c r="ALU232" s="1"/>
      <c r="ALV232" s="1"/>
      <c r="ALW232" s="1"/>
      <c r="ALX232" s="1"/>
      <c r="ALY232" s="1"/>
      <c r="ALZ232" s="1"/>
      <c r="AMA232" s="1"/>
      <c r="AMB232" s="1"/>
      <c r="AMC232" s="1"/>
      <c r="AMD232" s="1"/>
      <c r="AME232" s="1"/>
      <c r="AMF232" s="2"/>
      <c r="AMG232" s="2"/>
    </row>
    <row r="233" spans="1:1021" s="3" customFormat="1" ht="42.4" customHeight="1">
      <c r="A233" s="4" t="s">
        <v>182</v>
      </c>
      <c r="B233" s="5">
        <v>315</v>
      </c>
      <c r="C233" s="5">
        <v>405</v>
      </c>
      <c r="D233" s="5">
        <f t="shared" si="13"/>
        <v>720</v>
      </c>
      <c r="E233" s="51">
        <f>D233*E220</f>
        <v>198.00000000000003</v>
      </c>
      <c r="F233" s="10"/>
      <c r="G233" s="10"/>
      <c r="H233" s="10"/>
      <c r="I233" s="10"/>
      <c r="J233" s="10"/>
      <c r="K233" s="1"/>
      <c r="L233" s="10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  <c r="AAD233" s="1"/>
      <c r="AAE233" s="1"/>
      <c r="AAF233" s="1"/>
      <c r="AAG233" s="1"/>
      <c r="AAH233" s="1"/>
      <c r="AAI233" s="1"/>
      <c r="AAJ233" s="1"/>
      <c r="AAK233" s="1"/>
      <c r="AAL233" s="1"/>
      <c r="AAM233" s="1"/>
      <c r="AAN233" s="1"/>
      <c r="AAO233" s="1"/>
      <c r="AAP233" s="1"/>
      <c r="AAQ233" s="1"/>
      <c r="AAR233" s="1"/>
      <c r="AAS233" s="1"/>
      <c r="AAT233" s="1"/>
      <c r="AAU233" s="1"/>
      <c r="AAV233" s="1"/>
      <c r="AAW233" s="1"/>
      <c r="AAX233" s="1"/>
      <c r="AAY233" s="1"/>
      <c r="AAZ233" s="1"/>
      <c r="ABA233" s="1"/>
      <c r="ABB233" s="1"/>
      <c r="ABC233" s="1"/>
      <c r="ABD233" s="1"/>
      <c r="ABE233" s="1"/>
      <c r="ABF233" s="1"/>
      <c r="ABG233" s="1"/>
      <c r="ABH233" s="1"/>
      <c r="ABI233" s="1"/>
      <c r="ABJ233" s="1"/>
      <c r="ABK233" s="1"/>
      <c r="ABL233" s="1"/>
      <c r="ABM233" s="1"/>
      <c r="ABN233" s="1"/>
      <c r="ABO233" s="1"/>
      <c r="ABP233" s="1"/>
      <c r="ABQ233" s="1"/>
      <c r="ABR233" s="1"/>
      <c r="ABS233" s="1"/>
      <c r="ABT233" s="1"/>
      <c r="ABU233" s="1"/>
      <c r="ABV233" s="1"/>
      <c r="ABW233" s="1"/>
      <c r="ABX233" s="1"/>
      <c r="ABY233" s="1"/>
      <c r="ABZ233" s="1"/>
      <c r="ACA233" s="1"/>
      <c r="ACB233" s="1"/>
      <c r="ACC233" s="1"/>
      <c r="ACD233" s="1"/>
      <c r="ACE233" s="1"/>
      <c r="ACF233" s="1"/>
      <c r="ACG233" s="1"/>
      <c r="ACH233" s="1"/>
      <c r="ACI233" s="1"/>
      <c r="ACJ233" s="1"/>
      <c r="ACK233" s="1"/>
      <c r="ACL233" s="1"/>
      <c r="ACM233" s="1"/>
      <c r="ACN233" s="1"/>
      <c r="ACO233" s="1"/>
      <c r="ACP233" s="1"/>
      <c r="ACQ233" s="1"/>
      <c r="ACR233" s="1"/>
      <c r="ACS233" s="1"/>
      <c r="ACT233" s="1"/>
      <c r="ACU233" s="1"/>
      <c r="ACV233" s="1"/>
      <c r="ACW233" s="1"/>
      <c r="ACX233" s="1"/>
      <c r="ACY233" s="1"/>
      <c r="ACZ233" s="1"/>
      <c r="ADA233" s="1"/>
      <c r="ADB233" s="1"/>
      <c r="ADC233" s="1"/>
      <c r="ADD233" s="1"/>
      <c r="ADE233" s="1"/>
      <c r="ADF233" s="1"/>
      <c r="ADG233" s="1"/>
      <c r="ADH233" s="1"/>
      <c r="ADI233" s="1"/>
      <c r="ADJ233" s="1"/>
      <c r="ADK233" s="1"/>
      <c r="ADL233" s="1"/>
      <c r="ADM233" s="1"/>
      <c r="ADN233" s="1"/>
      <c r="ADO233" s="1"/>
      <c r="ADP233" s="1"/>
      <c r="ADQ233" s="1"/>
      <c r="ADR233" s="1"/>
      <c r="ADS233" s="1"/>
      <c r="ADT233" s="1"/>
      <c r="ADU233" s="1"/>
      <c r="ADV233" s="1"/>
      <c r="ADW233" s="1"/>
      <c r="ADX233" s="1"/>
      <c r="ADY233" s="1"/>
      <c r="ADZ233" s="1"/>
      <c r="AEA233" s="1"/>
      <c r="AEB233" s="1"/>
      <c r="AEC233" s="1"/>
      <c r="AED233" s="1"/>
      <c r="AEE233" s="1"/>
      <c r="AEF233" s="1"/>
      <c r="AEG233" s="1"/>
      <c r="AEH233" s="1"/>
      <c r="AEI233" s="1"/>
      <c r="AEJ233" s="1"/>
      <c r="AEK233" s="1"/>
      <c r="AEL233" s="1"/>
      <c r="AEM233" s="1"/>
      <c r="AEN233" s="1"/>
      <c r="AEO233" s="1"/>
      <c r="AEP233" s="1"/>
      <c r="AEQ233" s="1"/>
      <c r="AER233" s="1"/>
      <c r="AES233" s="1"/>
      <c r="AET233" s="1"/>
      <c r="AEU233" s="1"/>
      <c r="AEV233" s="1"/>
      <c r="AEW233" s="1"/>
      <c r="AEX233" s="1"/>
      <c r="AEY233" s="1"/>
      <c r="AEZ233" s="1"/>
      <c r="AFA233" s="1"/>
      <c r="AFB233" s="1"/>
      <c r="AFC233" s="1"/>
      <c r="AFD233" s="1"/>
      <c r="AFE233" s="1"/>
      <c r="AFF233" s="1"/>
      <c r="AFG233" s="1"/>
      <c r="AFH233" s="1"/>
      <c r="AFI233" s="1"/>
      <c r="AFJ233" s="1"/>
      <c r="AFK233" s="1"/>
      <c r="AFL233" s="1"/>
      <c r="AFM233" s="1"/>
      <c r="AFN233" s="1"/>
      <c r="AFO233" s="1"/>
      <c r="AFP233" s="1"/>
      <c r="AFQ233" s="1"/>
      <c r="AFR233" s="1"/>
      <c r="AFS233" s="1"/>
      <c r="AFT233" s="1"/>
      <c r="AFU233" s="1"/>
      <c r="AFV233" s="1"/>
      <c r="AFW233" s="1"/>
      <c r="AFX233" s="1"/>
      <c r="AFY233" s="1"/>
      <c r="AFZ233" s="1"/>
      <c r="AGA233" s="1"/>
      <c r="AGB233" s="1"/>
      <c r="AGC233" s="1"/>
      <c r="AGD233" s="1"/>
      <c r="AGE233" s="1"/>
      <c r="AGF233" s="1"/>
      <c r="AGG233" s="1"/>
      <c r="AGH233" s="1"/>
      <c r="AGI233" s="1"/>
      <c r="AGJ233" s="1"/>
      <c r="AGK233" s="1"/>
      <c r="AGL233" s="1"/>
      <c r="AGM233" s="1"/>
      <c r="AGN233" s="1"/>
      <c r="AGO233" s="1"/>
      <c r="AGP233" s="1"/>
      <c r="AGQ233" s="1"/>
      <c r="AGR233" s="1"/>
      <c r="AGS233" s="1"/>
      <c r="AGT233" s="1"/>
      <c r="AGU233" s="1"/>
      <c r="AGV233" s="1"/>
      <c r="AGW233" s="1"/>
      <c r="AGX233" s="1"/>
      <c r="AGY233" s="1"/>
      <c r="AGZ233" s="1"/>
      <c r="AHA233" s="1"/>
      <c r="AHB233" s="1"/>
      <c r="AHC233" s="1"/>
      <c r="AHD233" s="1"/>
      <c r="AHE233" s="1"/>
      <c r="AHF233" s="1"/>
      <c r="AHG233" s="1"/>
      <c r="AHH233" s="1"/>
      <c r="AHI233" s="1"/>
      <c r="AHJ233" s="1"/>
      <c r="AHK233" s="1"/>
      <c r="AHL233" s="1"/>
      <c r="AHM233" s="1"/>
      <c r="AHN233" s="1"/>
      <c r="AHO233" s="1"/>
      <c r="AHP233" s="1"/>
      <c r="AHQ233" s="1"/>
      <c r="AHR233" s="1"/>
      <c r="AHS233" s="1"/>
      <c r="AHT233" s="1"/>
      <c r="AHU233" s="1"/>
      <c r="AHV233" s="1"/>
      <c r="AHW233" s="1"/>
      <c r="AHX233" s="1"/>
      <c r="AHY233" s="1"/>
      <c r="AHZ233" s="1"/>
      <c r="AIA233" s="1"/>
      <c r="AIB233" s="1"/>
      <c r="AIC233" s="1"/>
      <c r="AID233" s="1"/>
      <c r="AIE233" s="1"/>
      <c r="AIF233" s="1"/>
      <c r="AIG233" s="1"/>
      <c r="AIH233" s="1"/>
      <c r="AII233" s="1"/>
      <c r="AIJ233" s="1"/>
      <c r="AIK233" s="1"/>
      <c r="AIL233" s="1"/>
      <c r="AIM233" s="1"/>
      <c r="AIN233" s="1"/>
      <c r="AIO233" s="1"/>
      <c r="AIP233" s="1"/>
      <c r="AIQ233" s="1"/>
      <c r="AIR233" s="1"/>
      <c r="AIS233" s="1"/>
      <c r="AIT233" s="1"/>
      <c r="AIU233" s="1"/>
      <c r="AIV233" s="1"/>
      <c r="AIW233" s="1"/>
      <c r="AIX233" s="1"/>
      <c r="AIY233" s="1"/>
      <c r="AIZ233" s="1"/>
      <c r="AJA233" s="1"/>
      <c r="AJB233" s="1"/>
      <c r="AJC233" s="1"/>
      <c r="AJD233" s="1"/>
      <c r="AJE233" s="1"/>
      <c r="AJF233" s="1"/>
      <c r="AJG233" s="1"/>
      <c r="AJH233" s="1"/>
      <c r="AJI233" s="1"/>
      <c r="AJJ233" s="1"/>
      <c r="AJK233" s="1"/>
      <c r="AJL233" s="1"/>
      <c r="AJM233" s="1"/>
      <c r="AJN233" s="1"/>
      <c r="AJO233" s="1"/>
      <c r="AJP233" s="1"/>
      <c r="AJQ233" s="1"/>
      <c r="AJR233" s="1"/>
      <c r="AJS233" s="1"/>
      <c r="AJT233" s="1"/>
      <c r="AJU233" s="1"/>
      <c r="AJV233" s="1"/>
      <c r="AJW233" s="1"/>
      <c r="AJX233" s="1"/>
      <c r="AJY233" s="1"/>
      <c r="AJZ233" s="1"/>
      <c r="AKA233" s="1"/>
      <c r="AKB233" s="1"/>
      <c r="AKC233" s="1"/>
      <c r="AKD233" s="1"/>
      <c r="AKE233" s="1"/>
      <c r="AKF233" s="1"/>
      <c r="AKG233" s="1"/>
      <c r="AKH233" s="1"/>
      <c r="AKI233" s="1"/>
      <c r="AKJ233" s="1"/>
      <c r="AKK233" s="1"/>
      <c r="AKL233" s="1"/>
      <c r="AKM233" s="1"/>
      <c r="AKN233" s="1"/>
      <c r="AKO233" s="1"/>
      <c r="AKP233" s="1"/>
      <c r="AKQ233" s="1"/>
      <c r="AKR233" s="1"/>
      <c r="AKS233" s="1"/>
      <c r="AKT233" s="1"/>
      <c r="AKU233" s="1"/>
      <c r="AKV233" s="1"/>
      <c r="AKW233" s="1"/>
      <c r="AKX233" s="1"/>
      <c r="AKY233" s="1"/>
      <c r="AKZ233" s="1"/>
      <c r="ALA233" s="1"/>
      <c r="ALB233" s="1"/>
      <c r="ALC233" s="1"/>
      <c r="ALD233" s="1"/>
      <c r="ALE233" s="1"/>
      <c r="ALF233" s="1"/>
      <c r="ALG233" s="1"/>
      <c r="ALH233" s="1"/>
      <c r="ALI233" s="1"/>
      <c r="ALJ233" s="1"/>
      <c r="ALK233" s="1"/>
      <c r="ALL233" s="1"/>
      <c r="ALM233" s="1"/>
      <c r="ALN233" s="1"/>
      <c r="ALO233" s="1"/>
      <c r="ALP233" s="1"/>
      <c r="ALQ233" s="1"/>
      <c r="ALR233" s="1"/>
      <c r="ALS233" s="1"/>
      <c r="ALT233" s="1"/>
      <c r="ALU233" s="1"/>
      <c r="ALV233" s="1"/>
      <c r="ALW233" s="1"/>
      <c r="ALX233" s="1"/>
      <c r="ALY233" s="1"/>
      <c r="ALZ233" s="1"/>
      <c r="AMA233" s="1"/>
      <c r="AMB233" s="1"/>
      <c r="AMC233" s="1"/>
      <c r="AMD233" s="1"/>
      <c r="AME233" s="1"/>
      <c r="AMF233" s="2"/>
      <c r="AMG233" s="2"/>
    </row>
    <row r="234" spans="1:1021" s="3" customFormat="1" ht="42.4" customHeight="1">
      <c r="A234" s="4" t="s">
        <v>183</v>
      </c>
      <c r="B234" s="5">
        <v>276.08999999999997</v>
      </c>
      <c r="C234" s="5">
        <v>0</v>
      </c>
      <c r="D234" s="5">
        <f t="shared" si="13"/>
        <v>276.08999999999997</v>
      </c>
      <c r="E234" s="51">
        <f>D234*E220</f>
        <v>75.924750000000003</v>
      </c>
      <c r="F234" s="10"/>
      <c r="G234" s="10"/>
      <c r="H234" s="10"/>
      <c r="I234" s="10"/>
      <c r="J234" s="10"/>
      <c r="K234" s="1"/>
      <c r="L234" s="10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  <c r="AAD234" s="1"/>
      <c r="AAE234" s="1"/>
      <c r="AAF234" s="1"/>
      <c r="AAG234" s="1"/>
      <c r="AAH234" s="1"/>
      <c r="AAI234" s="1"/>
      <c r="AAJ234" s="1"/>
      <c r="AAK234" s="1"/>
      <c r="AAL234" s="1"/>
      <c r="AAM234" s="1"/>
      <c r="AAN234" s="1"/>
      <c r="AAO234" s="1"/>
      <c r="AAP234" s="1"/>
      <c r="AAQ234" s="1"/>
      <c r="AAR234" s="1"/>
      <c r="AAS234" s="1"/>
      <c r="AAT234" s="1"/>
      <c r="AAU234" s="1"/>
      <c r="AAV234" s="1"/>
      <c r="AAW234" s="1"/>
      <c r="AAX234" s="1"/>
      <c r="AAY234" s="1"/>
      <c r="AAZ234" s="1"/>
      <c r="ABA234" s="1"/>
      <c r="ABB234" s="1"/>
      <c r="ABC234" s="1"/>
      <c r="ABD234" s="1"/>
      <c r="ABE234" s="1"/>
      <c r="ABF234" s="1"/>
      <c r="ABG234" s="1"/>
      <c r="ABH234" s="1"/>
      <c r="ABI234" s="1"/>
      <c r="ABJ234" s="1"/>
      <c r="ABK234" s="1"/>
      <c r="ABL234" s="1"/>
      <c r="ABM234" s="1"/>
      <c r="ABN234" s="1"/>
      <c r="ABO234" s="1"/>
      <c r="ABP234" s="1"/>
      <c r="ABQ234" s="1"/>
      <c r="ABR234" s="1"/>
      <c r="ABS234" s="1"/>
      <c r="ABT234" s="1"/>
      <c r="ABU234" s="1"/>
      <c r="ABV234" s="1"/>
      <c r="ABW234" s="1"/>
      <c r="ABX234" s="1"/>
      <c r="ABY234" s="1"/>
      <c r="ABZ234" s="1"/>
      <c r="ACA234" s="1"/>
      <c r="ACB234" s="1"/>
      <c r="ACC234" s="1"/>
      <c r="ACD234" s="1"/>
      <c r="ACE234" s="1"/>
      <c r="ACF234" s="1"/>
      <c r="ACG234" s="1"/>
      <c r="ACH234" s="1"/>
      <c r="ACI234" s="1"/>
      <c r="ACJ234" s="1"/>
      <c r="ACK234" s="1"/>
      <c r="ACL234" s="1"/>
      <c r="ACM234" s="1"/>
      <c r="ACN234" s="1"/>
      <c r="ACO234" s="1"/>
      <c r="ACP234" s="1"/>
      <c r="ACQ234" s="1"/>
      <c r="ACR234" s="1"/>
      <c r="ACS234" s="1"/>
      <c r="ACT234" s="1"/>
      <c r="ACU234" s="1"/>
      <c r="ACV234" s="1"/>
      <c r="ACW234" s="1"/>
      <c r="ACX234" s="1"/>
      <c r="ACY234" s="1"/>
      <c r="ACZ234" s="1"/>
      <c r="ADA234" s="1"/>
      <c r="ADB234" s="1"/>
      <c r="ADC234" s="1"/>
      <c r="ADD234" s="1"/>
      <c r="ADE234" s="1"/>
      <c r="ADF234" s="1"/>
      <c r="ADG234" s="1"/>
      <c r="ADH234" s="1"/>
      <c r="ADI234" s="1"/>
      <c r="ADJ234" s="1"/>
      <c r="ADK234" s="1"/>
      <c r="ADL234" s="1"/>
      <c r="ADM234" s="1"/>
      <c r="ADN234" s="1"/>
      <c r="ADO234" s="1"/>
      <c r="ADP234" s="1"/>
      <c r="ADQ234" s="1"/>
      <c r="ADR234" s="1"/>
      <c r="ADS234" s="1"/>
      <c r="ADT234" s="1"/>
      <c r="ADU234" s="1"/>
      <c r="ADV234" s="1"/>
      <c r="ADW234" s="1"/>
      <c r="ADX234" s="1"/>
      <c r="ADY234" s="1"/>
      <c r="ADZ234" s="1"/>
      <c r="AEA234" s="1"/>
      <c r="AEB234" s="1"/>
      <c r="AEC234" s="1"/>
      <c r="AED234" s="1"/>
      <c r="AEE234" s="1"/>
      <c r="AEF234" s="1"/>
      <c r="AEG234" s="1"/>
      <c r="AEH234" s="1"/>
      <c r="AEI234" s="1"/>
      <c r="AEJ234" s="1"/>
      <c r="AEK234" s="1"/>
      <c r="AEL234" s="1"/>
      <c r="AEM234" s="1"/>
      <c r="AEN234" s="1"/>
      <c r="AEO234" s="1"/>
      <c r="AEP234" s="1"/>
      <c r="AEQ234" s="1"/>
      <c r="AER234" s="1"/>
      <c r="AES234" s="1"/>
      <c r="AET234" s="1"/>
      <c r="AEU234" s="1"/>
      <c r="AEV234" s="1"/>
      <c r="AEW234" s="1"/>
      <c r="AEX234" s="1"/>
      <c r="AEY234" s="1"/>
      <c r="AEZ234" s="1"/>
      <c r="AFA234" s="1"/>
      <c r="AFB234" s="1"/>
      <c r="AFC234" s="1"/>
      <c r="AFD234" s="1"/>
      <c r="AFE234" s="1"/>
      <c r="AFF234" s="1"/>
      <c r="AFG234" s="1"/>
      <c r="AFH234" s="1"/>
      <c r="AFI234" s="1"/>
      <c r="AFJ234" s="1"/>
      <c r="AFK234" s="1"/>
      <c r="AFL234" s="1"/>
      <c r="AFM234" s="1"/>
      <c r="AFN234" s="1"/>
      <c r="AFO234" s="1"/>
      <c r="AFP234" s="1"/>
      <c r="AFQ234" s="1"/>
      <c r="AFR234" s="1"/>
      <c r="AFS234" s="1"/>
      <c r="AFT234" s="1"/>
      <c r="AFU234" s="1"/>
      <c r="AFV234" s="1"/>
      <c r="AFW234" s="1"/>
      <c r="AFX234" s="1"/>
      <c r="AFY234" s="1"/>
      <c r="AFZ234" s="1"/>
      <c r="AGA234" s="1"/>
      <c r="AGB234" s="1"/>
      <c r="AGC234" s="1"/>
      <c r="AGD234" s="1"/>
      <c r="AGE234" s="1"/>
      <c r="AGF234" s="1"/>
      <c r="AGG234" s="1"/>
      <c r="AGH234" s="1"/>
      <c r="AGI234" s="1"/>
      <c r="AGJ234" s="1"/>
      <c r="AGK234" s="1"/>
      <c r="AGL234" s="1"/>
      <c r="AGM234" s="1"/>
      <c r="AGN234" s="1"/>
      <c r="AGO234" s="1"/>
      <c r="AGP234" s="1"/>
      <c r="AGQ234" s="1"/>
      <c r="AGR234" s="1"/>
      <c r="AGS234" s="1"/>
      <c r="AGT234" s="1"/>
      <c r="AGU234" s="1"/>
      <c r="AGV234" s="1"/>
      <c r="AGW234" s="1"/>
      <c r="AGX234" s="1"/>
      <c r="AGY234" s="1"/>
      <c r="AGZ234" s="1"/>
      <c r="AHA234" s="1"/>
      <c r="AHB234" s="1"/>
      <c r="AHC234" s="1"/>
      <c r="AHD234" s="1"/>
      <c r="AHE234" s="1"/>
      <c r="AHF234" s="1"/>
      <c r="AHG234" s="1"/>
      <c r="AHH234" s="1"/>
      <c r="AHI234" s="1"/>
      <c r="AHJ234" s="1"/>
      <c r="AHK234" s="1"/>
      <c r="AHL234" s="1"/>
      <c r="AHM234" s="1"/>
      <c r="AHN234" s="1"/>
      <c r="AHO234" s="1"/>
      <c r="AHP234" s="1"/>
      <c r="AHQ234" s="1"/>
      <c r="AHR234" s="1"/>
      <c r="AHS234" s="1"/>
      <c r="AHT234" s="1"/>
      <c r="AHU234" s="1"/>
      <c r="AHV234" s="1"/>
      <c r="AHW234" s="1"/>
      <c r="AHX234" s="1"/>
      <c r="AHY234" s="1"/>
      <c r="AHZ234" s="1"/>
      <c r="AIA234" s="1"/>
      <c r="AIB234" s="1"/>
      <c r="AIC234" s="1"/>
      <c r="AID234" s="1"/>
      <c r="AIE234" s="1"/>
      <c r="AIF234" s="1"/>
      <c r="AIG234" s="1"/>
      <c r="AIH234" s="1"/>
      <c r="AII234" s="1"/>
      <c r="AIJ234" s="1"/>
      <c r="AIK234" s="1"/>
      <c r="AIL234" s="1"/>
      <c r="AIM234" s="1"/>
      <c r="AIN234" s="1"/>
      <c r="AIO234" s="1"/>
      <c r="AIP234" s="1"/>
      <c r="AIQ234" s="1"/>
      <c r="AIR234" s="1"/>
      <c r="AIS234" s="1"/>
      <c r="AIT234" s="1"/>
      <c r="AIU234" s="1"/>
      <c r="AIV234" s="1"/>
      <c r="AIW234" s="1"/>
      <c r="AIX234" s="1"/>
      <c r="AIY234" s="1"/>
      <c r="AIZ234" s="1"/>
      <c r="AJA234" s="1"/>
      <c r="AJB234" s="1"/>
      <c r="AJC234" s="1"/>
      <c r="AJD234" s="1"/>
      <c r="AJE234" s="1"/>
      <c r="AJF234" s="1"/>
      <c r="AJG234" s="1"/>
      <c r="AJH234" s="1"/>
      <c r="AJI234" s="1"/>
      <c r="AJJ234" s="1"/>
      <c r="AJK234" s="1"/>
      <c r="AJL234" s="1"/>
      <c r="AJM234" s="1"/>
      <c r="AJN234" s="1"/>
      <c r="AJO234" s="1"/>
      <c r="AJP234" s="1"/>
      <c r="AJQ234" s="1"/>
      <c r="AJR234" s="1"/>
      <c r="AJS234" s="1"/>
      <c r="AJT234" s="1"/>
      <c r="AJU234" s="1"/>
      <c r="AJV234" s="1"/>
      <c r="AJW234" s="1"/>
      <c r="AJX234" s="1"/>
      <c r="AJY234" s="1"/>
      <c r="AJZ234" s="1"/>
      <c r="AKA234" s="1"/>
      <c r="AKB234" s="1"/>
      <c r="AKC234" s="1"/>
      <c r="AKD234" s="1"/>
      <c r="AKE234" s="1"/>
      <c r="AKF234" s="1"/>
      <c r="AKG234" s="1"/>
      <c r="AKH234" s="1"/>
      <c r="AKI234" s="1"/>
      <c r="AKJ234" s="1"/>
      <c r="AKK234" s="1"/>
      <c r="AKL234" s="1"/>
      <c r="AKM234" s="1"/>
      <c r="AKN234" s="1"/>
      <c r="AKO234" s="1"/>
      <c r="AKP234" s="1"/>
      <c r="AKQ234" s="1"/>
      <c r="AKR234" s="1"/>
      <c r="AKS234" s="1"/>
      <c r="AKT234" s="1"/>
      <c r="AKU234" s="1"/>
      <c r="AKV234" s="1"/>
      <c r="AKW234" s="1"/>
      <c r="AKX234" s="1"/>
      <c r="AKY234" s="1"/>
      <c r="AKZ234" s="1"/>
      <c r="ALA234" s="1"/>
      <c r="ALB234" s="1"/>
      <c r="ALC234" s="1"/>
      <c r="ALD234" s="1"/>
      <c r="ALE234" s="1"/>
      <c r="ALF234" s="1"/>
      <c r="ALG234" s="1"/>
      <c r="ALH234" s="1"/>
      <c r="ALI234" s="1"/>
      <c r="ALJ234" s="1"/>
      <c r="ALK234" s="1"/>
      <c r="ALL234" s="1"/>
      <c r="ALM234" s="1"/>
      <c r="ALN234" s="1"/>
      <c r="ALO234" s="1"/>
      <c r="ALP234" s="1"/>
      <c r="ALQ234" s="1"/>
      <c r="ALR234" s="1"/>
      <c r="ALS234" s="1"/>
      <c r="ALT234" s="1"/>
      <c r="ALU234" s="1"/>
      <c r="ALV234" s="1"/>
      <c r="ALW234" s="1"/>
      <c r="ALX234" s="1"/>
      <c r="ALY234" s="1"/>
      <c r="ALZ234" s="1"/>
      <c r="AMA234" s="1"/>
      <c r="AMB234" s="1"/>
      <c r="AMC234" s="1"/>
      <c r="AMD234" s="1"/>
      <c r="AME234" s="1"/>
      <c r="AMF234" s="2"/>
      <c r="AMG234" s="2"/>
    </row>
    <row r="235" spans="1:1021" s="3" customFormat="1" ht="42.4" customHeight="1">
      <c r="A235" s="4" t="s">
        <v>184</v>
      </c>
      <c r="B235" s="5">
        <v>366</v>
      </c>
      <c r="C235" s="5">
        <v>74.400000000000006</v>
      </c>
      <c r="D235" s="5">
        <f t="shared" si="13"/>
        <v>440.4</v>
      </c>
      <c r="E235" s="51">
        <f>D235*E220</f>
        <v>121.11</v>
      </c>
      <c r="F235" s="10"/>
      <c r="G235" s="10"/>
      <c r="H235" s="10"/>
      <c r="I235" s="10"/>
      <c r="J235" s="10"/>
      <c r="K235" s="1"/>
      <c r="L235" s="10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  <c r="AAD235" s="1"/>
      <c r="AAE235" s="1"/>
      <c r="AAF235" s="1"/>
      <c r="AAG235" s="1"/>
      <c r="AAH235" s="1"/>
      <c r="AAI235" s="1"/>
      <c r="AAJ235" s="1"/>
      <c r="AAK235" s="1"/>
      <c r="AAL235" s="1"/>
      <c r="AAM235" s="1"/>
      <c r="AAN235" s="1"/>
      <c r="AAO235" s="1"/>
      <c r="AAP235" s="1"/>
      <c r="AAQ235" s="1"/>
      <c r="AAR235" s="1"/>
      <c r="AAS235" s="1"/>
      <c r="AAT235" s="1"/>
      <c r="AAU235" s="1"/>
      <c r="AAV235" s="1"/>
      <c r="AAW235" s="1"/>
      <c r="AAX235" s="1"/>
      <c r="AAY235" s="1"/>
      <c r="AAZ235" s="1"/>
      <c r="ABA235" s="1"/>
      <c r="ABB235" s="1"/>
      <c r="ABC235" s="1"/>
      <c r="ABD235" s="1"/>
      <c r="ABE235" s="1"/>
      <c r="ABF235" s="1"/>
      <c r="ABG235" s="1"/>
      <c r="ABH235" s="1"/>
      <c r="ABI235" s="1"/>
      <c r="ABJ235" s="1"/>
      <c r="ABK235" s="1"/>
      <c r="ABL235" s="1"/>
      <c r="ABM235" s="1"/>
      <c r="ABN235" s="1"/>
      <c r="ABO235" s="1"/>
      <c r="ABP235" s="1"/>
      <c r="ABQ235" s="1"/>
      <c r="ABR235" s="1"/>
      <c r="ABS235" s="1"/>
      <c r="ABT235" s="1"/>
      <c r="ABU235" s="1"/>
      <c r="ABV235" s="1"/>
      <c r="ABW235" s="1"/>
      <c r="ABX235" s="1"/>
      <c r="ABY235" s="1"/>
      <c r="ABZ235" s="1"/>
      <c r="ACA235" s="1"/>
      <c r="ACB235" s="1"/>
      <c r="ACC235" s="1"/>
      <c r="ACD235" s="1"/>
      <c r="ACE235" s="1"/>
      <c r="ACF235" s="1"/>
      <c r="ACG235" s="1"/>
      <c r="ACH235" s="1"/>
      <c r="ACI235" s="1"/>
      <c r="ACJ235" s="1"/>
      <c r="ACK235" s="1"/>
      <c r="ACL235" s="1"/>
      <c r="ACM235" s="1"/>
      <c r="ACN235" s="1"/>
      <c r="ACO235" s="1"/>
      <c r="ACP235" s="1"/>
      <c r="ACQ235" s="1"/>
      <c r="ACR235" s="1"/>
      <c r="ACS235" s="1"/>
      <c r="ACT235" s="1"/>
      <c r="ACU235" s="1"/>
      <c r="ACV235" s="1"/>
      <c r="ACW235" s="1"/>
      <c r="ACX235" s="1"/>
      <c r="ACY235" s="1"/>
      <c r="ACZ235" s="1"/>
      <c r="ADA235" s="1"/>
      <c r="ADB235" s="1"/>
      <c r="ADC235" s="1"/>
      <c r="ADD235" s="1"/>
      <c r="ADE235" s="1"/>
      <c r="ADF235" s="1"/>
      <c r="ADG235" s="1"/>
      <c r="ADH235" s="1"/>
      <c r="ADI235" s="1"/>
      <c r="ADJ235" s="1"/>
      <c r="ADK235" s="1"/>
      <c r="ADL235" s="1"/>
      <c r="ADM235" s="1"/>
      <c r="ADN235" s="1"/>
      <c r="ADO235" s="1"/>
      <c r="ADP235" s="1"/>
      <c r="ADQ235" s="1"/>
      <c r="ADR235" s="1"/>
      <c r="ADS235" s="1"/>
      <c r="ADT235" s="1"/>
      <c r="ADU235" s="1"/>
      <c r="ADV235" s="1"/>
      <c r="ADW235" s="1"/>
      <c r="ADX235" s="1"/>
      <c r="ADY235" s="1"/>
      <c r="ADZ235" s="1"/>
      <c r="AEA235" s="1"/>
      <c r="AEB235" s="1"/>
      <c r="AEC235" s="1"/>
      <c r="AED235" s="1"/>
      <c r="AEE235" s="1"/>
      <c r="AEF235" s="1"/>
      <c r="AEG235" s="1"/>
      <c r="AEH235" s="1"/>
      <c r="AEI235" s="1"/>
      <c r="AEJ235" s="1"/>
      <c r="AEK235" s="1"/>
      <c r="AEL235" s="1"/>
      <c r="AEM235" s="1"/>
      <c r="AEN235" s="1"/>
      <c r="AEO235" s="1"/>
      <c r="AEP235" s="1"/>
      <c r="AEQ235" s="1"/>
      <c r="AER235" s="1"/>
      <c r="AES235" s="1"/>
      <c r="AET235" s="1"/>
      <c r="AEU235" s="1"/>
      <c r="AEV235" s="1"/>
      <c r="AEW235" s="1"/>
      <c r="AEX235" s="1"/>
      <c r="AEY235" s="1"/>
      <c r="AEZ235" s="1"/>
      <c r="AFA235" s="1"/>
      <c r="AFB235" s="1"/>
      <c r="AFC235" s="1"/>
      <c r="AFD235" s="1"/>
      <c r="AFE235" s="1"/>
      <c r="AFF235" s="1"/>
      <c r="AFG235" s="1"/>
      <c r="AFH235" s="1"/>
      <c r="AFI235" s="1"/>
      <c r="AFJ235" s="1"/>
      <c r="AFK235" s="1"/>
      <c r="AFL235" s="1"/>
      <c r="AFM235" s="1"/>
      <c r="AFN235" s="1"/>
      <c r="AFO235" s="1"/>
      <c r="AFP235" s="1"/>
      <c r="AFQ235" s="1"/>
      <c r="AFR235" s="1"/>
      <c r="AFS235" s="1"/>
      <c r="AFT235" s="1"/>
      <c r="AFU235" s="1"/>
      <c r="AFV235" s="1"/>
      <c r="AFW235" s="1"/>
      <c r="AFX235" s="1"/>
      <c r="AFY235" s="1"/>
      <c r="AFZ235" s="1"/>
      <c r="AGA235" s="1"/>
      <c r="AGB235" s="1"/>
      <c r="AGC235" s="1"/>
      <c r="AGD235" s="1"/>
      <c r="AGE235" s="1"/>
      <c r="AGF235" s="1"/>
      <c r="AGG235" s="1"/>
      <c r="AGH235" s="1"/>
      <c r="AGI235" s="1"/>
      <c r="AGJ235" s="1"/>
      <c r="AGK235" s="1"/>
      <c r="AGL235" s="1"/>
      <c r="AGM235" s="1"/>
      <c r="AGN235" s="1"/>
      <c r="AGO235" s="1"/>
      <c r="AGP235" s="1"/>
      <c r="AGQ235" s="1"/>
      <c r="AGR235" s="1"/>
      <c r="AGS235" s="1"/>
      <c r="AGT235" s="1"/>
      <c r="AGU235" s="1"/>
      <c r="AGV235" s="1"/>
      <c r="AGW235" s="1"/>
      <c r="AGX235" s="1"/>
      <c r="AGY235" s="1"/>
      <c r="AGZ235" s="1"/>
      <c r="AHA235" s="1"/>
      <c r="AHB235" s="1"/>
      <c r="AHC235" s="1"/>
      <c r="AHD235" s="1"/>
      <c r="AHE235" s="1"/>
      <c r="AHF235" s="1"/>
      <c r="AHG235" s="1"/>
      <c r="AHH235" s="1"/>
      <c r="AHI235" s="1"/>
      <c r="AHJ235" s="1"/>
      <c r="AHK235" s="1"/>
      <c r="AHL235" s="1"/>
      <c r="AHM235" s="1"/>
      <c r="AHN235" s="1"/>
      <c r="AHO235" s="1"/>
      <c r="AHP235" s="1"/>
      <c r="AHQ235" s="1"/>
      <c r="AHR235" s="1"/>
      <c r="AHS235" s="1"/>
      <c r="AHT235" s="1"/>
      <c r="AHU235" s="1"/>
      <c r="AHV235" s="1"/>
      <c r="AHW235" s="1"/>
      <c r="AHX235" s="1"/>
      <c r="AHY235" s="1"/>
      <c r="AHZ235" s="1"/>
      <c r="AIA235" s="1"/>
      <c r="AIB235" s="1"/>
      <c r="AIC235" s="1"/>
      <c r="AID235" s="1"/>
      <c r="AIE235" s="1"/>
      <c r="AIF235" s="1"/>
      <c r="AIG235" s="1"/>
      <c r="AIH235" s="1"/>
      <c r="AII235" s="1"/>
      <c r="AIJ235" s="1"/>
      <c r="AIK235" s="1"/>
      <c r="AIL235" s="1"/>
      <c r="AIM235" s="1"/>
      <c r="AIN235" s="1"/>
      <c r="AIO235" s="1"/>
      <c r="AIP235" s="1"/>
      <c r="AIQ235" s="1"/>
      <c r="AIR235" s="1"/>
      <c r="AIS235" s="1"/>
      <c r="AIT235" s="1"/>
      <c r="AIU235" s="1"/>
      <c r="AIV235" s="1"/>
      <c r="AIW235" s="1"/>
      <c r="AIX235" s="1"/>
      <c r="AIY235" s="1"/>
      <c r="AIZ235" s="1"/>
      <c r="AJA235" s="1"/>
      <c r="AJB235" s="1"/>
      <c r="AJC235" s="1"/>
      <c r="AJD235" s="1"/>
      <c r="AJE235" s="1"/>
      <c r="AJF235" s="1"/>
      <c r="AJG235" s="1"/>
      <c r="AJH235" s="1"/>
      <c r="AJI235" s="1"/>
      <c r="AJJ235" s="1"/>
      <c r="AJK235" s="1"/>
      <c r="AJL235" s="1"/>
      <c r="AJM235" s="1"/>
      <c r="AJN235" s="1"/>
      <c r="AJO235" s="1"/>
      <c r="AJP235" s="1"/>
      <c r="AJQ235" s="1"/>
      <c r="AJR235" s="1"/>
      <c r="AJS235" s="1"/>
      <c r="AJT235" s="1"/>
      <c r="AJU235" s="1"/>
      <c r="AJV235" s="1"/>
      <c r="AJW235" s="1"/>
      <c r="AJX235" s="1"/>
      <c r="AJY235" s="1"/>
      <c r="AJZ235" s="1"/>
      <c r="AKA235" s="1"/>
      <c r="AKB235" s="1"/>
      <c r="AKC235" s="1"/>
      <c r="AKD235" s="1"/>
      <c r="AKE235" s="1"/>
      <c r="AKF235" s="1"/>
      <c r="AKG235" s="1"/>
      <c r="AKH235" s="1"/>
      <c r="AKI235" s="1"/>
      <c r="AKJ235" s="1"/>
      <c r="AKK235" s="1"/>
      <c r="AKL235" s="1"/>
      <c r="AKM235" s="1"/>
      <c r="AKN235" s="1"/>
      <c r="AKO235" s="1"/>
      <c r="AKP235" s="1"/>
      <c r="AKQ235" s="1"/>
      <c r="AKR235" s="1"/>
      <c r="AKS235" s="1"/>
      <c r="AKT235" s="1"/>
      <c r="AKU235" s="1"/>
      <c r="AKV235" s="1"/>
      <c r="AKW235" s="1"/>
      <c r="AKX235" s="1"/>
      <c r="AKY235" s="1"/>
      <c r="AKZ235" s="1"/>
      <c r="ALA235" s="1"/>
      <c r="ALB235" s="1"/>
      <c r="ALC235" s="1"/>
      <c r="ALD235" s="1"/>
      <c r="ALE235" s="1"/>
      <c r="ALF235" s="1"/>
      <c r="ALG235" s="1"/>
      <c r="ALH235" s="1"/>
      <c r="ALI235" s="1"/>
      <c r="ALJ235" s="1"/>
      <c r="ALK235" s="1"/>
      <c r="ALL235" s="1"/>
      <c r="ALM235" s="1"/>
      <c r="ALN235" s="1"/>
      <c r="ALO235" s="1"/>
      <c r="ALP235" s="1"/>
      <c r="ALQ235" s="1"/>
      <c r="ALR235" s="1"/>
      <c r="ALS235" s="1"/>
      <c r="ALT235" s="1"/>
      <c r="ALU235" s="1"/>
      <c r="ALV235" s="1"/>
      <c r="ALW235" s="1"/>
      <c r="ALX235" s="1"/>
      <c r="ALY235" s="1"/>
      <c r="ALZ235" s="1"/>
      <c r="AMA235" s="1"/>
      <c r="AMB235" s="1"/>
      <c r="AMC235" s="1"/>
      <c r="AMD235" s="1"/>
      <c r="AME235" s="1"/>
      <c r="AMF235" s="2"/>
      <c r="AMG235" s="2"/>
    </row>
    <row r="236" spans="1:1021" s="3" customFormat="1" ht="42.4" customHeight="1">
      <c r="A236" s="4" t="s">
        <v>185</v>
      </c>
      <c r="B236" s="5">
        <v>961</v>
      </c>
      <c r="C236" s="5">
        <v>509</v>
      </c>
      <c r="D236" s="5">
        <f t="shared" si="13"/>
        <v>1470</v>
      </c>
      <c r="E236" s="51">
        <f>D236*E220</f>
        <v>404.25000000000006</v>
      </c>
      <c r="F236" s="10"/>
      <c r="G236" s="10"/>
      <c r="H236" s="10"/>
      <c r="I236" s="10"/>
      <c r="J236" s="10"/>
      <c r="K236" s="1"/>
      <c r="L236" s="10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  <c r="AAD236" s="1"/>
      <c r="AAE236" s="1"/>
      <c r="AAF236" s="1"/>
      <c r="AAG236" s="1"/>
      <c r="AAH236" s="1"/>
      <c r="AAI236" s="1"/>
      <c r="AAJ236" s="1"/>
      <c r="AAK236" s="1"/>
      <c r="AAL236" s="1"/>
      <c r="AAM236" s="1"/>
      <c r="AAN236" s="1"/>
      <c r="AAO236" s="1"/>
      <c r="AAP236" s="1"/>
      <c r="AAQ236" s="1"/>
      <c r="AAR236" s="1"/>
      <c r="AAS236" s="1"/>
      <c r="AAT236" s="1"/>
      <c r="AAU236" s="1"/>
      <c r="AAV236" s="1"/>
      <c r="AAW236" s="1"/>
      <c r="AAX236" s="1"/>
      <c r="AAY236" s="1"/>
      <c r="AAZ236" s="1"/>
      <c r="ABA236" s="1"/>
      <c r="ABB236" s="1"/>
      <c r="ABC236" s="1"/>
      <c r="ABD236" s="1"/>
      <c r="ABE236" s="1"/>
      <c r="ABF236" s="1"/>
      <c r="ABG236" s="1"/>
      <c r="ABH236" s="1"/>
      <c r="ABI236" s="1"/>
      <c r="ABJ236" s="1"/>
      <c r="ABK236" s="1"/>
      <c r="ABL236" s="1"/>
      <c r="ABM236" s="1"/>
      <c r="ABN236" s="1"/>
      <c r="ABO236" s="1"/>
      <c r="ABP236" s="1"/>
      <c r="ABQ236" s="1"/>
      <c r="ABR236" s="1"/>
      <c r="ABS236" s="1"/>
      <c r="ABT236" s="1"/>
      <c r="ABU236" s="1"/>
      <c r="ABV236" s="1"/>
      <c r="ABW236" s="1"/>
      <c r="ABX236" s="1"/>
      <c r="ABY236" s="1"/>
      <c r="ABZ236" s="1"/>
      <c r="ACA236" s="1"/>
      <c r="ACB236" s="1"/>
      <c r="ACC236" s="1"/>
      <c r="ACD236" s="1"/>
      <c r="ACE236" s="1"/>
      <c r="ACF236" s="1"/>
      <c r="ACG236" s="1"/>
      <c r="ACH236" s="1"/>
      <c r="ACI236" s="1"/>
      <c r="ACJ236" s="1"/>
      <c r="ACK236" s="1"/>
      <c r="ACL236" s="1"/>
      <c r="ACM236" s="1"/>
      <c r="ACN236" s="1"/>
      <c r="ACO236" s="1"/>
      <c r="ACP236" s="1"/>
      <c r="ACQ236" s="1"/>
      <c r="ACR236" s="1"/>
      <c r="ACS236" s="1"/>
      <c r="ACT236" s="1"/>
      <c r="ACU236" s="1"/>
      <c r="ACV236" s="1"/>
      <c r="ACW236" s="1"/>
      <c r="ACX236" s="1"/>
      <c r="ACY236" s="1"/>
      <c r="ACZ236" s="1"/>
      <c r="ADA236" s="1"/>
      <c r="ADB236" s="1"/>
      <c r="ADC236" s="1"/>
      <c r="ADD236" s="1"/>
      <c r="ADE236" s="1"/>
      <c r="ADF236" s="1"/>
      <c r="ADG236" s="1"/>
      <c r="ADH236" s="1"/>
      <c r="ADI236" s="1"/>
      <c r="ADJ236" s="1"/>
      <c r="ADK236" s="1"/>
      <c r="ADL236" s="1"/>
      <c r="ADM236" s="1"/>
      <c r="ADN236" s="1"/>
      <c r="ADO236" s="1"/>
      <c r="ADP236" s="1"/>
      <c r="ADQ236" s="1"/>
      <c r="ADR236" s="1"/>
      <c r="ADS236" s="1"/>
      <c r="ADT236" s="1"/>
      <c r="ADU236" s="1"/>
      <c r="ADV236" s="1"/>
      <c r="ADW236" s="1"/>
      <c r="ADX236" s="1"/>
      <c r="ADY236" s="1"/>
      <c r="ADZ236" s="1"/>
      <c r="AEA236" s="1"/>
      <c r="AEB236" s="1"/>
      <c r="AEC236" s="1"/>
      <c r="AED236" s="1"/>
      <c r="AEE236" s="1"/>
      <c r="AEF236" s="1"/>
      <c r="AEG236" s="1"/>
      <c r="AEH236" s="1"/>
      <c r="AEI236" s="1"/>
      <c r="AEJ236" s="1"/>
      <c r="AEK236" s="1"/>
      <c r="AEL236" s="1"/>
      <c r="AEM236" s="1"/>
      <c r="AEN236" s="1"/>
      <c r="AEO236" s="1"/>
      <c r="AEP236" s="1"/>
      <c r="AEQ236" s="1"/>
      <c r="AER236" s="1"/>
      <c r="AES236" s="1"/>
      <c r="AET236" s="1"/>
      <c r="AEU236" s="1"/>
      <c r="AEV236" s="1"/>
      <c r="AEW236" s="1"/>
      <c r="AEX236" s="1"/>
      <c r="AEY236" s="1"/>
      <c r="AEZ236" s="1"/>
      <c r="AFA236" s="1"/>
      <c r="AFB236" s="1"/>
      <c r="AFC236" s="1"/>
      <c r="AFD236" s="1"/>
      <c r="AFE236" s="1"/>
      <c r="AFF236" s="1"/>
      <c r="AFG236" s="1"/>
      <c r="AFH236" s="1"/>
      <c r="AFI236" s="1"/>
      <c r="AFJ236" s="1"/>
      <c r="AFK236" s="1"/>
      <c r="AFL236" s="1"/>
      <c r="AFM236" s="1"/>
      <c r="AFN236" s="1"/>
      <c r="AFO236" s="1"/>
      <c r="AFP236" s="1"/>
      <c r="AFQ236" s="1"/>
      <c r="AFR236" s="1"/>
      <c r="AFS236" s="1"/>
      <c r="AFT236" s="1"/>
      <c r="AFU236" s="1"/>
      <c r="AFV236" s="1"/>
      <c r="AFW236" s="1"/>
      <c r="AFX236" s="1"/>
      <c r="AFY236" s="1"/>
      <c r="AFZ236" s="1"/>
      <c r="AGA236" s="1"/>
      <c r="AGB236" s="1"/>
      <c r="AGC236" s="1"/>
      <c r="AGD236" s="1"/>
      <c r="AGE236" s="1"/>
      <c r="AGF236" s="1"/>
      <c r="AGG236" s="1"/>
      <c r="AGH236" s="1"/>
      <c r="AGI236" s="1"/>
      <c r="AGJ236" s="1"/>
      <c r="AGK236" s="1"/>
      <c r="AGL236" s="1"/>
      <c r="AGM236" s="1"/>
      <c r="AGN236" s="1"/>
      <c r="AGO236" s="1"/>
      <c r="AGP236" s="1"/>
      <c r="AGQ236" s="1"/>
      <c r="AGR236" s="1"/>
      <c r="AGS236" s="1"/>
      <c r="AGT236" s="1"/>
      <c r="AGU236" s="1"/>
      <c r="AGV236" s="1"/>
      <c r="AGW236" s="1"/>
      <c r="AGX236" s="1"/>
      <c r="AGY236" s="1"/>
      <c r="AGZ236" s="1"/>
      <c r="AHA236" s="1"/>
      <c r="AHB236" s="1"/>
      <c r="AHC236" s="1"/>
      <c r="AHD236" s="1"/>
      <c r="AHE236" s="1"/>
      <c r="AHF236" s="1"/>
      <c r="AHG236" s="1"/>
      <c r="AHH236" s="1"/>
      <c r="AHI236" s="1"/>
      <c r="AHJ236" s="1"/>
      <c r="AHK236" s="1"/>
      <c r="AHL236" s="1"/>
      <c r="AHM236" s="1"/>
      <c r="AHN236" s="1"/>
      <c r="AHO236" s="1"/>
      <c r="AHP236" s="1"/>
      <c r="AHQ236" s="1"/>
      <c r="AHR236" s="1"/>
      <c r="AHS236" s="1"/>
      <c r="AHT236" s="1"/>
      <c r="AHU236" s="1"/>
      <c r="AHV236" s="1"/>
      <c r="AHW236" s="1"/>
      <c r="AHX236" s="1"/>
      <c r="AHY236" s="1"/>
      <c r="AHZ236" s="1"/>
      <c r="AIA236" s="1"/>
      <c r="AIB236" s="1"/>
      <c r="AIC236" s="1"/>
      <c r="AID236" s="1"/>
      <c r="AIE236" s="1"/>
      <c r="AIF236" s="1"/>
      <c r="AIG236" s="1"/>
      <c r="AIH236" s="1"/>
      <c r="AII236" s="1"/>
      <c r="AIJ236" s="1"/>
      <c r="AIK236" s="1"/>
      <c r="AIL236" s="1"/>
      <c r="AIM236" s="1"/>
      <c r="AIN236" s="1"/>
      <c r="AIO236" s="1"/>
      <c r="AIP236" s="1"/>
      <c r="AIQ236" s="1"/>
      <c r="AIR236" s="1"/>
      <c r="AIS236" s="1"/>
      <c r="AIT236" s="1"/>
      <c r="AIU236" s="1"/>
      <c r="AIV236" s="1"/>
      <c r="AIW236" s="1"/>
      <c r="AIX236" s="1"/>
      <c r="AIY236" s="1"/>
      <c r="AIZ236" s="1"/>
      <c r="AJA236" s="1"/>
      <c r="AJB236" s="1"/>
      <c r="AJC236" s="1"/>
      <c r="AJD236" s="1"/>
      <c r="AJE236" s="1"/>
      <c r="AJF236" s="1"/>
      <c r="AJG236" s="1"/>
      <c r="AJH236" s="1"/>
      <c r="AJI236" s="1"/>
      <c r="AJJ236" s="1"/>
      <c r="AJK236" s="1"/>
      <c r="AJL236" s="1"/>
      <c r="AJM236" s="1"/>
      <c r="AJN236" s="1"/>
      <c r="AJO236" s="1"/>
      <c r="AJP236" s="1"/>
      <c r="AJQ236" s="1"/>
      <c r="AJR236" s="1"/>
      <c r="AJS236" s="1"/>
      <c r="AJT236" s="1"/>
      <c r="AJU236" s="1"/>
      <c r="AJV236" s="1"/>
      <c r="AJW236" s="1"/>
      <c r="AJX236" s="1"/>
      <c r="AJY236" s="1"/>
      <c r="AJZ236" s="1"/>
      <c r="AKA236" s="1"/>
      <c r="AKB236" s="1"/>
      <c r="AKC236" s="1"/>
      <c r="AKD236" s="1"/>
      <c r="AKE236" s="1"/>
      <c r="AKF236" s="1"/>
      <c r="AKG236" s="1"/>
      <c r="AKH236" s="1"/>
      <c r="AKI236" s="1"/>
      <c r="AKJ236" s="1"/>
      <c r="AKK236" s="1"/>
      <c r="AKL236" s="1"/>
      <c r="AKM236" s="1"/>
      <c r="AKN236" s="1"/>
      <c r="AKO236" s="1"/>
      <c r="AKP236" s="1"/>
      <c r="AKQ236" s="1"/>
      <c r="AKR236" s="1"/>
      <c r="AKS236" s="1"/>
      <c r="AKT236" s="1"/>
      <c r="AKU236" s="1"/>
      <c r="AKV236" s="1"/>
      <c r="AKW236" s="1"/>
      <c r="AKX236" s="1"/>
      <c r="AKY236" s="1"/>
      <c r="AKZ236" s="1"/>
      <c r="ALA236" s="1"/>
      <c r="ALB236" s="1"/>
      <c r="ALC236" s="1"/>
      <c r="ALD236" s="1"/>
      <c r="ALE236" s="1"/>
      <c r="ALF236" s="1"/>
      <c r="ALG236" s="1"/>
      <c r="ALH236" s="1"/>
      <c r="ALI236" s="1"/>
      <c r="ALJ236" s="1"/>
      <c r="ALK236" s="1"/>
      <c r="ALL236" s="1"/>
      <c r="ALM236" s="1"/>
      <c r="ALN236" s="1"/>
      <c r="ALO236" s="1"/>
      <c r="ALP236" s="1"/>
      <c r="ALQ236" s="1"/>
      <c r="ALR236" s="1"/>
      <c r="ALS236" s="1"/>
      <c r="ALT236" s="1"/>
      <c r="ALU236" s="1"/>
      <c r="ALV236" s="1"/>
      <c r="ALW236" s="1"/>
      <c r="ALX236" s="1"/>
      <c r="ALY236" s="1"/>
      <c r="ALZ236" s="1"/>
      <c r="AMA236" s="1"/>
      <c r="AMB236" s="1"/>
      <c r="AMC236" s="1"/>
      <c r="AMD236" s="1"/>
      <c r="AME236" s="1"/>
      <c r="AMF236" s="2"/>
      <c r="AMG236" s="2"/>
    </row>
    <row r="237" spans="1:1021" s="3" customFormat="1" ht="42.4" customHeight="1">
      <c r="A237" s="4" t="s">
        <v>186</v>
      </c>
      <c r="B237" s="5">
        <v>325</v>
      </c>
      <c r="C237" s="5">
        <v>635</v>
      </c>
      <c r="D237" s="5">
        <f t="shared" si="13"/>
        <v>960</v>
      </c>
      <c r="E237" s="51">
        <f>D237*E220</f>
        <v>264</v>
      </c>
      <c r="F237" s="10"/>
      <c r="G237" s="10"/>
      <c r="H237" s="10"/>
      <c r="I237" s="10"/>
      <c r="J237" s="10"/>
      <c r="K237" s="1"/>
      <c r="L237" s="10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  <c r="AAD237" s="1"/>
      <c r="AAE237" s="1"/>
      <c r="AAF237" s="1"/>
      <c r="AAG237" s="1"/>
      <c r="AAH237" s="1"/>
      <c r="AAI237" s="1"/>
      <c r="AAJ237" s="1"/>
      <c r="AAK237" s="1"/>
      <c r="AAL237" s="1"/>
      <c r="AAM237" s="1"/>
      <c r="AAN237" s="1"/>
      <c r="AAO237" s="1"/>
      <c r="AAP237" s="1"/>
      <c r="AAQ237" s="1"/>
      <c r="AAR237" s="1"/>
      <c r="AAS237" s="1"/>
      <c r="AAT237" s="1"/>
      <c r="AAU237" s="1"/>
      <c r="AAV237" s="1"/>
      <c r="AAW237" s="1"/>
      <c r="AAX237" s="1"/>
      <c r="AAY237" s="1"/>
      <c r="AAZ237" s="1"/>
      <c r="ABA237" s="1"/>
      <c r="ABB237" s="1"/>
      <c r="ABC237" s="1"/>
      <c r="ABD237" s="1"/>
      <c r="ABE237" s="1"/>
      <c r="ABF237" s="1"/>
      <c r="ABG237" s="1"/>
      <c r="ABH237" s="1"/>
      <c r="ABI237" s="1"/>
      <c r="ABJ237" s="1"/>
      <c r="ABK237" s="1"/>
      <c r="ABL237" s="1"/>
      <c r="ABM237" s="1"/>
      <c r="ABN237" s="1"/>
      <c r="ABO237" s="1"/>
      <c r="ABP237" s="1"/>
      <c r="ABQ237" s="1"/>
      <c r="ABR237" s="1"/>
      <c r="ABS237" s="1"/>
      <c r="ABT237" s="1"/>
      <c r="ABU237" s="1"/>
      <c r="ABV237" s="1"/>
      <c r="ABW237" s="1"/>
      <c r="ABX237" s="1"/>
      <c r="ABY237" s="1"/>
      <c r="ABZ237" s="1"/>
      <c r="ACA237" s="1"/>
      <c r="ACB237" s="1"/>
      <c r="ACC237" s="1"/>
      <c r="ACD237" s="1"/>
      <c r="ACE237" s="1"/>
      <c r="ACF237" s="1"/>
      <c r="ACG237" s="1"/>
      <c r="ACH237" s="1"/>
      <c r="ACI237" s="1"/>
      <c r="ACJ237" s="1"/>
      <c r="ACK237" s="1"/>
      <c r="ACL237" s="1"/>
      <c r="ACM237" s="1"/>
      <c r="ACN237" s="1"/>
      <c r="ACO237" s="1"/>
      <c r="ACP237" s="1"/>
      <c r="ACQ237" s="1"/>
      <c r="ACR237" s="1"/>
      <c r="ACS237" s="1"/>
      <c r="ACT237" s="1"/>
      <c r="ACU237" s="1"/>
      <c r="ACV237" s="1"/>
      <c r="ACW237" s="1"/>
      <c r="ACX237" s="1"/>
      <c r="ACY237" s="1"/>
      <c r="ACZ237" s="1"/>
      <c r="ADA237" s="1"/>
      <c r="ADB237" s="1"/>
      <c r="ADC237" s="1"/>
      <c r="ADD237" s="1"/>
      <c r="ADE237" s="1"/>
      <c r="ADF237" s="1"/>
      <c r="ADG237" s="1"/>
      <c r="ADH237" s="1"/>
      <c r="ADI237" s="1"/>
      <c r="ADJ237" s="1"/>
      <c r="ADK237" s="1"/>
      <c r="ADL237" s="1"/>
      <c r="ADM237" s="1"/>
      <c r="ADN237" s="1"/>
      <c r="ADO237" s="1"/>
      <c r="ADP237" s="1"/>
      <c r="ADQ237" s="1"/>
      <c r="ADR237" s="1"/>
      <c r="ADS237" s="1"/>
      <c r="ADT237" s="1"/>
      <c r="ADU237" s="1"/>
      <c r="ADV237" s="1"/>
      <c r="ADW237" s="1"/>
      <c r="ADX237" s="1"/>
      <c r="ADY237" s="1"/>
      <c r="ADZ237" s="1"/>
      <c r="AEA237" s="1"/>
      <c r="AEB237" s="1"/>
      <c r="AEC237" s="1"/>
      <c r="AED237" s="1"/>
      <c r="AEE237" s="1"/>
      <c r="AEF237" s="1"/>
      <c r="AEG237" s="1"/>
      <c r="AEH237" s="1"/>
      <c r="AEI237" s="1"/>
      <c r="AEJ237" s="1"/>
      <c r="AEK237" s="1"/>
      <c r="AEL237" s="1"/>
      <c r="AEM237" s="1"/>
      <c r="AEN237" s="1"/>
      <c r="AEO237" s="1"/>
      <c r="AEP237" s="1"/>
      <c r="AEQ237" s="1"/>
      <c r="AER237" s="1"/>
      <c r="AES237" s="1"/>
      <c r="AET237" s="1"/>
      <c r="AEU237" s="1"/>
      <c r="AEV237" s="1"/>
      <c r="AEW237" s="1"/>
      <c r="AEX237" s="1"/>
      <c r="AEY237" s="1"/>
      <c r="AEZ237" s="1"/>
      <c r="AFA237" s="1"/>
      <c r="AFB237" s="1"/>
      <c r="AFC237" s="1"/>
      <c r="AFD237" s="1"/>
      <c r="AFE237" s="1"/>
      <c r="AFF237" s="1"/>
      <c r="AFG237" s="1"/>
      <c r="AFH237" s="1"/>
      <c r="AFI237" s="1"/>
      <c r="AFJ237" s="1"/>
      <c r="AFK237" s="1"/>
      <c r="AFL237" s="1"/>
      <c r="AFM237" s="1"/>
      <c r="AFN237" s="1"/>
      <c r="AFO237" s="1"/>
      <c r="AFP237" s="1"/>
      <c r="AFQ237" s="1"/>
      <c r="AFR237" s="1"/>
      <c r="AFS237" s="1"/>
      <c r="AFT237" s="1"/>
      <c r="AFU237" s="1"/>
      <c r="AFV237" s="1"/>
      <c r="AFW237" s="1"/>
      <c r="AFX237" s="1"/>
      <c r="AFY237" s="1"/>
      <c r="AFZ237" s="1"/>
      <c r="AGA237" s="1"/>
      <c r="AGB237" s="1"/>
      <c r="AGC237" s="1"/>
      <c r="AGD237" s="1"/>
      <c r="AGE237" s="1"/>
      <c r="AGF237" s="1"/>
      <c r="AGG237" s="1"/>
      <c r="AGH237" s="1"/>
      <c r="AGI237" s="1"/>
      <c r="AGJ237" s="1"/>
      <c r="AGK237" s="1"/>
      <c r="AGL237" s="1"/>
      <c r="AGM237" s="1"/>
      <c r="AGN237" s="1"/>
      <c r="AGO237" s="1"/>
      <c r="AGP237" s="1"/>
      <c r="AGQ237" s="1"/>
      <c r="AGR237" s="1"/>
      <c r="AGS237" s="1"/>
      <c r="AGT237" s="1"/>
      <c r="AGU237" s="1"/>
      <c r="AGV237" s="1"/>
      <c r="AGW237" s="1"/>
      <c r="AGX237" s="1"/>
      <c r="AGY237" s="1"/>
      <c r="AGZ237" s="1"/>
      <c r="AHA237" s="1"/>
      <c r="AHB237" s="1"/>
      <c r="AHC237" s="1"/>
      <c r="AHD237" s="1"/>
      <c r="AHE237" s="1"/>
      <c r="AHF237" s="1"/>
      <c r="AHG237" s="1"/>
      <c r="AHH237" s="1"/>
      <c r="AHI237" s="1"/>
      <c r="AHJ237" s="1"/>
      <c r="AHK237" s="1"/>
      <c r="AHL237" s="1"/>
      <c r="AHM237" s="1"/>
      <c r="AHN237" s="1"/>
      <c r="AHO237" s="1"/>
      <c r="AHP237" s="1"/>
      <c r="AHQ237" s="1"/>
      <c r="AHR237" s="1"/>
      <c r="AHS237" s="1"/>
      <c r="AHT237" s="1"/>
      <c r="AHU237" s="1"/>
      <c r="AHV237" s="1"/>
      <c r="AHW237" s="1"/>
      <c r="AHX237" s="1"/>
      <c r="AHY237" s="1"/>
      <c r="AHZ237" s="1"/>
      <c r="AIA237" s="1"/>
      <c r="AIB237" s="1"/>
      <c r="AIC237" s="1"/>
      <c r="AID237" s="1"/>
      <c r="AIE237" s="1"/>
      <c r="AIF237" s="1"/>
      <c r="AIG237" s="1"/>
      <c r="AIH237" s="1"/>
      <c r="AII237" s="1"/>
      <c r="AIJ237" s="1"/>
      <c r="AIK237" s="1"/>
      <c r="AIL237" s="1"/>
      <c r="AIM237" s="1"/>
      <c r="AIN237" s="1"/>
      <c r="AIO237" s="1"/>
      <c r="AIP237" s="1"/>
      <c r="AIQ237" s="1"/>
      <c r="AIR237" s="1"/>
      <c r="AIS237" s="1"/>
      <c r="AIT237" s="1"/>
      <c r="AIU237" s="1"/>
      <c r="AIV237" s="1"/>
      <c r="AIW237" s="1"/>
      <c r="AIX237" s="1"/>
      <c r="AIY237" s="1"/>
      <c r="AIZ237" s="1"/>
      <c r="AJA237" s="1"/>
      <c r="AJB237" s="1"/>
      <c r="AJC237" s="1"/>
      <c r="AJD237" s="1"/>
      <c r="AJE237" s="1"/>
      <c r="AJF237" s="1"/>
      <c r="AJG237" s="1"/>
      <c r="AJH237" s="1"/>
      <c r="AJI237" s="1"/>
      <c r="AJJ237" s="1"/>
      <c r="AJK237" s="1"/>
      <c r="AJL237" s="1"/>
      <c r="AJM237" s="1"/>
      <c r="AJN237" s="1"/>
      <c r="AJO237" s="1"/>
      <c r="AJP237" s="1"/>
      <c r="AJQ237" s="1"/>
      <c r="AJR237" s="1"/>
      <c r="AJS237" s="1"/>
      <c r="AJT237" s="1"/>
      <c r="AJU237" s="1"/>
      <c r="AJV237" s="1"/>
      <c r="AJW237" s="1"/>
      <c r="AJX237" s="1"/>
      <c r="AJY237" s="1"/>
      <c r="AJZ237" s="1"/>
      <c r="AKA237" s="1"/>
      <c r="AKB237" s="1"/>
      <c r="AKC237" s="1"/>
      <c r="AKD237" s="1"/>
      <c r="AKE237" s="1"/>
      <c r="AKF237" s="1"/>
      <c r="AKG237" s="1"/>
      <c r="AKH237" s="1"/>
      <c r="AKI237" s="1"/>
      <c r="AKJ237" s="1"/>
      <c r="AKK237" s="1"/>
      <c r="AKL237" s="1"/>
      <c r="AKM237" s="1"/>
      <c r="AKN237" s="1"/>
      <c r="AKO237" s="1"/>
      <c r="AKP237" s="1"/>
      <c r="AKQ237" s="1"/>
      <c r="AKR237" s="1"/>
      <c r="AKS237" s="1"/>
      <c r="AKT237" s="1"/>
      <c r="AKU237" s="1"/>
      <c r="AKV237" s="1"/>
      <c r="AKW237" s="1"/>
      <c r="AKX237" s="1"/>
      <c r="AKY237" s="1"/>
      <c r="AKZ237" s="1"/>
      <c r="ALA237" s="1"/>
      <c r="ALB237" s="1"/>
      <c r="ALC237" s="1"/>
      <c r="ALD237" s="1"/>
      <c r="ALE237" s="1"/>
      <c r="ALF237" s="1"/>
      <c r="ALG237" s="1"/>
      <c r="ALH237" s="1"/>
      <c r="ALI237" s="1"/>
      <c r="ALJ237" s="1"/>
      <c r="ALK237" s="1"/>
      <c r="ALL237" s="1"/>
      <c r="ALM237" s="1"/>
      <c r="ALN237" s="1"/>
      <c r="ALO237" s="1"/>
      <c r="ALP237" s="1"/>
      <c r="ALQ237" s="1"/>
      <c r="ALR237" s="1"/>
      <c r="ALS237" s="1"/>
      <c r="ALT237" s="1"/>
      <c r="ALU237" s="1"/>
      <c r="ALV237" s="1"/>
      <c r="ALW237" s="1"/>
      <c r="ALX237" s="1"/>
      <c r="ALY237" s="1"/>
      <c r="ALZ237" s="1"/>
      <c r="AMA237" s="1"/>
      <c r="AMB237" s="1"/>
      <c r="AMC237" s="1"/>
      <c r="AMD237" s="1"/>
      <c r="AME237" s="1"/>
      <c r="AMF237" s="2"/>
      <c r="AMG237" s="2"/>
    </row>
    <row r="238" spans="1:1021" s="3" customFormat="1" ht="42.4" customHeight="1">
      <c r="A238" s="4" t="s">
        <v>187</v>
      </c>
      <c r="B238" s="5">
        <v>329</v>
      </c>
      <c r="C238" s="5">
        <v>691</v>
      </c>
      <c r="D238" s="5">
        <f t="shared" si="13"/>
        <v>1020</v>
      </c>
      <c r="E238" s="51">
        <f>D238*E220</f>
        <v>280.5</v>
      </c>
      <c r="F238" s="10"/>
      <c r="G238" s="10"/>
      <c r="H238" s="10"/>
      <c r="I238" s="10"/>
      <c r="J238" s="10"/>
      <c r="K238" s="1"/>
      <c r="L238" s="10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  <c r="AAD238" s="1"/>
      <c r="AAE238" s="1"/>
      <c r="AAF238" s="1"/>
      <c r="AAG238" s="1"/>
      <c r="AAH238" s="1"/>
      <c r="AAI238" s="1"/>
      <c r="AAJ238" s="1"/>
      <c r="AAK238" s="1"/>
      <c r="AAL238" s="1"/>
      <c r="AAM238" s="1"/>
      <c r="AAN238" s="1"/>
      <c r="AAO238" s="1"/>
      <c r="AAP238" s="1"/>
      <c r="AAQ238" s="1"/>
      <c r="AAR238" s="1"/>
      <c r="AAS238" s="1"/>
      <c r="AAT238" s="1"/>
      <c r="AAU238" s="1"/>
      <c r="AAV238" s="1"/>
      <c r="AAW238" s="1"/>
      <c r="AAX238" s="1"/>
      <c r="AAY238" s="1"/>
      <c r="AAZ238" s="1"/>
      <c r="ABA238" s="1"/>
      <c r="ABB238" s="1"/>
      <c r="ABC238" s="1"/>
      <c r="ABD238" s="1"/>
      <c r="ABE238" s="1"/>
      <c r="ABF238" s="1"/>
      <c r="ABG238" s="1"/>
      <c r="ABH238" s="1"/>
      <c r="ABI238" s="1"/>
      <c r="ABJ238" s="1"/>
      <c r="ABK238" s="1"/>
      <c r="ABL238" s="1"/>
      <c r="ABM238" s="1"/>
      <c r="ABN238" s="1"/>
      <c r="ABO238" s="1"/>
      <c r="ABP238" s="1"/>
      <c r="ABQ238" s="1"/>
      <c r="ABR238" s="1"/>
      <c r="ABS238" s="1"/>
      <c r="ABT238" s="1"/>
      <c r="ABU238" s="1"/>
      <c r="ABV238" s="1"/>
      <c r="ABW238" s="1"/>
      <c r="ABX238" s="1"/>
      <c r="ABY238" s="1"/>
      <c r="ABZ238" s="1"/>
      <c r="ACA238" s="1"/>
      <c r="ACB238" s="1"/>
      <c r="ACC238" s="1"/>
      <c r="ACD238" s="1"/>
      <c r="ACE238" s="1"/>
      <c r="ACF238" s="1"/>
      <c r="ACG238" s="1"/>
      <c r="ACH238" s="1"/>
      <c r="ACI238" s="1"/>
      <c r="ACJ238" s="1"/>
      <c r="ACK238" s="1"/>
      <c r="ACL238" s="1"/>
      <c r="ACM238" s="1"/>
      <c r="ACN238" s="1"/>
      <c r="ACO238" s="1"/>
      <c r="ACP238" s="1"/>
      <c r="ACQ238" s="1"/>
      <c r="ACR238" s="1"/>
      <c r="ACS238" s="1"/>
      <c r="ACT238" s="1"/>
      <c r="ACU238" s="1"/>
      <c r="ACV238" s="1"/>
      <c r="ACW238" s="1"/>
      <c r="ACX238" s="1"/>
      <c r="ACY238" s="1"/>
      <c r="ACZ238" s="1"/>
      <c r="ADA238" s="1"/>
      <c r="ADB238" s="1"/>
      <c r="ADC238" s="1"/>
      <c r="ADD238" s="1"/>
      <c r="ADE238" s="1"/>
      <c r="ADF238" s="1"/>
      <c r="ADG238" s="1"/>
      <c r="ADH238" s="1"/>
      <c r="ADI238" s="1"/>
      <c r="ADJ238" s="1"/>
      <c r="ADK238" s="1"/>
      <c r="ADL238" s="1"/>
      <c r="ADM238" s="1"/>
      <c r="ADN238" s="1"/>
      <c r="ADO238" s="1"/>
      <c r="ADP238" s="1"/>
      <c r="ADQ238" s="1"/>
      <c r="ADR238" s="1"/>
      <c r="ADS238" s="1"/>
      <c r="ADT238" s="1"/>
      <c r="ADU238" s="1"/>
      <c r="ADV238" s="1"/>
      <c r="ADW238" s="1"/>
      <c r="ADX238" s="1"/>
      <c r="ADY238" s="1"/>
      <c r="ADZ238" s="1"/>
      <c r="AEA238" s="1"/>
      <c r="AEB238" s="1"/>
      <c r="AEC238" s="1"/>
      <c r="AED238" s="1"/>
      <c r="AEE238" s="1"/>
      <c r="AEF238" s="1"/>
      <c r="AEG238" s="1"/>
      <c r="AEH238" s="1"/>
      <c r="AEI238" s="1"/>
      <c r="AEJ238" s="1"/>
      <c r="AEK238" s="1"/>
      <c r="AEL238" s="1"/>
      <c r="AEM238" s="1"/>
      <c r="AEN238" s="1"/>
      <c r="AEO238" s="1"/>
      <c r="AEP238" s="1"/>
      <c r="AEQ238" s="1"/>
      <c r="AER238" s="1"/>
      <c r="AES238" s="1"/>
      <c r="AET238" s="1"/>
      <c r="AEU238" s="1"/>
      <c r="AEV238" s="1"/>
      <c r="AEW238" s="1"/>
      <c r="AEX238" s="1"/>
      <c r="AEY238" s="1"/>
      <c r="AEZ238" s="1"/>
      <c r="AFA238" s="1"/>
      <c r="AFB238" s="1"/>
      <c r="AFC238" s="1"/>
      <c r="AFD238" s="1"/>
      <c r="AFE238" s="1"/>
      <c r="AFF238" s="1"/>
      <c r="AFG238" s="1"/>
      <c r="AFH238" s="1"/>
      <c r="AFI238" s="1"/>
      <c r="AFJ238" s="1"/>
      <c r="AFK238" s="1"/>
      <c r="AFL238" s="1"/>
      <c r="AFM238" s="1"/>
      <c r="AFN238" s="1"/>
      <c r="AFO238" s="1"/>
      <c r="AFP238" s="1"/>
      <c r="AFQ238" s="1"/>
      <c r="AFR238" s="1"/>
      <c r="AFS238" s="1"/>
      <c r="AFT238" s="1"/>
      <c r="AFU238" s="1"/>
      <c r="AFV238" s="1"/>
      <c r="AFW238" s="1"/>
      <c r="AFX238" s="1"/>
      <c r="AFY238" s="1"/>
      <c r="AFZ238" s="1"/>
      <c r="AGA238" s="1"/>
      <c r="AGB238" s="1"/>
      <c r="AGC238" s="1"/>
      <c r="AGD238" s="1"/>
      <c r="AGE238" s="1"/>
      <c r="AGF238" s="1"/>
      <c r="AGG238" s="1"/>
      <c r="AGH238" s="1"/>
      <c r="AGI238" s="1"/>
      <c r="AGJ238" s="1"/>
      <c r="AGK238" s="1"/>
      <c r="AGL238" s="1"/>
      <c r="AGM238" s="1"/>
      <c r="AGN238" s="1"/>
      <c r="AGO238" s="1"/>
      <c r="AGP238" s="1"/>
      <c r="AGQ238" s="1"/>
      <c r="AGR238" s="1"/>
      <c r="AGS238" s="1"/>
      <c r="AGT238" s="1"/>
      <c r="AGU238" s="1"/>
      <c r="AGV238" s="1"/>
      <c r="AGW238" s="1"/>
      <c r="AGX238" s="1"/>
      <c r="AGY238" s="1"/>
      <c r="AGZ238" s="1"/>
      <c r="AHA238" s="1"/>
      <c r="AHB238" s="1"/>
      <c r="AHC238" s="1"/>
      <c r="AHD238" s="1"/>
      <c r="AHE238" s="1"/>
      <c r="AHF238" s="1"/>
      <c r="AHG238" s="1"/>
      <c r="AHH238" s="1"/>
      <c r="AHI238" s="1"/>
      <c r="AHJ238" s="1"/>
      <c r="AHK238" s="1"/>
      <c r="AHL238" s="1"/>
      <c r="AHM238" s="1"/>
      <c r="AHN238" s="1"/>
      <c r="AHO238" s="1"/>
      <c r="AHP238" s="1"/>
      <c r="AHQ238" s="1"/>
      <c r="AHR238" s="1"/>
      <c r="AHS238" s="1"/>
      <c r="AHT238" s="1"/>
      <c r="AHU238" s="1"/>
      <c r="AHV238" s="1"/>
      <c r="AHW238" s="1"/>
      <c r="AHX238" s="1"/>
      <c r="AHY238" s="1"/>
      <c r="AHZ238" s="1"/>
      <c r="AIA238" s="1"/>
      <c r="AIB238" s="1"/>
      <c r="AIC238" s="1"/>
      <c r="AID238" s="1"/>
      <c r="AIE238" s="1"/>
      <c r="AIF238" s="1"/>
      <c r="AIG238" s="1"/>
      <c r="AIH238" s="1"/>
      <c r="AII238" s="1"/>
      <c r="AIJ238" s="1"/>
      <c r="AIK238" s="1"/>
      <c r="AIL238" s="1"/>
      <c r="AIM238" s="1"/>
      <c r="AIN238" s="1"/>
      <c r="AIO238" s="1"/>
      <c r="AIP238" s="1"/>
      <c r="AIQ238" s="1"/>
      <c r="AIR238" s="1"/>
      <c r="AIS238" s="1"/>
      <c r="AIT238" s="1"/>
      <c r="AIU238" s="1"/>
      <c r="AIV238" s="1"/>
      <c r="AIW238" s="1"/>
      <c r="AIX238" s="1"/>
      <c r="AIY238" s="1"/>
      <c r="AIZ238" s="1"/>
      <c r="AJA238" s="1"/>
      <c r="AJB238" s="1"/>
      <c r="AJC238" s="1"/>
      <c r="AJD238" s="1"/>
      <c r="AJE238" s="1"/>
      <c r="AJF238" s="1"/>
      <c r="AJG238" s="1"/>
      <c r="AJH238" s="1"/>
      <c r="AJI238" s="1"/>
      <c r="AJJ238" s="1"/>
      <c r="AJK238" s="1"/>
      <c r="AJL238" s="1"/>
      <c r="AJM238" s="1"/>
      <c r="AJN238" s="1"/>
      <c r="AJO238" s="1"/>
      <c r="AJP238" s="1"/>
      <c r="AJQ238" s="1"/>
      <c r="AJR238" s="1"/>
      <c r="AJS238" s="1"/>
      <c r="AJT238" s="1"/>
      <c r="AJU238" s="1"/>
      <c r="AJV238" s="1"/>
      <c r="AJW238" s="1"/>
      <c r="AJX238" s="1"/>
      <c r="AJY238" s="1"/>
      <c r="AJZ238" s="1"/>
      <c r="AKA238" s="1"/>
      <c r="AKB238" s="1"/>
      <c r="AKC238" s="1"/>
      <c r="AKD238" s="1"/>
      <c r="AKE238" s="1"/>
      <c r="AKF238" s="1"/>
      <c r="AKG238" s="1"/>
      <c r="AKH238" s="1"/>
      <c r="AKI238" s="1"/>
      <c r="AKJ238" s="1"/>
      <c r="AKK238" s="1"/>
      <c r="AKL238" s="1"/>
      <c r="AKM238" s="1"/>
      <c r="AKN238" s="1"/>
      <c r="AKO238" s="1"/>
      <c r="AKP238" s="1"/>
      <c r="AKQ238" s="1"/>
      <c r="AKR238" s="1"/>
      <c r="AKS238" s="1"/>
      <c r="AKT238" s="1"/>
      <c r="AKU238" s="1"/>
      <c r="AKV238" s="1"/>
      <c r="AKW238" s="1"/>
      <c r="AKX238" s="1"/>
      <c r="AKY238" s="1"/>
      <c r="AKZ238" s="1"/>
      <c r="ALA238" s="1"/>
      <c r="ALB238" s="1"/>
      <c r="ALC238" s="1"/>
      <c r="ALD238" s="1"/>
      <c r="ALE238" s="1"/>
      <c r="ALF238" s="1"/>
      <c r="ALG238" s="1"/>
      <c r="ALH238" s="1"/>
      <c r="ALI238" s="1"/>
      <c r="ALJ238" s="1"/>
      <c r="ALK238" s="1"/>
      <c r="ALL238" s="1"/>
      <c r="ALM238" s="1"/>
      <c r="ALN238" s="1"/>
      <c r="ALO238" s="1"/>
      <c r="ALP238" s="1"/>
      <c r="ALQ238" s="1"/>
      <c r="ALR238" s="1"/>
      <c r="ALS238" s="1"/>
      <c r="ALT238" s="1"/>
      <c r="ALU238" s="1"/>
      <c r="ALV238" s="1"/>
      <c r="ALW238" s="1"/>
      <c r="ALX238" s="1"/>
      <c r="ALY238" s="1"/>
      <c r="ALZ238" s="1"/>
      <c r="AMA238" s="1"/>
      <c r="AMB238" s="1"/>
      <c r="AMC238" s="1"/>
      <c r="AMD238" s="1"/>
      <c r="AME238" s="1"/>
      <c r="AMF238" s="2"/>
      <c r="AMG238" s="2"/>
    </row>
    <row r="239" spans="1:1021" s="3" customFormat="1" ht="42.4" customHeight="1">
      <c r="A239" s="4" t="s">
        <v>188</v>
      </c>
      <c r="B239" s="5">
        <v>329</v>
      </c>
      <c r="C239" s="5">
        <v>79.209999999999994</v>
      </c>
      <c r="D239" s="5">
        <f t="shared" si="13"/>
        <v>408.21</v>
      </c>
      <c r="E239" s="51">
        <f>D239*E220</f>
        <v>112.25775</v>
      </c>
      <c r="F239" s="10"/>
      <c r="G239" s="10"/>
      <c r="H239" s="10"/>
      <c r="I239" s="10"/>
      <c r="J239" s="10"/>
      <c r="K239" s="1"/>
      <c r="L239" s="10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  <c r="AAD239" s="1"/>
      <c r="AAE239" s="1"/>
      <c r="AAF239" s="1"/>
      <c r="AAG239" s="1"/>
      <c r="AAH239" s="1"/>
      <c r="AAI239" s="1"/>
      <c r="AAJ239" s="1"/>
      <c r="AAK239" s="1"/>
      <c r="AAL239" s="1"/>
      <c r="AAM239" s="1"/>
      <c r="AAN239" s="1"/>
      <c r="AAO239" s="1"/>
      <c r="AAP239" s="1"/>
      <c r="AAQ239" s="1"/>
      <c r="AAR239" s="1"/>
      <c r="AAS239" s="1"/>
      <c r="AAT239" s="1"/>
      <c r="AAU239" s="1"/>
      <c r="AAV239" s="1"/>
      <c r="AAW239" s="1"/>
      <c r="AAX239" s="1"/>
      <c r="AAY239" s="1"/>
      <c r="AAZ239" s="1"/>
      <c r="ABA239" s="1"/>
      <c r="ABB239" s="1"/>
      <c r="ABC239" s="1"/>
      <c r="ABD239" s="1"/>
      <c r="ABE239" s="1"/>
      <c r="ABF239" s="1"/>
      <c r="ABG239" s="1"/>
      <c r="ABH239" s="1"/>
      <c r="ABI239" s="1"/>
      <c r="ABJ239" s="1"/>
      <c r="ABK239" s="1"/>
      <c r="ABL239" s="1"/>
      <c r="ABM239" s="1"/>
      <c r="ABN239" s="1"/>
      <c r="ABO239" s="1"/>
      <c r="ABP239" s="1"/>
      <c r="ABQ239" s="1"/>
      <c r="ABR239" s="1"/>
      <c r="ABS239" s="1"/>
      <c r="ABT239" s="1"/>
      <c r="ABU239" s="1"/>
      <c r="ABV239" s="1"/>
      <c r="ABW239" s="1"/>
      <c r="ABX239" s="1"/>
      <c r="ABY239" s="1"/>
      <c r="ABZ239" s="1"/>
      <c r="ACA239" s="1"/>
      <c r="ACB239" s="1"/>
      <c r="ACC239" s="1"/>
      <c r="ACD239" s="1"/>
      <c r="ACE239" s="1"/>
      <c r="ACF239" s="1"/>
      <c r="ACG239" s="1"/>
      <c r="ACH239" s="1"/>
      <c r="ACI239" s="1"/>
      <c r="ACJ239" s="1"/>
      <c r="ACK239" s="1"/>
      <c r="ACL239" s="1"/>
      <c r="ACM239" s="1"/>
      <c r="ACN239" s="1"/>
      <c r="ACO239" s="1"/>
      <c r="ACP239" s="1"/>
      <c r="ACQ239" s="1"/>
      <c r="ACR239" s="1"/>
      <c r="ACS239" s="1"/>
      <c r="ACT239" s="1"/>
      <c r="ACU239" s="1"/>
      <c r="ACV239" s="1"/>
      <c r="ACW239" s="1"/>
      <c r="ACX239" s="1"/>
      <c r="ACY239" s="1"/>
      <c r="ACZ239" s="1"/>
      <c r="ADA239" s="1"/>
      <c r="ADB239" s="1"/>
      <c r="ADC239" s="1"/>
      <c r="ADD239" s="1"/>
      <c r="ADE239" s="1"/>
      <c r="ADF239" s="1"/>
      <c r="ADG239" s="1"/>
      <c r="ADH239" s="1"/>
      <c r="ADI239" s="1"/>
      <c r="ADJ239" s="1"/>
      <c r="ADK239" s="1"/>
      <c r="ADL239" s="1"/>
      <c r="ADM239" s="1"/>
      <c r="ADN239" s="1"/>
      <c r="ADO239" s="1"/>
      <c r="ADP239" s="1"/>
      <c r="ADQ239" s="1"/>
      <c r="ADR239" s="1"/>
      <c r="ADS239" s="1"/>
      <c r="ADT239" s="1"/>
      <c r="ADU239" s="1"/>
      <c r="ADV239" s="1"/>
      <c r="ADW239" s="1"/>
      <c r="ADX239" s="1"/>
      <c r="ADY239" s="1"/>
      <c r="ADZ239" s="1"/>
      <c r="AEA239" s="1"/>
      <c r="AEB239" s="1"/>
      <c r="AEC239" s="1"/>
      <c r="AED239" s="1"/>
      <c r="AEE239" s="1"/>
      <c r="AEF239" s="1"/>
      <c r="AEG239" s="1"/>
      <c r="AEH239" s="1"/>
      <c r="AEI239" s="1"/>
      <c r="AEJ239" s="1"/>
      <c r="AEK239" s="1"/>
      <c r="AEL239" s="1"/>
      <c r="AEM239" s="1"/>
      <c r="AEN239" s="1"/>
      <c r="AEO239" s="1"/>
      <c r="AEP239" s="1"/>
      <c r="AEQ239" s="1"/>
      <c r="AER239" s="1"/>
      <c r="AES239" s="1"/>
      <c r="AET239" s="1"/>
      <c r="AEU239" s="1"/>
      <c r="AEV239" s="1"/>
      <c r="AEW239" s="1"/>
      <c r="AEX239" s="1"/>
      <c r="AEY239" s="1"/>
      <c r="AEZ239" s="1"/>
      <c r="AFA239" s="1"/>
      <c r="AFB239" s="1"/>
      <c r="AFC239" s="1"/>
      <c r="AFD239" s="1"/>
      <c r="AFE239" s="1"/>
      <c r="AFF239" s="1"/>
      <c r="AFG239" s="1"/>
      <c r="AFH239" s="1"/>
      <c r="AFI239" s="1"/>
      <c r="AFJ239" s="1"/>
      <c r="AFK239" s="1"/>
      <c r="AFL239" s="1"/>
      <c r="AFM239" s="1"/>
      <c r="AFN239" s="1"/>
      <c r="AFO239" s="1"/>
      <c r="AFP239" s="1"/>
      <c r="AFQ239" s="1"/>
      <c r="AFR239" s="1"/>
      <c r="AFS239" s="1"/>
      <c r="AFT239" s="1"/>
      <c r="AFU239" s="1"/>
      <c r="AFV239" s="1"/>
      <c r="AFW239" s="1"/>
      <c r="AFX239" s="1"/>
      <c r="AFY239" s="1"/>
      <c r="AFZ239" s="1"/>
      <c r="AGA239" s="1"/>
      <c r="AGB239" s="1"/>
      <c r="AGC239" s="1"/>
      <c r="AGD239" s="1"/>
      <c r="AGE239" s="1"/>
      <c r="AGF239" s="1"/>
      <c r="AGG239" s="1"/>
      <c r="AGH239" s="1"/>
      <c r="AGI239" s="1"/>
      <c r="AGJ239" s="1"/>
      <c r="AGK239" s="1"/>
      <c r="AGL239" s="1"/>
      <c r="AGM239" s="1"/>
      <c r="AGN239" s="1"/>
      <c r="AGO239" s="1"/>
      <c r="AGP239" s="1"/>
      <c r="AGQ239" s="1"/>
      <c r="AGR239" s="1"/>
      <c r="AGS239" s="1"/>
      <c r="AGT239" s="1"/>
      <c r="AGU239" s="1"/>
      <c r="AGV239" s="1"/>
      <c r="AGW239" s="1"/>
      <c r="AGX239" s="1"/>
      <c r="AGY239" s="1"/>
      <c r="AGZ239" s="1"/>
      <c r="AHA239" s="1"/>
      <c r="AHB239" s="1"/>
      <c r="AHC239" s="1"/>
      <c r="AHD239" s="1"/>
      <c r="AHE239" s="1"/>
      <c r="AHF239" s="1"/>
      <c r="AHG239" s="1"/>
      <c r="AHH239" s="1"/>
      <c r="AHI239" s="1"/>
      <c r="AHJ239" s="1"/>
      <c r="AHK239" s="1"/>
      <c r="AHL239" s="1"/>
      <c r="AHM239" s="1"/>
      <c r="AHN239" s="1"/>
      <c r="AHO239" s="1"/>
      <c r="AHP239" s="1"/>
      <c r="AHQ239" s="1"/>
      <c r="AHR239" s="1"/>
      <c r="AHS239" s="1"/>
      <c r="AHT239" s="1"/>
      <c r="AHU239" s="1"/>
      <c r="AHV239" s="1"/>
      <c r="AHW239" s="1"/>
      <c r="AHX239" s="1"/>
      <c r="AHY239" s="1"/>
      <c r="AHZ239" s="1"/>
      <c r="AIA239" s="1"/>
      <c r="AIB239" s="1"/>
      <c r="AIC239" s="1"/>
      <c r="AID239" s="1"/>
      <c r="AIE239" s="1"/>
      <c r="AIF239" s="1"/>
      <c r="AIG239" s="1"/>
      <c r="AIH239" s="1"/>
      <c r="AII239" s="1"/>
      <c r="AIJ239" s="1"/>
      <c r="AIK239" s="1"/>
      <c r="AIL239" s="1"/>
      <c r="AIM239" s="1"/>
      <c r="AIN239" s="1"/>
      <c r="AIO239" s="1"/>
      <c r="AIP239" s="1"/>
      <c r="AIQ239" s="1"/>
      <c r="AIR239" s="1"/>
      <c r="AIS239" s="1"/>
      <c r="AIT239" s="1"/>
      <c r="AIU239" s="1"/>
      <c r="AIV239" s="1"/>
      <c r="AIW239" s="1"/>
      <c r="AIX239" s="1"/>
      <c r="AIY239" s="1"/>
      <c r="AIZ239" s="1"/>
      <c r="AJA239" s="1"/>
      <c r="AJB239" s="1"/>
      <c r="AJC239" s="1"/>
      <c r="AJD239" s="1"/>
      <c r="AJE239" s="1"/>
      <c r="AJF239" s="1"/>
      <c r="AJG239" s="1"/>
      <c r="AJH239" s="1"/>
      <c r="AJI239" s="1"/>
      <c r="AJJ239" s="1"/>
      <c r="AJK239" s="1"/>
      <c r="AJL239" s="1"/>
      <c r="AJM239" s="1"/>
      <c r="AJN239" s="1"/>
      <c r="AJO239" s="1"/>
      <c r="AJP239" s="1"/>
      <c r="AJQ239" s="1"/>
      <c r="AJR239" s="1"/>
      <c r="AJS239" s="1"/>
      <c r="AJT239" s="1"/>
      <c r="AJU239" s="1"/>
      <c r="AJV239" s="1"/>
      <c r="AJW239" s="1"/>
      <c r="AJX239" s="1"/>
      <c r="AJY239" s="1"/>
      <c r="AJZ239" s="1"/>
      <c r="AKA239" s="1"/>
      <c r="AKB239" s="1"/>
      <c r="AKC239" s="1"/>
      <c r="AKD239" s="1"/>
      <c r="AKE239" s="1"/>
      <c r="AKF239" s="1"/>
      <c r="AKG239" s="1"/>
      <c r="AKH239" s="1"/>
      <c r="AKI239" s="1"/>
      <c r="AKJ239" s="1"/>
      <c r="AKK239" s="1"/>
      <c r="AKL239" s="1"/>
      <c r="AKM239" s="1"/>
      <c r="AKN239" s="1"/>
      <c r="AKO239" s="1"/>
      <c r="AKP239" s="1"/>
      <c r="AKQ239" s="1"/>
      <c r="AKR239" s="1"/>
      <c r="AKS239" s="1"/>
      <c r="AKT239" s="1"/>
      <c r="AKU239" s="1"/>
      <c r="AKV239" s="1"/>
      <c r="AKW239" s="1"/>
      <c r="AKX239" s="1"/>
      <c r="AKY239" s="1"/>
      <c r="AKZ239" s="1"/>
      <c r="ALA239" s="1"/>
      <c r="ALB239" s="1"/>
      <c r="ALC239" s="1"/>
      <c r="ALD239" s="1"/>
      <c r="ALE239" s="1"/>
      <c r="ALF239" s="1"/>
      <c r="ALG239" s="1"/>
      <c r="ALH239" s="1"/>
      <c r="ALI239" s="1"/>
      <c r="ALJ239" s="1"/>
      <c r="ALK239" s="1"/>
      <c r="ALL239" s="1"/>
      <c r="ALM239" s="1"/>
      <c r="ALN239" s="1"/>
      <c r="ALO239" s="1"/>
      <c r="ALP239" s="1"/>
      <c r="ALQ239" s="1"/>
      <c r="ALR239" s="1"/>
      <c r="ALS239" s="1"/>
      <c r="ALT239" s="1"/>
      <c r="ALU239" s="1"/>
      <c r="ALV239" s="1"/>
      <c r="ALW239" s="1"/>
      <c r="ALX239" s="1"/>
      <c r="ALY239" s="1"/>
      <c r="ALZ239" s="1"/>
      <c r="AMA239" s="1"/>
      <c r="AMB239" s="1"/>
      <c r="AMC239" s="1"/>
      <c r="AMD239" s="1"/>
      <c r="AME239" s="1"/>
      <c r="AMF239" s="2"/>
      <c r="AMG239" s="2"/>
    </row>
    <row r="240" spans="1:1021" s="3" customFormat="1" ht="42.4" customHeight="1">
      <c r="A240" s="68" t="s">
        <v>9</v>
      </c>
      <c r="B240" s="68"/>
      <c r="C240" s="68"/>
      <c r="D240" s="58">
        <f>SUM(D221:D239)</f>
        <v>30794.38</v>
      </c>
      <c r="E240" s="53">
        <f>SUM(E221:E239)</f>
        <v>8468.4545000000016</v>
      </c>
      <c r="F240" s="10"/>
      <c r="G240" s="10"/>
      <c r="H240" s="10"/>
      <c r="I240" s="10"/>
      <c r="J240" s="10"/>
      <c r="K240" s="1"/>
      <c r="L240" s="10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  <c r="AAD240" s="1"/>
      <c r="AAE240" s="1"/>
      <c r="AAF240" s="1"/>
      <c r="AAG240" s="1"/>
      <c r="AAH240" s="1"/>
      <c r="AAI240" s="1"/>
      <c r="AAJ240" s="1"/>
      <c r="AAK240" s="1"/>
      <c r="AAL240" s="1"/>
      <c r="AAM240" s="1"/>
      <c r="AAN240" s="1"/>
      <c r="AAO240" s="1"/>
      <c r="AAP240" s="1"/>
      <c r="AAQ240" s="1"/>
      <c r="AAR240" s="1"/>
      <c r="AAS240" s="1"/>
      <c r="AAT240" s="1"/>
      <c r="AAU240" s="1"/>
      <c r="AAV240" s="1"/>
      <c r="AAW240" s="1"/>
      <c r="AAX240" s="1"/>
      <c r="AAY240" s="1"/>
      <c r="AAZ240" s="1"/>
      <c r="ABA240" s="1"/>
      <c r="ABB240" s="1"/>
      <c r="ABC240" s="1"/>
      <c r="ABD240" s="1"/>
      <c r="ABE240" s="1"/>
      <c r="ABF240" s="1"/>
      <c r="ABG240" s="1"/>
      <c r="ABH240" s="1"/>
      <c r="ABI240" s="1"/>
      <c r="ABJ240" s="1"/>
      <c r="ABK240" s="1"/>
      <c r="ABL240" s="1"/>
      <c r="ABM240" s="1"/>
      <c r="ABN240" s="1"/>
      <c r="ABO240" s="1"/>
      <c r="ABP240" s="1"/>
      <c r="ABQ240" s="1"/>
      <c r="ABR240" s="1"/>
      <c r="ABS240" s="1"/>
      <c r="ABT240" s="1"/>
      <c r="ABU240" s="1"/>
      <c r="ABV240" s="1"/>
      <c r="ABW240" s="1"/>
      <c r="ABX240" s="1"/>
      <c r="ABY240" s="1"/>
      <c r="ABZ240" s="1"/>
      <c r="ACA240" s="1"/>
      <c r="ACB240" s="1"/>
      <c r="ACC240" s="1"/>
      <c r="ACD240" s="1"/>
      <c r="ACE240" s="1"/>
      <c r="ACF240" s="1"/>
      <c r="ACG240" s="1"/>
      <c r="ACH240" s="1"/>
      <c r="ACI240" s="1"/>
      <c r="ACJ240" s="1"/>
      <c r="ACK240" s="1"/>
      <c r="ACL240" s="1"/>
      <c r="ACM240" s="1"/>
      <c r="ACN240" s="1"/>
      <c r="ACO240" s="1"/>
      <c r="ACP240" s="1"/>
      <c r="ACQ240" s="1"/>
      <c r="ACR240" s="1"/>
      <c r="ACS240" s="1"/>
      <c r="ACT240" s="1"/>
      <c r="ACU240" s="1"/>
      <c r="ACV240" s="1"/>
      <c r="ACW240" s="1"/>
      <c r="ACX240" s="1"/>
      <c r="ACY240" s="1"/>
      <c r="ACZ240" s="1"/>
      <c r="ADA240" s="1"/>
      <c r="ADB240" s="1"/>
      <c r="ADC240" s="1"/>
      <c r="ADD240" s="1"/>
      <c r="ADE240" s="1"/>
      <c r="ADF240" s="1"/>
      <c r="ADG240" s="1"/>
      <c r="ADH240" s="1"/>
      <c r="ADI240" s="1"/>
      <c r="ADJ240" s="1"/>
      <c r="ADK240" s="1"/>
      <c r="ADL240" s="1"/>
      <c r="ADM240" s="1"/>
      <c r="ADN240" s="1"/>
      <c r="ADO240" s="1"/>
      <c r="ADP240" s="1"/>
      <c r="ADQ240" s="1"/>
      <c r="ADR240" s="1"/>
      <c r="ADS240" s="1"/>
      <c r="ADT240" s="1"/>
      <c r="ADU240" s="1"/>
      <c r="ADV240" s="1"/>
      <c r="ADW240" s="1"/>
      <c r="ADX240" s="1"/>
      <c r="ADY240" s="1"/>
      <c r="ADZ240" s="1"/>
      <c r="AEA240" s="1"/>
      <c r="AEB240" s="1"/>
      <c r="AEC240" s="1"/>
      <c r="AED240" s="1"/>
      <c r="AEE240" s="1"/>
      <c r="AEF240" s="1"/>
      <c r="AEG240" s="1"/>
      <c r="AEH240" s="1"/>
      <c r="AEI240" s="1"/>
      <c r="AEJ240" s="1"/>
      <c r="AEK240" s="1"/>
      <c r="AEL240" s="1"/>
      <c r="AEM240" s="1"/>
      <c r="AEN240" s="1"/>
      <c r="AEO240" s="1"/>
      <c r="AEP240" s="1"/>
      <c r="AEQ240" s="1"/>
      <c r="AER240" s="1"/>
      <c r="AES240" s="1"/>
      <c r="AET240" s="1"/>
      <c r="AEU240" s="1"/>
      <c r="AEV240" s="1"/>
      <c r="AEW240" s="1"/>
      <c r="AEX240" s="1"/>
      <c r="AEY240" s="1"/>
      <c r="AEZ240" s="1"/>
      <c r="AFA240" s="1"/>
      <c r="AFB240" s="1"/>
      <c r="AFC240" s="1"/>
      <c r="AFD240" s="1"/>
      <c r="AFE240" s="1"/>
      <c r="AFF240" s="1"/>
      <c r="AFG240" s="1"/>
      <c r="AFH240" s="1"/>
      <c r="AFI240" s="1"/>
      <c r="AFJ240" s="1"/>
      <c r="AFK240" s="1"/>
      <c r="AFL240" s="1"/>
      <c r="AFM240" s="1"/>
      <c r="AFN240" s="1"/>
      <c r="AFO240" s="1"/>
      <c r="AFP240" s="1"/>
      <c r="AFQ240" s="1"/>
      <c r="AFR240" s="1"/>
      <c r="AFS240" s="1"/>
      <c r="AFT240" s="1"/>
      <c r="AFU240" s="1"/>
      <c r="AFV240" s="1"/>
      <c r="AFW240" s="1"/>
      <c r="AFX240" s="1"/>
      <c r="AFY240" s="1"/>
      <c r="AFZ240" s="1"/>
      <c r="AGA240" s="1"/>
      <c r="AGB240" s="1"/>
      <c r="AGC240" s="1"/>
      <c r="AGD240" s="1"/>
      <c r="AGE240" s="1"/>
      <c r="AGF240" s="1"/>
      <c r="AGG240" s="1"/>
      <c r="AGH240" s="1"/>
      <c r="AGI240" s="1"/>
      <c r="AGJ240" s="1"/>
      <c r="AGK240" s="1"/>
      <c r="AGL240" s="1"/>
      <c r="AGM240" s="1"/>
      <c r="AGN240" s="1"/>
      <c r="AGO240" s="1"/>
      <c r="AGP240" s="1"/>
      <c r="AGQ240" s="1"/>
      <c r="AGR240" s="1"/>
      <c r="AGS240" s="1"/>
      <c r="AGT240" s="1"/>
      <c r="AGU240" s="1"/>
      <c r="AGV240" s="1"/>
      <c r="AGW240" s="1"/>
      <c r="AGX240" s="1"/>
      <c r="AGY240" s="1"/>
      <c r="AGZ240" s="1"/>
      <c r="AHA240" s="1"/>
      <c r="AHB240" s="1"/>
      <c r="AHC240" s="1"/>
      <c r="AHD240" s="1"/>
      <c r="AHE240" s="1"/>
      <c r="AHF240" s="1"/>
      <c r="AHG240" s="1"/>
      <c r="AHH240" s="1"/>
      <c r="AHI240" s="1"/>
      <c r="AHJ240" s="1"/>
      <c r="AHK240" s="1"/>
      <c r="AHL240" s="1"/>
      <c r="AHM240" s="1"/>
      <c r="AHN240" s="1"/>
      <c r="AHO240" s="1"/>
      <c r="AHP240" s="1"/>
      <c r="AHQ240" s="1"/>
      <c r="AHR240" s="1"/>
      <c r="AHS240" s="1"/>
      <c r="AHT240" s="1"/>
      <c r="AHU240" s="1"/>
      <c r="AHV240" s="1"/>
      <c r="AHW240" s="1"/>
      <c r="AHX240" s="1"/>
      <c r="AHY240" s="1"/>
      <c r="AHZ240" s="1"/>
      <c r="AIA240" s="1"/>
      <c r="AIB240" s="1"/>
      <c r="AIC240" s="1"/>
      <c r="AID240" s="1"/>
      <c r="AIE240" s="1"/>
      <c r="AIF240" s="1"/>
      <c r="AIG240" s="1"/>
      <c r="AIH240" s="1"/>
      <c r="AII240" s="1"/>
      <c r="AIJ240" s="1"/>
      <c r="AIK240" s="1"/>
      <c r="AIL240" s="1"/>
      <c r="AIM240" s="1"/>
      <c r="AIN240" s="1"/>
      <c r="AIO240" s="1"/>
      <c r="AIP240" s="1"/>
      <c r="AIQ240" s="1"/>
      <c r="AIR240" s="1"/>
      <c r="AIS240" s="1"/>
      <c r="AIT240" s="1"/>
      <c r="AIU240" s="1"/>
      <c r="AIV240" s="1"/>
      <c r="AIW240" s="1"/>
      <c r="AIX240" s="1"/>
      <c r="AIY240" s="1"/>
      <c r="AIZ240" s="1"/>
      <c r="AJA240" s="1"/>
      <c r="AJB240" s="1"/>
      <c r="AJC240" s="1"/>
      <c r="AJD240" s="1"/>
      <c r="AJE240" s="1"/>
      <c r="AJF240" s="1"/>
      <c r="AJG240" s="1"/>
      <c r="AJH240" s="1"/>
      <c r="AJI240" s="1"/>
      <c r="AJJ240" s="1"/>
      <c r="AJK240" s="1"/>
      <c r="AJL240" s="1"/>
      <c r="AJM240" s="1"/>
      <c r="AJN240" s="1"/>
      <c r="AJO240" s="1"/>
      <c r="AJP240" s="1"/>
      <c r="AJQ240" s="1"/>
      <c r="AJR240" s="1"/>
      <c r="AJS240" s="1"/>
      <c r="AJT240" s="1"/>
      <c r="AJU240" s="1"/>
      <c r="AJV240" s="1"/>
      <c r="AJW240" s="1"/>
      <c r="AJX240" s="1"/>
      <c r="AJY240" s="1"/>
      <c r="AJZ240" s="1"/>
      <c r="AKA240" s="1"/>
      <c r="AKB240" s="1"/>
      <c r="AKC240" s="1"/>
      <c r="AKD240" s="1"/>
      <c r="AKE240" s="1"/>
      <c r="AKF240" s="1"/>
      <c r="AKG240" s="1"/>
      <c r="AKH240" s="1"/>
      <c r="AKI240" s="1"/>
      <c r="AKJ240" s="1"/>
      <c r="AKK240" s="1"/>
      <c r="AKL240" s="1"/>
      <c r="AKM240" s="1"/>
      <c r="AKN240" s="1"/>
      <c r="AKO240" s="1"/>
      <c r="AKP240" s="1"/>
      <c r="AKQ240" s="1"/>
      <c r="AKR240" s="1"/>
      <c r="AKS240" s="1"/>
      <c r="AKT240" s="1"/>
      <c r="AKU240" s="1"/>
      <c r="AKV240" s="1"/>
      <c r="AKW240" s="1"/>
      <c r="AKX240" s="1"/>
      <c r="AKY240" s="1"/>
      <c r="AKZ240" s="1"/>
      <c r="ALA240" s="1"/>
      <c r="ALB240" s="1"/>
      <c r="ALC240" s="1"/>
      <c r="ALD240" s="1"/>
      <c r="ALE240" s="1"/>
      <c r="ALF240" s="1"/>
      <c r="ALG240" s="1"/>
      <c r="ALH240" s="1"/>
      <c r="ALI240" s="1"/>
      <c r="ALJ240" s="1"/>
      <c r="ALK240" s="1"/>
      <c r="ALL240" s="1"/>
      <c r="ALM240" s="1"/>
      <c r="ALN240" s="1"/>
      <c r="ALO240" s="1"/>
      <c r="ALP240" s="1"/>
      <c r="ALQ240" s="1"/>
      <c r="ALR240" s="1"/>
      <c r="ALS240" s="1"/>
      <c r="ALT240" s="1"/>
      <c r="ALU240" s="1"/>
      <c r="ALV240" s="1"/>
      <c r="ALW240" s="1"/>
      <c r="ALX240" s="1"/>
      <c r="ALY240" s="1"/>
      <c r="ALZ240" s="1"/>
      <c r="AMA240" s="1"/>
      <c r="AMB240" s="1"/>
      <c r="AMC240" s="1"/>
      <c r="AMD240" s="1"/>
      <c r="AME240" s="1"/>
      <c r="AMF240" s="2"/>
      <c r="AMG240" s="2"/>
    </row>
    <row r="241" spans="1:1022" s="3" customFormat="1" ht="42.4" customHeight="1">
      <c r="A241" s="67" t="s">
        <v>277</v>
      </c>
      <c r="B241" s="67"/>
      <c r="C241" s="67"/>
      <c r="D241" s="54">
        <f>E240</f>
        <v>8468.4545000000016</v>
      </c>
      <c r="E241" s="12"/>
      <c r="F241" s="10"/>
      <c r="G241" s="10"/>
      <c r="H241" s="10"/>
      <c r="I241" s="10"/>
      <c r="J241" s="10"/>
      <c r="K241" s="1"/>
      <c r="L241" s="10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  <c r="AAD241" s="1"/>
      <c r="AAE241" s="1"/>
      <c r="AAF241" s="1"/>
      <c r="AAG241" s="1"/>
      <c r="AAH241" s="1"/>
      <c r="AAI241" s="1"/>
      <c r="AAJ241" s="1"/>
      <c r="AAK241" s="1"/>
      <c r="AAL241" s="1"/>
      <c r="AAM241" s="1"/>
      <c r="AAN241" s="1"/>
      <c r="AAO241" s="1"/>
      <c r="AAP241" s="1"/>
      <c r="AAQ241" s="1"/>
      <c r="AAR241" s="1"/>
      <c r="AAS241" s="1"/>
      <c r="AAT241" s="1"/>
      <c r="AAU241" s="1"/>
      <c r="AAV241" s="1"/>
      <c r="AAW241" s="1"/>
      <c r="AAX241" s="1"/>
      <c r="AAY241" s="1"/>
      <c r="AAZ241" s="1"/>
      <c r="ABA241" s="1"/>
      <c r="ABB241" s="1"/>
      <c r="ABC241" s="1"/>
      <c r="ABD241" s="1"/>
      <c r="ABE241" s="1"/>
      <c r="ABF241" s="1"/>
      <c r="ABG241" s="1"/>
      <c r="ABH241" s="1"/>
      <c r="ABI241" s="1"/>
      <c r="ABJ241" s="1"/>
      <c r="ABK241" s="1"/>
      <c r="ABL241" s="1"/>
      <c r="ABM241" s="1"/>
      <c r="ABN241" s="1"/>
      <c r="ABO241" s="1"/>
      <c r="ABP241" s="1"/>
      <c r="ABQ241" s="1"/>
      <c r="ABR241" s="1"/>
      <c r="ABS241" s="1"/>
      <c r="ABT241" s="1"/>
      <c r="ABU241" s="1"/>
      <c r="ABV241" s="1"/>
      <c r="ABW241" s="1"/>
      <c r="ABX241" s="1"/>
      <c r="ABY241" s="1"/>
      <c r="ABZ241" s="1"/>
      <c r="ACA241" s="1"/>
      <c r="ACB241" s="1"/>
      <c r="ACC241" s="1"/>
      <c r="ACD241" s="1"/>
      <c r="ACE241" s="1"/>
      <c r="ACF241" s="1"/>
      <c r="ACG241" s="1"/>
      <c r="ACH241" s="1"/>
      <c r="ACI241" s="1"/>
      <c r="ACJ241" s="1"/>
      <c r="ACK241" s="1"/>
      <c r="ACL241" s="1"/>
      <c r="ACM241" s="1"/>
      <c r="ACN241" s="1"/>
      <c r="ACO241" s="1"/>
      <c r="ACP241" s="1"/>
      <c r="ACQ241" s="1"/>
      <c r="ACR241" s="1"/>
      <c r="ACS241" s="1"/>
      <c r="ACT241" s="1"/>
      <c r="ACU241" s="1"/>
      <c r="ACV241" s="1"/>
      <c r="ACW241" s="1"/>
      <c r="ACX241" s="1"/>
      <c r="ACY241" s="1"/>
      <c r="ACZ241" s="1"/>
      <c r="ADA241" s="1"/>
      <c r="ADB241" s="1"/>
      <c r="ADC241" s="1"/>
      <c r="ADD241" s="1"/>
      <c r="ADE241" s="1"/>
      <c r="ADF241" s="1"/>
      <c r="ADG241" s="1"/>
      <c r="ADH241" s="1"/>
      <c r="ADI241" s="1"/>
      <c r="ADJ241" s="1"/>
      <c r="ADK241" s="1"/>
      <c r="ADL241" s="1"/>
      <c r="ADM241" s="1"/>
      <c r="ADN241" s="1"/>
      <c r="ADO241" s="1"/>
      <c r="ADP241" s="1"/>
      <c r="ADQ241" s="1"/>
      <c r="ADR241" s="1"/>
      <c r="ADS241" s="1"/>
      <c r="ADT241" s="1"/>
      <c r="ADU241" s="1"/>
      <c r="ADV241" s="1"/>
      <c r="ADW241" s="1"/>
      <c r="ADX241" s="1"/>
      <c r="ADY241" s="1"/>
      <c r="ADZ241" s="1"/>
      <c r="AEA241" s="1"/>
      <c r="AEB241" s="1"/>
      <c r="AEC241" s="1"/>
      <c r="AED241" s="1"/>
      <c r="AEE241" s="1"/>
      <c r="AEF241" s="1"/>
      <c r="AEG241" s="1"/>
      <c r="AEH241" s="1"/>
      <c r="AEI241" s="1"/>
      <c r="AEJ241" s="1"/>
      <c r="AEK241" s="1"/>
      <c r="AEL241" s="1"/>
      <c r="AEM241" s="1"/>
      <c r="AEN241" s="1"/>
      <c r="AEO241" s="1"/>
      <c r="AEP241" s="1"/>
      <c r="AEQ241" s="1"/>
      <c r="AER241" s="1"/>
      <c r="AES241" s="1"/>
      <c r="AET241" s="1"/>
      <c r="AEU241" s="1"/>
      <c r="AEV241" s="1"/>
      <c r="AEW241" s="1"/>
      <c r="AEX241" s="1"/>
      <c r="AEY241" s="1"/>
      <c r="AEZ241" s="1"/>
      <c r="AFA241" s="1"/>
      <c r="AFB241" s="1"/>
      <c r="AFC241" s="1"/>
      <c r="AFD241" s="1"/>
      <c r="AFE241" s="1"/>
      <c r="AFF241" s="1"/>
      <c r="AFG241" s="1"/>
      <c r="AFH241" s="1"/>
      <c r="AFI241" s="1"/>
      <c r="AFJ241" s="1"/>
      <c r="AFK241" s="1"/>
      <c r="AFL241" s="1"/>
      <c r="AFM241" s="1"/>
      <c r="AFN241" s="1"/>
      <c r="AFO241" s="1"/>
      <c r="AFP241" s="1"/>
      <c r="AFQ241" s="1"/>
      <c r="AFR241" s="1"/>
      <c r="AFS241" s="1"/>
      <c r="AFT241" s="1"/>
      <c r="AFU241" s="1"/>
      <c r="AFV241" s="1"/>
      <c r="AFW241" s="1"/>
      <c r="AFX241" s="1"/>
      <c r="AFY241" s="1"/>
      <c r="AFZ241" s="1"/>
      <c r="AGA241" s="1"/>
      <c r="AGB241" s="1"/>
      <c r="AGC241" s="1"/>
      <c r="AGD241" s="1"/>
      <c r="AGE241" s="1"/>
      <c r="AGF241" s="1"/>
      <c r="AGG241" s="1"/>
      <c r="AGH241" s="1"/>
      <c r="AGI241" s="1"/>
      <c r="AGJ241" s="1"/>
      <c r="AGK241" s="1"/>
      <c r="AGL241" s="1"/>
      <c r="AGM241" s="1"/>
      <c r="AGN241" s="1"/>
      <c r="AGO241" s="1"/>
      <c r="AGP241" s="1"/>
      <c r="AGQ241" s="1"/>
      <c r="AGR241" s="1"/>
      <c r="AGS241" s="1"/>
      <c r="AGT241" s="1"/>
      <c r="AGU241" s="1"/>
      <c r="AGV241" s="1"/>
      <c r="AGW241" s="1"/>
      <c r="AGX241" s="1"/>
      <c r="AGY241" s="1"/>
      <c r="AGZ241" s="1"/>
      <c r="AHA241" s="1"/>
      <c r="AHB241" s="1"/>
      <c r="AHC241" s="1"/>
      <c r="AHD241" s="1"/>
      <c r="AHE241" s="1"/>
      <c r="AHF241" s="1"/>
      <c r="AHG241" s="1"/>
      <c r="AHH241" s="1"/>
      <c r="AHI241" s="1"/>
      <c r="AHJ241" s="1"/>
      <c r="AHK241" s="1"/>
      <c r="AHL241" s="1"/>
      <c r="AHM241" s="1"/>
      <c r="AHN241" s="1"/>
      <c r="AHO241" s="1"/>
      <c r="AHP241" s="1"/>
      <c r="AHQ241" s="1"/>
      <c r="AHR241" s="1"/>
      <c r="AHS241" s="1"/>
      <c r="AHT241" s="1"/>
      <c r="AHU241" s="1"/>
      <c r="AHV241" s="1"/>
      <c r="AHW241" s="1"/>
      <c r="AHX241" s="1"/>
      <c r="AHY241" s="1"/>
      <c r="AHZ241" s="1"/>
      <c r="AIA241" s="1"/>
      <c r="AIB241" s="1"/>
      <c r="AIC241" s="1"/>
      <c r="AID241" s="1"/>
      <c r="AIE241" s="1"/>
      <c r="AIF241" s="1"/>
      <c r="AIG241" s="1"/>
      <c r="AIH241" s="1"/>
      <c r="AII241" s="1"/>
      <c r="AIJ241" s="1"/>
      <c r="AIK241" s="1"/>
      <c r="AIL241" s="1"/>
      <c r="AIM241" s="1"/>
      <c r="AIN241" s="1"/>
      <c r="AIO241" s="1"/>
      <c r="AIP241" s="1"/>
      <c r="AIQ241" s="1"/>
      <c r="AIR241" s="1"/>
      <c r="AIS241" s="1"/>
      <c r="AIT241" s="1"/>
      <c r="AIU241" s="1"/>
      <c r="AIV241" s="1"/>
      <c r="AIW241" s="1"/>
      <c r="AIX241" s="1"/>
      <c r="AIY241" s="1"/>
      <c r="AIZ241" s="1"/>
      <c r="AJA241" s="1"/>
      <c r="AJB241" s="1"/>
      <c r="AJC241" s="1"/>
      <c r="AJD241" s="1"/>
      <c r="AJE241" s="1"/>
      <c r="AJF241" s="1"/>
      <c r="AJG241" s="1"/>
      <c r="AJH241" s="1"/>
      <c r="AJI241" s="1"/>
      <c r="AJJ241" s="1"/>
      <c r="AJK241" s="1"/>
      <c r="AJL241" s="1"/>
      <c r="AJM241" s="1"/>
      <c r="AJN241" s="1"/>
      <c r="AJO241" s="1"/>
      <c r="AJP241" s="1"/>
      <c r="AJQ241" s="1"/>
      <c r="AJR241" s="1"/>
      <c r="AJS241" s="1"/>
      <c r="AJT241" s="1"/>
      <c r="AJU241" s="1"/>
      <c r="AJV241" s="1"/>
      <c r="AJW241" s="1"/>
      <c r="AJX241" s="1"/>
      <c r="AJY241" s="1"/>
      <c r="AJZ241" s="1"/>
      <c r="AKA241" s="1"/>
      <c r="AKB241" s="1"/>
      <c r="AKC241" s="1"/>
      <c r="AKD241" s="1"/>
      <c r="AKE241" s="1"/>
      <c r="AKF241" s="1"/>
      <c r="AKG241" s="1"/>
      <c r="AKH241" s="1"/>
      <c r="AKI241" s="1"/>
      <c r="AKJ241" s="1"/>
      <c r="AKK241" s="1"/>
      <c r="AKL241" s="1"/>
      <c r="AKM241" s="1"/>
      <c r="AKN241" s="1"/>
      <c r="AKO241" s="1"/>
      <c r="AKP241" s="1"/>
      <c r="AKQ241" s="1"/>
      <c r="AKR241" s="1"/>
      <c r="AKS241" s="1"/>
      <c r="AKT241" s="1"/>
      <c r="AKU241" s="1"/>
      <c r="AKV241" s="1"/>
      <c r="AKW241" s="1"/>
      <c r="AKX241" s="1"/>
      <c r="AKY241" s="1"/>
      <c r="AKZ241" s="1"/>
      <c r="ALA241" s="1"/>
      <c r="ALB241" s="1"/>
      <c r="ALC241" s="1"/>
      <c r="ALD241" s="1"/>
      <c r="ALE241" s="1"/>
      <c r="ALF241" s="1"/>
      <c r="ALG241" s="1"/>
      <c r="ALH241" s="1"/>
      <c r="ALI241" s="1"/>
      <c r="ALJ241" s="1"/>
      <c r="ALK241" s="1"/>
      <c r="ALL241" s="1"/>
      <c r="ALM241" s="1"/>
      <c r="ALN241" s="1"/>
      <c r="ALO241" s="1"/>
      <c r="ALP241" s="1"/>
      <c r="ALQ241" s="1"/>
      <c r="ALR241" s="1"/>
      <c r="ALS241" s="1"/>
      <c r="ALT241" s="1"/>
      <c r="ALU241" s="1"/>
      <c r="ALV241" s="1"/>
      <c r="ALW241" s="1"/>
      <c r="ALX241" s="1"/>
      <c r="ALY241" s="1"/>
      <c r="ALZ241" s="1"/>
      <c r="AMA241" s="1"/>
      <c r="AMB241" s="1"/>
      <c r="AMC241" s="1"/>
      <c r="AMD241" s="1"/>
      <c r="AME241" s="1"/>
      <c r="AMF241" s="2"/>
      <c r="AMG241" s="2"/>
      <c r="AMH241" s="2"/>
    </row>
    <row r="242" spans="1:1022" s="3" customFormat="1" ht="42.4" customHeight="1">
      <c r="A242" s="67" t="s">
        <v>276</v>
      </c>
      <c r="B242" s="67"/>
      <c r="C242" s="67"/>
      <c r="D242" s="55">
        <f>D241*2</f>
        <v>16936.909000000003</v>
      </c>
      <c r="E242" s="12"/>
      <c r="F242" s="10"/>
      <c r="G242" s="10"/>
      <c r="H242" s="10"/>
      <c r="I242" s="10"/>
      <c r="J242" s="10"/>
      <c r="K242" s="1"/>
      <c r="L242" s="10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  <c r="AAD242" s="1"/>
      <c r="AAE242" s="1"/>
      <c r="AAF242" s="1"/>
      <c r="AAG242" s="1"/>
      <c r="AAH242" s="1"/>
      <c r="AAI242" s="1"/>
      <c r="AAJ242" s="1"/>
      <c r="AAK242" s="1"/>
      <c r="AAL242" s="1"/>
      <c r="AAM242" s="1"/>
      <c r="AAN242" s="1"/>
      <c r="AAO242" s="1"/>
      <c r="AAP242" s="1"/>
      <c r="AAQ242" s="1"/>
      <c r="AAR242" s="1"/>
      <c r="AAS242" s="1"/>
      <c r="AAT242" s="1"/>
      <c r="AAU242" s="1"/>
      <c r="AAV242" s="1"/>
      <c r="AAW242" s="1"/>
      <c r="AAX242" s="1"/>
      <c r="AAY242" s="1"/>
      <c r="AAZ242" s="1"/>
      <c r="ABA242" s="1"/>
      <c r="ABB242" s="1"/>
      <c r="ABC242" s="1"/>
      <c r="ABD242" s="1"/>
      <c r="ABE242" s="1"/>
      <c r="ABF242" s="1"/>
      <c r="ABG242" s="1"/>
      <c r="ABH242" s="1"/>
      <c r="ABI242" s="1"/>
      <c r="ABJ242" s="1"/>
      <c r="ABK242" s="1"/>
      <c r="ABL242" s="1"/>
      <c r="ABM242" s="1"/>
      <c r="ABN242" s="1"/>
      <c r="ABO242" s="1"/>
      <c r="ABP242" s="1"/>
      <c r="ABQ242" s="1"/>
      <c r="ABR242" s="1"/>
      <c r="ABS242" s="1"/>
      <c r="ABT242" s="1"/>
      <c r="ABU242" s="1"/>
      <c r="ABV242" s="1"/>
      <c r="ABW242" s="1"/>
      <c r="ABX242" s="1"/>
      <c r="ABY242" s="1"/>
      <c r="ABZ242" s="1"/>
      <c r="ACA242" s="1"/>
      <c r="ACB242" s="1"/>
      <c r="ACC242" s="1"/>
      <c r="ACD242" s="1"/>
      <c r="ACE242" s="1"/>
      <c r="ACF242" s="1"/>
      <c r="ACG242" s="1"/>
      <c r="ACH242" s="1"/>
      <c r="ACI242" s="1"/>
      <c r="ACJ242" s="1"/>
      <c r="ACK242" s="1"/>
      <c r="ACL242" s="1"/>
      <c r="ACM242" s="1"/>
      <c r="ACN242" s="1"/>
      <c r="ACO242" s="1"/>
      <c r="ACP242" s="1"/>
      <c r="ACQ242" s="1"/>
      <c r="ACR242" s="1"/>
      <c r="ACS242" s="1"/>
      <c r="ACT242" s="1"/>
      <c r="ACU242" s="1"/>
      <c r="ACV242" s="1"/>
      <c r="ACW242" s="1"/>
      <c r="ACX242" s="1"/>
      <c r="ACY242" s="1"/>
      <c r="ACZ242" s="1"/>
      <c r="ADA242" s="1"/>
      <c r="ADB242" s="1"/>
      <c r="ADC242" s="1"/>
      <c r="ADD242" s="1"/>
      <c r="ADE242" s="1"/>
      <c r="ADF242" s="1"/>
      <c r="ADG242" s="1"/>
      <c r="ADH242" s="1"/>
      <c r="ADI242" s="1"/>
      <c r="ADJ242" s="1"/>
      <c r="ADK242" s="1"/>
      <c r="ADL242" s="1"/>
      <c r="ADM242" s="1"/>
      <c r="ADN242" s="1"/>
      <c r="ADO242" s="1"/>
      <c r="ADP242" s="1"/>
      <c r="ADQ242" s="1"/>
      <c r="ADR242" s="1"/>
      <c r="ADS242" s="1"/>
      <c r="ADT242" s="1"/>
      <c r="ADU242" s="1"/>
      <c r="ADV242" s="1"/>
      <c r="ADW242" s="1"/>
      <c r="ADX242" s="1"/>
      <c r="ADY242" s="1"/>
      <c r="ADZ242" s="1"/>
      <c r="AEA242" s="1"/>
      <c r="AEB242" s="1"/>
      <c r="AEC242" s="1"/>
      <c r="AED242" s="1"/>
      <c r="AEE242" s="1"/>
      <c r="AEF242" s="1"/>
      <c r="AEG242" s="1"/>
      <c r="AEH242" s="1"/>
      <c r="AEI242" s="1"/>
      <c r="AEJ242" s="1"/>
      <c r="AEK242" s="1"/>
      <c r="AEL242" s="1"/>
      <c r="AEM242" s="1"/>
      <c r="AEN242" s="1"/>
      <c r="AEO242" s="1"/>
      <c r="AEP242" s="1"/>
      <c r="AEQ242" s="1"/>
      <c r="AER242" s="1"/>
      <c r="AES242" s="1"/>
      <c r="AET242" s="1"/>
      <c r="AEU242" s="1"/>
      <c r="AEV242" s="1"/>
      <c r="AEW242" s="1"/>
      <c r="AEX242" s="1"/>
      <c r="AEY242" s="1"/>
      <c r="AEZ242" s="1"/>
      <c r="AFA242" s="1"/>
      <c r="AFB242" s="1"/>
      <c r="AFC242" s="1"/>
      <c r="AFD242" s="1"/>
      <c r="AFE242" s="1"/>
      <c r="AFF242" s="1"/>
      <c r="AFG242" s="1"/>
      <c r="AFH242" s="1"/>
      <c r="AFI242" s="1"/>
      <c r="AFJ242" s="1"/>
      <c r="AFK242" s="1"/>
      <c r="AFL242" s="1"/>
      <c r="AFM242" s="1"/>
      <c r="AFN242" s="1"/>
      <c r="AFO242" s="1"/>
      <c r="AFP242" s="1"/>
      <c r="AFQ242" s="1"/>
      <c r="AFR242" s="1"/>
      <c r="AFS242" s="1"/>
      <c r="AFT242" s="1"/>
      <c r="AFU242" s="1"/>
      <c r="AFV242" s="1"/>
      <c r="AFW242" s="1"/>
      <c r="AFX242" s="1"/>
      <c r="AFY242" s="1"/>
      <c r="AFZ242" s="1"/>
      <c r="AGA242" s="1"/>
      <c r="AGB242" s="1"/>
      <c r="AGC242" s="1"/>
      <c r="AGD242" s="1"/>
      <c r="AGE242" s="1"/>
      <c r="AGF242" s="1"/>
      <c r="AGG242" s="1"/>
      <c r="AGH242" s="1"/>
      <c r="AGI242" s="1"/>
      <c r="AGJ242" s="1"/>
      <c r="AGK242" s="1"/>
      <c r="AGL242" s="1"/>
      <c r="AGM242" s="1"/>
      <c r="AGN242" s="1"/>
      <c r="AGO242" s="1"/>
      <c r="AGP242" s="1"/>
      <c r="AGQ242" s="1"/>
      <c r="AGR242" s="1"/>
      <c r="AGS242" s="1"/>
      <c r="AGT242" s="1"/>
      <c r="AGU242" s="1"/>
      <c r="AGV242" s="1"/>
      <c r="AGW242" s="1"/>
      <c r="AGX242" s="1"/>
      <c r="AGY242" s="1"/>
      <c r="AGZ242" s="1"/>
      <c r="AHA242" s="1"/>
      <c r="AHB242" s="1"/>
      <c r="AHC242" s="1"/>
      <c r="AHD242" s="1"/>
      <c r="AHE242" s="1"/>
      <c r="AHF242" s="1"/>
      <c r="AHG242" s="1"/>
      <c r="AHH242" s="1"/>
      <c r="AHI242" s="1"/>
      <c r="AHJ242" s="1"/>
      <c r="AHK242" s="1"/>
      <c r="AHL242" s="1"/>
      <c r="AHM242" s="1"/>
      <c r="AHN242" s="1"/>
      <c r="AHO242" s="1"/>
      <c r="AHP242" s="1"/>
      <c r="AHQ242" s="1"/>
      <c r="AHR242" s="1"/>
      <c r="AHS242" s="1"/>
      <c r="AHT242" s="1"/>
      <c r="AHU242" s="1"/>
      <c r="AHV242" s="1"/>
      <c r="AHW242" s="1"/>
      <c r="AHX242" s="1"/>
      <c r="AHY242" s="1"/>
      <c r="AHZ242" s="1"/>
      <c r="AIA242" s="1"/>
      <c r="AIB242" s="1"/>
      <c r="AIC242" s="1"/>
      <c r="AID242" s="1"/>
      <c r="AIE242" s="1"/>
      <c r="AIF242" s="1"/>
      <c r="AIG242" s="1"/>
      <c r="AIH242" s="1"/>
      <c r="AII242" s="1"/>
      <c r="AIJ242" s="1"/>
      <c r="AIK242" s="1"/>
      <c r="AIL242" s="1"/>
      <c r="AIM242" s="1"/>
      <c r="AIN242" s="1"/>
      <c r="AIO242" s="1"/>
      <c r="AIP242" s="1"/>
      <c r="AIQ242" s="1"/>
      <c r="AIR242" s="1"/>
      <c r="AIS242" s="1"/>
      <c r="AIT242" s="1"/>
      <c r="AIU242" s="1"/>
      <c r="AIV242" s="1"/>
      <c r="AIW242" s="1"/>
      <c r="AIX242" s="1"/>
      <c r="AIY242" s="1"/>
      <c r="AIZ242" s="1"/>
      <c r="AJA242" s="1"/>
      <c r="AJB242" s="1"/>
      <c r="AJC242" s="1"/>
      <c r="AJD242" s="1"/>
      <c r="AJE242" s="1"/>
      <c r="AJF242" s="1"/>
      <c r="AJG242" s="1"/>
      <c r="AJH242" s="1"/>
      <c r="AJI242" s="1"/>
      <c r="AJJ242" s="1"/>
      <c r="AJK242" s="1"/>
      <c r="AJL242" s="1"/>
      <c r="AJM242" s="1"/>
      <c r="AJN242" s="1"/>
      <c r="AJO242" s="1"/>
      <c r="AJP242" s="1"/>
      <c r="AJQ242" s="1"/>
      <c r="AJR242" s="1"/>
      <c r="AJS242" s="1"/>
      <c r="AJT242" s="1"/>
      <c r="AJU242" s="1"/>
      <c r="AJV242" s="1"/>
      <c r="AJW242" s="1"/>
      <c r="AJX242" s="1"/>
      <c r="AJY242" s="1"/>
      <c r="AJZ242" s="1"/>
      <c r="AKA242" s="1"/>
      <c r="AKB242" s="1"/>
      <c r="AKC242" s="1"/>
      <c r="AKD242" s="1"/>
      <c r="AKE242" s="1"/>
      <c r="AKF242" s="1"/>
      <c r="AKG242" s="1"/>
      <c r="AKH242" s="1"/>
      <c r="AKI242" s="1"/>
      <c r="AKJ242" s="1"/>
      <c r="AKK242" s="1"/>
      <c r="AKL242" s="1"/>
      <c r="AKM242" s="1"/>
      <c r="AKN242" s="1"/>
      <c r="AKO242" s="1"/>
      <c r="AKP242" s="1"/>
      <c r="AKQ242" s="1"/>
      <c r="AKR242" s="1"/>
      <c r="AKS242" s="1"/>
      <c r="AKT242" s="1"/>
      <c r="AKU242" s="1"/>
      <c r="AKV242" s="1"/>
      <c r="AKW242" s="1"/>
      <c r="AKX242" s="1"/>
      <c r="AKY242" s="1"/>
      <c r="AKZ242" s="1"/>
      <c r="ALA242" s="1"/>
      <c r="ALB242" s="1"/>
      <c r="ALC242" s="1"/>
      <c r="ALD242" s="1"/>
      <c r="ALE242" s="1"/>
      <c r="ALF242" s="1"/>
      <c r="ALG242" s="1"/>
      <c r="ALH242" s="1"/>
      <c r="ALI242" s="1"/>
      <c r="ALJ242" s="1"/>
      <c r="ALK242" s="1"/>
      <c r="ALL242" s="1"/>
      <c r="ALM242" s="1"/>
      <c r="ALN242" s="1"/>
      <c r="ALO242" s="1"/>
      <c r="ALP242" s="1"/>
      <c r="ALQ242" s="1"/>
      <c r="ALR242" s="1"/>
      <c r="ALS242" s="1"/>
      <c r="ALT242" s="1"/>
      <c r="ALU242" s="1"/>
      <c r="ALV242" s="1"/>
      <c r="ALW242" s="1"/>
      <c r="ALX242" s="1"/>
      <c r="ALY242" s="1"/>
      <c r="ALZ242" s="1"/>
      <c r="AMA242" s="1"/>
      <c r="AMB242" s="1"/>
      <c r="AMC242" s="1"/>
      <c r="AMD242" s="1"/>
      <c r="AME242" s="1"/>
      <c r="AMF242" s="2"/>
      <c r="AMG242" s="2"/>
      <c r="AMH242" s="2"/>
    </row>
    <row r="243" spans="1:1022" s="3" customFormat="1" ht="42.4" customHeight="1">
      <c r="A243" s="11"/>
      <c r="B243" s="11"/>
      <c r="C243" s="11"/>
      <c r="D243" s="12"/>
      <c r="E243" s="12"/>
      <c r="F243" s="10"/>
      <c r="G243" s="10"/>
      <c r="H243" s="10"/>
      <c r="I243" s="10"/>
      <c r="J243" s="10"/>
      <c r="K243" s="1"/>
      <c r="L243" s="10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  <c r="AAD243" s="1"/>
      <c r="AAE243" s="1"/>
      <c r="AAF243" s="1"/>
      <c r="AAG243" s="1"/>
      <c r="AAH243" s="1"/>
      <c r="AAI243" s="1"/>
      <c r="AAJ243" s="1"/>
      <c r="AAK243" s="1"/>
      <c r="AAL243" s="1"/>
      <c r="AAM243" s="1"/>
      <c r="AAN243" s="1"/>
      <c r="AAO243" s="1"/>
      <c r="AAP243" s="1"/>
      <c r="AAQ243" s="1"/>
      <c r="AAR243" s="1"/>
      <c r="AAS243" s="1"/>
      <c r="AAT243" s="1"/>
      <c r="AAU243" s="1"/>
      <c r="AAV243" s="1"/>
      <c r="AAW243" s="1"/>
      <c r="AAX243" s="1"/>
      <c r="AAY243" s="1"/>
      <c r="AAZ243" s="1"/>
      <c r="ABA243" s="1"/>
      <c r="ABB243" s="1"/>
      <c r="ABC243" s="1"/>
      <c r="ABD243" s="1"/>
      <c r="ABE243" s="1"/>
      <c r="ABF243" s="1"/>
      <c r="ABG243" s="1"/>
      <c r="ABH243" s="1"/>
      <c r="ABI243" s="1"/>
      <c r="ABJ243" s="1"/>
      <c r="ABK243" s="1"/>
      <c r="ABL243" s="1"/>
      <c r="ABM243" s="1"/>
      <c r="ABN243" s="1"/>
      <c r="ABO243" s="1"/>
      <c r="ABP243" s="1"/>
      <c r="ABQ243" s="1"/>
      <c r="ABR243" s="1"/>
      <c r="ABS243" s="1"/>
      <c r="ABT243" s="1"/>
      <c r="ABU243" s="1"/>
      <c r="ABV243" s="1"/>
      <c r="ABW243" s="1"/>
      <c r="ABX243" s="1"/>
      <c r="ABY243" s="1"/>
      <c r="ABZ243" s="1"/>
      <c r="ACA243" s="1"/>
      <c r="ACB243" s="1"/>
      <c r="ACC243" s="1"/>
      <c r="ACD243" s="1"/>
      <c r="ACE243" s="1"/>
      <c r="ACF243" s="1"/>
      <c r="ACG243" s="1"/>
      <c r="ACH243" s="1"/>
      <c r="ACI243" s="1"/>
      <c r="ACJ243" s="1"/>
      <c r="ACK243" s="1"/>
      <c r="ACL243" s="1"/>
      <c r="ACM243" s="1"/>
      <c r="ACN243" s="1"/>
      <c r="ACO243" s="1"/>
      <c r="ACP243" s="1"/>
      <c r="ACQ243" s="1"/>
      <c r="ACR243" s="1"/>
      <c r="ACS243" s="1"/>
      <c r="ACT243" s="1"/>
      <c r="ACU243" s="1"/>
      <c r="ACV243" s="1"/>
      <c r="ACW243" s="1"/>
      <c r="ACX243" s="1"/>
      <c r="ACY243" s="1"/>
      <c r="ACZ243" s="1"/>
      <c r="ADA243" s="1"/>
      <c r="ADB243" s="1"/>
      <c r="ADC243" s="1"/>
      <c r="ADD243" s="1"/>
      <c r="ADE243" s="1"/>
      <c r="ADF243" s="1"/>
      <c r="ADG243" s="1"/>
      <c r="ADH243" s="1"/>
      <c r="ADI243" s="1"/>
      <c r="ADJ243" s="1"/>
      <c r="ADK243" s="1"/>
      <c r="ADL243" s="1"/>
      <c r="ADM243" s="1"/>
      <c r="ADN243" s="1"/>
      <c r="ADO243" s="1"/>
      <c r="ADP243" s="1"/>
      <c r="ADQ243" s="1"/>
      <c r="ADR243" s="1"/>
      <c r="ADS243" s="1"/>
      <c r="ADT243" s="1"/>
      <c r="ADU243" s="1"/>
      <c r="ADV243" s="1"/>
      <c r="ADW243" s="1"/>
      <c r="ADX243" s="1"/>
      <c r="ADY243" s="1"/>
      <c r="ADZ243" s="1"/>
      <c r="AEA243" s="1"/>
      <c r="AEB243" s="1"/>
      <c r="AEC243" s="1"/>
      <c r="AED243" s="1"/>
      <c r="AEE243" s="1"/>
      <c r="AEF243" s="1"/>
      <c r="AEG243" s="1"/>
      <c r="AEH243" s="1"/>
      <c r="AEI243" s="1"/>
      <c r="AEJ243" s="1"/>
      <c r="AEK243" s="1"/>
      <c r="AEL243" s="1"/>
      <c r="AEM243" s="1"/>
      <c r="AEN243" s="1"/>
      <c r="AEO243" s="1"/>
      <c r="AEP243" s="1"/>
      <c r="AEQ243" s="1"/>
      <c r="AER243" s="1"/>
      <c r="AES243" s="1"/>
      <c r="AET243" s="1"/>
      <c r="AEU243" s="1"/>
      <c r="AEV243" s="1"/>
      <c r="AEW243" s="1"/>
      <c r="AEX243" s="1"/>
      <c r="AEY243" s="1"/>
      <c r="AEZ243" s="1"/>
      <c r="AFA243" s="1"/>
      <c r="AFB243" s="1"/>
      <c r="AFC243" s="1"/>
      <c r="AFD243" s="1"/>
      <c r="AFE243" s="1"/>
      <c r="AFF243" s="1"/>
      <c r="AFG243" s="1"/>
      <c r="AFH243" s="1"/>
      <c r="AFI243" s="1"/>
      <c r="AFJ243" s="1"/>
      <c r="AFK243" s="1"/>
      <c r="AFL243" s="1"/>
      <c r="AFM243" s="1"/>
      <c r="AFN243" s="1"/>
      <c r="AFO243" s="1"/>
      <c r="AFP243" s="1"/>
      <c r="AFQ243" s="1"/>
      <c r="AFR243" s="1"/>
      <c r="AFS243" s="1"/>
      <c r="AFT243" s="1"/>
      <c r="AFU243" s="1"/>
      <c r="AFV243" s="1"/>
      <c r="AFW243" s="1"/>
      <c r="AFX243" s="1"/>
      <c r="AFY243" s="1"/>
      <c r="AFZ243" s="1"/>
      <c r="AGA243" s="1"/>
      <c r="AGB243" s="1"/>
      <c r="AGC243" s="1"/>
      <c r="AGD243" s="1"/>
      <c r="AGE243" s="1"/>
      <c r="AGF243" s="1"/>
      <c r="AGG243" s="1"/>
      <c r="AGH243" s="1"/>
      <c r="AGI243" s="1"/>
      <c r="AGJ243" s="1"/>
      <c r="AGK243" s="1"/>
      <c r="AGL243" s="1"/>
      <c r="AGM243" s="1"/>
      <c r="AGN243" s="1"/>
      <c r="AGO243" s="1"/>
      <c r="AGP243" s="1"/>
      <c r="AGQ243" s="1"/>
      <c r="AGR243" s="1"/>
      <c r="AGS243" s="1"/>
      <c r="AGT243" s="1"/>
      <c r="AGU243" s="1"/>
      <c r="AGV243" s="1"/>
      <c r="AGW243" s="1"/>
      <c r="AGX243" s="1"/>
      <c r="AGY243" s="1"/>
      <c r="AGZ243" s="1"/>
      <c r="AHA243" s="1"/>
      <c r="AHB243" s="1"/>
      <c r="AHC243" s="1"/>
      <c r="AHD243" s="1"/>
      <c r="AHE243" s="1"/>
      <c r="AHF243" s="1"/>
      <c r="AHG243" s="1"/>
      <c r="AHH243" s="1"/>
      <c r="AHI243" s="1"/>
      <c r="AHJ243" s="1"/>
      <c r="AHK243" s="1"/>
      <c r="AHL243" s="1"/>
      <c r="AHM243" s="1"/>
      <c r="AHN243" s="1"/>
      <c r="AHO243" s="1"/>
      <c r="AHP243" s="1"/>
      <c r="AHQ243" s="1"/>
      <c r="AHR243" s="1"/>
      <c r="AHS243" s="1"/>
      <c r="AHT243" s="1"/>
      <c r="AHU243" s="1"/>
      <c r="AHV243" s="1"/>
      <c r="AHW243" s="1"/>
      <c r="AHX243" s="1"/>
      <c r="AHY243" s="1"/>
      <c r="AHZ243" s="1"/>
      <c r="AIA243" s="1"/>
      <c r="AIB243" s="1"/>
      <c r="AIC243" s="1"/>
      <c r="AID243" s="1"/>
      <c r="AIE243" s="1"/>
      <c r="AIF243" s="1"/>
      <c r="AIG243" s="1"/>
      <c r="AIH243" s="1"/>
      <c r="AII243" s="1"/>
      <c r="AIJ243" s="1"/>
      <c r="AIK243" s="1"/>
      <c r="AIL243" s="1"/>
      <c r="AIM243" s="1"/>
      <c r="AIN243" s="1"/>
      <c r="AIO243" s="1"/>
      <c r="AIP243" s="1"/>
      <c r="AIQ243" s="1"/>
      <c r="AIR243" s="1"/>
      <c r="AIS243" s="1"/>
      <c r="AIT243" s="1"/>
      <c r="AIU243" s="1"/>
      <c r="AIV243" s="1"/>
      <c r="AIW243" s="1"/>
      <c r="AIX243" s="1"/>
      <c r="AIY243" s="1"/>
      <c r="AIZ243" s="1"/>
      <c r="AJA243" s="1"/>
      <c r="AJB243" s="1"/>
      <c r="AJC243" s="1"/>
      <c r="AJD243" s="1"/>
      <c r="AJE243" s="1"/>
      <c r="AJF243" s="1"/>
      <c r="AJG243" s="1"/>
      <c r="AJH243" s="1"/>
      <c r="AJI243" s="1"/>
      <c r="AJJ243" s="1"/>
      <c r="AJK243" s="1"/>
      <c r="AJL243" s="1"/>
      <c r="AJM243" s="1"/>
      <c r="AJN243" s="1"/>
      <c r="AJO243" s="1"/>
      <c r="AJP243" s="1"/>
      <c r="AJQ243" s="1"/>
      <c r="AJR243" s="1"/>
      <c r="AJS243" s="1"/>
      <c r="AJT243" s="1"/>
      <c r="AJU243" s="1"/>
      <c r="AJV243" s="1"/>
      <c r="AJW243" s="1"/>
      <c r="AJX243" s="1"/>
      <c r="AJY243" s="1"/>
      <c r="AJZ243" s="1"/>
      <c r="AKA243" s="1"/>
      <c r="AKB243" s="1"/>
      <c r="AKC243" s="1"/>
      <c r="AKD243" s="1"/>
      <c r="AKE243" s="1"/>
      <c r="AKF243" s="1"/>
      <c r="AKG243" s="1"/>
      <c r="AKH243" s="1"/>
      <c r="AKI243" s="1"/>
      <c r="AKJ243" s="1"/>
      <c r="AKK243" s="1"/>
      <c r="AKL243" s="1"/>
      <c r="AKM243" s="1"/>
      <c r="AKN243" s="1"/>
      <c r="AKO243" s="1"/>
      <c r="AKP243" s="1"/>
      <c r="AKQ243" s="1"/>
      <c r="AKR243" s="1"/>
      <c r="AKS243" s="1"/>
      <c r="AKT243" s="1"/>
      <c r="AKU243" s="1"/>
      <c r="AKV243" s="1"/>
      <c r="AKW243" s="1"/>
      <c r="AKX243" s="1"/>
      <c r="AKY243" s="1"/>
      <c r="AKZ243" s="1"/>
      <c r="ALA243" s="1"/>
      <c r="ALB243" s="1"/>
      <c r="ALC243" s="1"/>
      <c r="ALD243" s="1"/>
      <c r="ALE243" s="1"/>
      <c r="ALF243" s="1"/>
      <c r="ALG243" s="1"/>
      <c r="ALH243" s="1"/>
      <c r="ALI243" s="1"/>
      <c r="ALJ243" s="1"/>
      <c r="ALK243" s="1"/>
      <c r="ALL243" s="1"/>
      <c r="ALM243" s="1"/>
      <c r="ALN243" s="1"/>
      <c r="ALO243" s="1"/>
      <c r="ALP243" s="1"/>
      <c r="ALQ243" s="1"/>
      <c r="ALR243" s="1"/>
      <c r="ALS243" s="1"/>
      <c r="ALT243" s="1"/>
      <c r="ALU243" s="1"/>
      <c r="ALV243" s="1"/>
      <c r="ALW243" s="1"/>
      <c r="ALX243" s="1"/>
      <c r="ALY243" s="1"/>
      <c r="ALZ243" s="1"/>
      <c r="AMA243" s="1"/>
      <c r="AMB243" s="1"/>
      <c r="AMC243" s="1"/>
      <c r="AMD243" s="1"/>
      <c r="AME243" s="1"/>
      <c r="AMF243" s="2"/>
      <c r="AMG243" s="2"/>
      <c r="AMH243" s="2"/>
    </row>
    <row r="244" spans="1:1022" s="3" customFormat="1" ht="42.4" customHeight="1" thickBot="1">
      <c r="A244" s="11"/>
      <c r="B244" s="11"/>
      <c r="C244" s="11"/>
      <c r="D244" s="11"/>
      <c r="E244" s="11"/>
      <c r="F244" s="10"/>
      <c r="G244" s="10"/>
      <c r="H244" s="10"/>
      <c r="I244" s="10"/>
      <c r="J244" s="10"/>
      <c r="K244" s="1"/>
      <c r="L244" s="10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  <c r="AAD244" s="1"/>
      <c r="AAE244" s="1"/>
      <c r="AAF244" s="1"/>
      <c r="AAG244" s="1"/>
      <c r="AAH244" s="1"/>
      <c r="AAI244" s="1"/>
      <c r="AAJ244" s="1"/>
      <c r="AAK244" s="1"/>
      <c r="AAL244" s="1"/>
      <c r="AAM244" s="1"/>
      <c r="AAN244" s="1"/>
      <c r="AAO244" s="1"/>
      <c r="AAP244" s="1"/>
      <c r="AAQ244" s="1"/>
      <c r="AAR244" s="1"/>
      <c r="AAS244" s="1"/>
      <c r="AAT244" s="1"/>
      <c r="AAU244" s="1"/>
      <c r="AAV244" s="1"/>
      <c r="AAW244" s="1"/>
      <c r="AAX244" s="1"/>
      <c r="AAY244" s="1"/>
      <c r="AAZ244" s="1"/>
      <c r="ABA244" s="1"/>
      <c r="ABB244" s="1"/>
      <c r="ABC244" s="1"/>
      <c r="ABD244" s="1"/>
      <c r="ABE244" s="1"/>
      <c r="ABF244" s="1"/>
      <c r="ABG244" s="1"/>
      <c r="ABH244" s="1"/>
      <c r="ABI244" s="1"/>
      <c r="ABJ244" s="1"/>
      <c r="ABK244" s="1"/>
      <c r="ABL244" s="1"/>
      <c r="ABM244" s="1"/>
      <c r="ABN244" s="1"/>
      <c r="ABO244" s="1"/>
      <c r="ABP244" s="1"/>
      <c r="ABQ244" s="1"/>
      <c r="ABR244" s="1"/>
      <c r="ABS244" s="1"/>
      <c r="ABT244" s="1"/>
      <c r="ABU244" s="1"/>
      <c r="ABV244" s="1"/>
      <c r="ABW244" s="1"/>
      <c r="ABX244" s="1"/>
      <c r="ABY244" s="1"/>
      <c r="ABZ244" s="1"/>
      <c r="ACA244" s="1"/>
      <c r="ACB244" s="1"/>
      <c r="ACC244" s="1"/>
      <c r="ACD244" s="1"/>
      <c r="ACE244" s="1"/>
      <c r="ACF244" s="1"/>
      <c r="ACG244" s="1"/>
      <c r="ACH244" s="1"/>
      <c r="ACI244" s="1"/>
      <c r="ACJ244" s="1"/>
      <c r="ACK244" s="1"/>
      <c r="ACL244" s="1"/>
      <c r="ACM244" s="1"/>
      <c r="ACN244" s="1"/>
      <c r="ACO244" s="1"/>
      <c r="ACP244" s="1"/>
      <c r="ACQ244" s="1"/>
      <c r="ACR244" s="1"/>
      <c r="ACS244" s="1"/>
      <c r="ACT244" s="1"/>
      <c r="ACU244" s="1"/>
      <c r="ACV244" s="1"/>
      <c r="ACW244" s="1"/>
      <c r="ACX244" s="1"/>
      <c r="ACY244" s="1"/>
      <c r="ACZ244" s="1"/>
      <c r="ADA244" s="1"/>
      <c r="ADB244" s="1"/>
      <c r="ADC244" s="1"/>
      <c r="ADD244" s="1"/>
      <c r="ADE244" s="1"/>
      <c r="ADF244" s="1"/>
      <c r="ADG244" s="1"/>
      <c r="ADH244" s="1"/>
      <c r="ADI244" s="1"/>
      <c r="ADJ244" s="1"/>
      <c r="ADK244" s="1"/>
      <c r="ADL244" s="1"/>
      <c r="ADM244" s="1"/>
      <c r="ADN244" s="1"/>
      <c r="ADO244" s="1"/>
      <c r="ADP244" s="1"/>
      <c r="ADQ244" s="1"/>
      <c r="ADR244" s="1"/>
      <c r="ADS244" s="1"/>
      <c r="ADT244" s="1"/>
      <c r="ADU244" s="1"/>
      <c r="ADV244" s="1"/>
      <c r="ADW244" s="1"/>
      <c r="ADX244" s="1"/>
      <c r="ADY244" s="1"/>
      <c r="ADZ244" s="1"/>
      <c r="AEA244" s="1"/>
      <c r="AEB244" s="1"/>
      <c r="AEC244" s="1"/>
      <c r="AED244" s="1"/>
      <c r="AEE244" s="1"/>
      <c r="AEF244" s="1"/>
      <c r="AEG244" s="1"/>
      <c r="AEH244" s="1"/>
      <c r="AEI244" s="1"/>
      <c r="AEJ244" s="1"/>
      <c r="AEK244" s="1"/>
      <c r="AEL244" s="1"/>
      <c r="AEM244" s="1"/>
      <c r="AEN244" s="1"/>
      <c r="AEO244" s="1"/>
      <c r="AEP244" s="1"/>
      <c r="AEQ244" s="1"/>
      <c r="AER244" s="1"/>
      <c r="AES244" s="1"/>
      <c r="AET244" s="1"/>
      <c r="AEU244" s="1"/>
      <c r="AEV244" s="1"/>
      <c r="AEW244" s="1"/>
      <c r="AEX244" s="1"/>
      <c r="AEY244" s="1"/>
      <c r="AEZ244" s="1"/>
      <c r="AFA244" s="1"/>
      <c r="AFB244" s="1"/>
      <c r="AFC244" s="1"/>
      <c r="AFD244" s="1"/>
      <c r="AFE244" s="1"/>
      <c r="AFF244" s="1"/>
      <c r="AFG244" s="1"/>
      <c r="AFH244" s="1"/>
      <c r="AFI244" s="1"/>
      <c r="AFJ244" s="1"/>
      <c r="AFK244" s="1"/>
      <c r="AFL244" s="1"/>
      <c r="AFM244" s="1"/>
      <c r="AFN244" s="1"/>
      <c r="AFO244" s="1"/>
      <c r="AFP244" s="1"/>
      <c r="AFQ244" s="1"/>
      <c r="AFR244" s="1"/>
      <c r="AFS244" s="1"/>
      <c r="AFT244" s="1"/>
      <c r="AFU244" s="1"/>
      <c r="AFV244" s="1"/>
      <c r="AFW244" s="1"/>
      <c r="AFX244" s="1"/>
      <c r="AFY244" s="1"/>
      <c r="AFZ244" s="1"/>
      <c r="AGA244" s="1"/>
      <c r="AGB244" s="1"/>
      <c r="AGC244" s="1"/>
      <c r="AGD244" s="1"/>
      <c r="AGE244" s="1"/>
      <c r="AGF244" s="1"/>
      <c r="AGG244" s="1"/>
      <c r="AGH244" s="1"/>
      <c r="AGI244" s="1"/>
      <c r="AGJ244" s="1"/>
      <c r="AGK244" s="1"/>
      <c r="AGL244" s="1"/>
      <c r="AGM244" s="1"/>
      <c r="AGN244" s="1"/>
      <c r="AGO244" s="1"/>
      <c r="AGP244" s="1"/>
      <c r="AGQ244" s="1"/>
      <c r="AGR244" s="1"/>
      <c r="AGS244" s="1"/>
      <c r="AGT244" s="1"/>
      <c r="AGU244" s="1"/>
      <c r="AGV244" s="1"/>
      <c r="AGW244" s="1"/>
      <c r="AGX244" s="1"/>
      <c r="AGY244" s="1"/>
      <c r="AGZ244" s="1"/>
      <c r="AHA244" s="1"/>
      <c r="AHB244" s="1"/>
      <c r="AHC244" s="1"/>
      <c r="AHD244" s="1"/>
      <c r="AHE244" s="1"/>
      <c r="AHF244" s="1"/>
      <c r="AHG244" s="1"/>
      <c r="AHH244" s="1"/>
      <c r="AHI244" s="1"/>
      <c r="AHJ244" s="1"/>
      <c r="AHK244" s="1"/>
      <c r="AHL244" s="1"/>
      <c r="AHM244" s="1"/>
      <c r="AHN244" s="1"/>
      <c r="AHO244" s="1"/>
      <c r="AHP244" s="1"/>
      <c r="AHQ244" s="1"/>
      <c r="AHR244" s="1"/>
      <c r="AHS244" s="1"/>
      <c r="AHT244" s="1"/>
      <c r="AHU244" s="1"/>
      <c r="AHV244" s="1"/>
      <c r="AHW244" s="1"/>
      <c r="AHX244" s="1"/>
      <c r="AHY244" s="1"/>
      <c r="AHZ244" s="1"/>
      <c r="AIA244" s="1"/>
      <c r="AIB244" s="1"/>
      <c r="AIC244" s="1"/>
      <c r="AID244" s="1"/>
      <c r="AIE244" s="1"/>
      <c r="AIF244" s="1"/>
      <c r="AIG244" s="1"/>
      <c r="AIH244" s="1"/>
      <c r="AII244" s="1"/>
      <c r="AIJ244" s="1"/>
      <c r="AIK244" s="1"/>
      <c r="AIL244" s="1"/>
      <c r="AIM244" s="1"/>
      <c r="AIN244" s="1"/>
      <c r="AIO244" s="1"/>
      <c r="AIP244" s="1"/>
      <c r="AIQ244" s="1"/>
      <c r="AIR244" s="1"/>
      <c r="AIS244" s="1"/>
      <c r="AIT244" s="1"/>
      <c r="AIU244" s="1"/>
      <c r="AIV244" s="1"/>
      <c r="AIW244" s="1"/>
      <c r="AIX244" s="1"/>
      <c r="AIY244" s="1"/>
      <c r="AIZ244" s="1"/>
      <c r="AJA244" s="1"/>
      <c r="AJB244" s="1"/>
      <c r="AJC244" s="1"/>
      <c r="AJD244" s="1"/>
      <c r="AJE244" s="1"/>
      <c r="AJF244" s="1"/>
      <c r="AJG244" s="1"/>
      <c r="AJH244" s="1"/>
      <c r="AJI244" s="1"/>
      <c r="AJJ244" s="1"/>
      <c r="AJK244" s="1"/>
      <c r="AJL244" s="1"/>
      <c r="AJM244" s="1"/>
      <c r="AJN244" s="1"/>
      <c r="AJO244" s="1"/>
      <c r="AJP244" s="1"/>
      <c r="AJQ244" s="1"/>
      <c r="AJR244" s="1"/>
      <c r="AJS244" s="1"/>
      <c r="AJT244" s="1"/>
      <c r="AJU244" s="1"/>
      <c r="AJV244" s="1"/>
      <c r="AJW244" s="1"/>
      <c r="AJX244" s="1"/>
      <c r="AJY244" s="1"/>
      <c r="AJZ244" s="1"/>
      <c r="AKA244" s="1"/>
      <c r="AKB244" s="1"/>
      <c r="AKC244" s="1"/>
      <c r="AKD244" s="1"/>
      <c r="AKE244" s="1"/>
      <c r="AKF244" s="1"/>
      <c r="AKG244" s="1"/>
      <c r="AKH244" s="1"/>
      <c r="AKI244" s="1"/>
      <c r="AKJ244" s="1"/>
      <c r="AKK244" s="1"/>
      <c r="AKL244" s="1"/>
      <c r="AKM244" s="1"/>
      <c r="AKN244" s="1"/>
      <c r="AKO244" s="1"/>
      <c r="AKP244" s="1"/>
      <c r="AKQ244" s="1"/>
      <c r="AKR244" s="1"/>
      <c r="AKS244" s="1"/>
      <c r="AKT244" s="1"/>
      <c r="AKU244" s="1"/>
      <c r="AKV244" s="1"/>
      <c r="AKW244" s="1"/>
      <c r="AKX244" s="1"/>
      <c r="AKY244" s="1"/>
      <c r="AKZ244" s="1"/>
      <c r="ALA244" s="1"/>
      <c r="ALB244" s="1"/>
      <c r="ALC244" s="1"/>
      <c r="ALD244" s="1"/>
      <c r="ALE244" s="1"/>
      <c r="ALF244" s="1"/>
      <c r="ALG244" s="1"/>
      <c r="ALH244" s="1"/>
      <c r="ALI244" s="1"/>
      <c r="ALJ244" s="1"/>
      <c r="ALK244" s="1"/>
      <c r="ALL244" s="1"/>
      <c r="ALM244" s="1"/>
      <c r="ALN244" s="1"/>
      <c r="ALO244" s="1"/>
      <c r="ALP244" s="1"/>
      <c r="ALQ244" s="1"/>
      <c r="ALR244" s="1"/>
      <c r="ALS244" s="1"/>
      <c r="ALT244" s="1"/>
      <c r="ALU244" s="1"/>
      <c r="ALV244" s="1"/>
      <c r="ALW244" s="1"/>
      <c r="ALX244" s="1"/>
      <c r="ALY244" s="1"/>
      <c r="ALZ244" s="1"/>
      <c r="AMA244" s="1"/>
      <c r="AMB244" s="1"/>
      <c r="AMC244" s="1"/>
      <c r="AMD244" s="1"/>
      <c r="AME244" s="1"/>
      <c r="AMF244" s="2"/>
      <c r="AMG244" s="2"/>
      <c r="AMH244" s="2"/>
    </row>
    <row r="245" spans="1:1022" s="3" customFormat="1" ht="42.4" customHeight="1" thickBot="1">
      <c r="A245" s="70" t="s">
        <v>17</v>
      </c>
      <c r="B245" s="70"/>
      <c r="C245" s="70"/>
      <c r="D245" s="70"/>
      <c r="E245" s="57" t="s">
        <v>280</v>
      </c>
      <c r="F245" s="10"/>
      <c r="G245" s="10"/>
      <c r="H245" s="10"/>
      <c r="I245" s="10"/>
      <c r="J245" s="10"/>
      <c r="K245" s="10"/>
      <c r="L245" s="10"/>
      <c r="M245" s="19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  <c r="AAD245" s="1"/>
      <c r="AAE245" s="1"/>
      <c r="AAF245" s="1"/>
      <c r="AAG245" s="1"/>
      <c r="AAH245" s="1"/>
      <c r="AAI245" s="1"/>
      <c r="AAJ245" s="1"/>
      <c r="AAK245" s="1"/>
      <c r="AAL245" s="1"/>
      <c r="AAM245" s="1"/>
      <c r="AAN245" s="1"/>
      <c r="AAO245" s="1"/>
      <c r="AAP245" s="1"/>
      <c r="AAQ245" s="1"/>
      <c r="AAR245" s="1"/>
      <c r="AAS245" s="1"/>
      <c r="AAT245" s="1"/>
      <c r="AAU245" s="1"/>
      <c r="AAV245" s="1"/>
      <c r="AAW245" s="1"/>
      <c r="AAX245" s="1"/>
      <c r="AAY245" s="1"/>
      <c r="AAZ245" s="1"/>
      <c r="ABA245" s="1"/>
      <c r="ABB245" s="1"/>
      <c r="ABC245" s="1"/>
      <c r="ABD245" s="1"/>
      <c r="ABE245" s="1"/>
      <c r="ABF245" s="1"/>
      <c r="ABG245" s="1"/>
      <c r="ABH245" s="1"/>
      <c r="ABI245" s="1"/>
      <c r="ABJ245" s="1"/>
      <c r="ABK245" s="1"/>
      <c r="ABL245" s="1"/>
      <c r="ABM245" s="1"/>
      <c r="ABN245" s="1"/>
      <c r="ABO245" s="1"/>
      <c r="ABP245" s="1"/>
      <c r="ABQ245" s="1"/>
      <c r="ABR245" s="1"/>
      <c r="ABS245" s="1"/>
      <c r="ABT245" s="1"/>
      <c r="ABU245" s="1"/>
      <c r="ABV245" s="1"/>
      <c r="ABW245" s="1"/>
      <c r="ABX245" s="1"/>
      <c r="ABY245" s="1"/>
      <c r="ABZ245" s="1"/>
      <c r="ACA245" s="1"/>
      <c r="ACB245" s="1"/>
      <c r="ACC245" s="1"/>
      <c r="ACD245" s="1"/>
      <c r="ACE245" s="1"/>
      <c r="ACF245" s="1"/>
      <c r="ACG245" s="1"/>
      <c r="ACH245" s="1"/>
      <c r="ACI245" s="1"/>
      <c r="ACJ245" s="1"/>
      <c r="ACK245" s="1"/>
      <c r="ACL245" s="1"/>
      <c r="ACM245" s="1"/>
      <c r="ACN245" s="1"/>
      <c r="ACO245" s="1"/>
      <c r="ACP245" s="1"/>
      <c r="ACQ245" s="1"/>
      <c r="ACR245" s="1"/>
      <c r="ACS245" s="1"/>
      <c r="ACT245" s="1"/>
      <c r="ACU245" s="1"/>
      <c r="ACV245" s="1"/>
      <c r="ACW245" s="1"/>
      <c r="ACX245" s="1"/>
      <c r="ACY245" s="1"/>
      <c r="ACZ245" s="1"/>
      <c r="ADA245" s="1"/>
      <c r="ADB245" s="1"/>
      <c r="ADC245" s="1"/>
      <c r="ADD245" s="1"/>
      <c r="ADE245" s="1"/>
      <c r="ADF245" s="1"/>
      <c r="ADG245" s="1"/>
      <c r="ADH245" s="1"/>
      <c r="ADI245" s="1"/>
      <c r="ADJ245" s="1"/>
      <c r="ADK245" s="1"/>
      <c r="ADL245" s="1"/>
      <c r="ADM245" s="1"/>
      <c r="ADN245" s="1"/>
      <c r="ADO245" s="1"/>
      <c r="ADP245" s="1"/>
      <c r="ADQ245" s="1"/>
      <c r="ADR245" s="1"/>
      <c r="ADS245" s="1"/>
      <c r="ADT245" s="1"/>
      <c r="ADU245" s="1"/>
      <c r="ADV245" s="1"/>
      <c r="ADW245" s="1"/>
      <c r="ADX245" s="1"/>
      <c r="ADY245" s="1"/>
      <c r="ADZ245" s="1"/>
      <c r="AEA245" s="1"/>
      <c r="AEB245" s="1"/>
      <c r="AEC245" s="1"/>
      <c r="AED245" s="1"/>
      <c r="AEE245" s="1"/>
      <c r="AEF245" s="1"/>
      <c r="AEG245" s="1"/>
      <c r="AEH245" s="1"/>
      <c r="AEI245" s="1"/>
      <c r="AEJ245" s="1"/>
      <c r="AEK245" s="1"/>
      <c r="AEL245" s="1"/>
      <c r="AEM245" s="1"/>
      <c r="AEN245" s="1"/>
      <c r="AEO245" s="1"/>
      <c r="AEP245" s="1"/>
      <c r="AEQ245" s="1"/>
      <c r="AER245" s="1"/>
      <c r="AES245" s="1"/>
      <c r="AET245" s="1"/>
      <c r="AEU245" s="1"/>
      <c r="AEV245" s="1"/>
      <c r="AEW245" s="1"/>
      <c r="AEX245" s="1"/>
      <c r="AEY245" s="1"/>
      <c r="AEZ245" s="1"/>
      <c r="AFA245" s="1"/>
      <c r="AFB245" s="1"/>
      <c r="AFC245" s="1"/>
      <c r="AFD245" s="1"/>
      <c r="AFE245" s="1"/>
      <c r="AFF245" s="1"/>
      <c r="AFG245" s="1"/>
      <c r="AFH245" s="1"/>
      <c r="AFI245" s="1"/>
      <c r="AFJ245" s="1"/>
      <c r="AFK245" s="1"/>
      <c r="AFL245" s="1"/>
      <c r="AFM245" s="1"/>
      <c r="AFN245" s="1"/>
      <c r="AFO245" s="1"/>
      <c r="AFP245" s="1"/>
      <c r="AFQ245" s="1"/>
      <c r="AFR245" s="1"/>
      <c r="AFS245" s="1"/>
      <c r="AFT245" s="1"/>
      <c r="AFU245" s="1"/>
      <c r="AFV245" s="1"/>
      <c r="AFW245" s="1"/>
      <c r="AFX245" s="1"/>
      <c r="AFY245" s="1"/>
      <c r="AFZ245" s="1"/>
      <c r="AGA245" s="1"/>
      <c r="AGB245" s="1"/>
      <c r="AGC245" s="1"/>
      <c r="AGD245" s="1"/>
      <c r="AGE245" s="1"/>
      <c r="AGF245" s="1"/>
      <c r="AGG245" s="1"/>
      <c r="AGH245" s="1"/>
      <c r="AGI245" s="1"/>
      <c r="AGJ245" s="1"/>
      <c r="AGK245" s="1"/>
      <c r="AGL245" s="1"/>
      <c r="AGM245" s="1"/>
      <c r="AGN245" s="1"/>
      <c r="AGO245" s="1"/>
      <c r="AGP245" s="1"/>
      <c r="AGQ245" s="1"/>
      <c r="AGR245" s="1"/>
      <c r="AGS245" s="1"/>
      <c r="AGT245" s="1"/>
      <c r="AGU245" s="1"/>
      <c r="AGV245" s="1"/>
      <c r="AGW245" s="1"/>
      <c r="AGX245" s="1"/>
      <c r="AGY245" s="1"/>
      <c r="AGZ245" s="1"/>
      <c r="AHA245" s="1"/>
      <c r="AHB245" s="1"/>
      <c r="AHC245" s="1"/>
      <c r="AHD245" s="1"/>
      <c r="AHE245" s="1"/>
      <c r="AHF245" s="1"/>
      <c r="AHG245" s="1"/>
      <c r="AHH245" s="1"/>
      <c r="AHI245" s="1"/>
      <c r="AHJ245" s="1"/>
      <c r="AHK245" s="1"/>
      <c r="AHL245" s="1"/>
      <c r="AHM245" s="1"/>
      <c r="AHN245" s="1"/>
      <c r="AHO245" s="1"/>
      <c r="AHP245" s="1"/>
      <c r="AHQ245" s="1"/>
      <c r="AHR245" s="1"/>
      <c r="AHS245" s="1"/>
      <c r="AHT245" s="1"/>
      <c r="AHU245" s="1"/>
      <c r="AHV245" s="1"/>
      <c r="AHW245" s="1"/>
      <c r="AHX245" s="1"/>
      <c r="AHY245" s="1"/>
      <c r="AHZ245" s="1"/>
      <c r="AIA245" s="1"/>
      <c r="AIB245" s="1"/>
      <c r="AIC245" s="1"/>
      <c r="AID245" s="1"/>
      <c r="AIE245" s="1"/>
      <c r="AIF245" s="1"/>
      <c r="AIG245" s="1"/>
      <c r="AIH245" s="1"/>
      <c r="AII245" s="1"/>
      <c r="AIJ245" s="1"/>
      <c r="AIK245" s="1"/>
      <c r="AIL245" s="1"/>
      <c r="AIM245" s="1"/>
      <c r="AIN245" s="1"/>
      <c r="AIO245" s="1"/>
      <c r="AIP245" s="1"/>
      <c r="AIQ245" s="1"/>
      <c r="AIR245" s="1"/>
      <c r="AIS245" s="1"/>
      <c r="AIT245" s="1"/>
      <c r="AIU245" s="1"/>
      <c r="AIV245" s="1"/>
      <c r="AIW245" s="1"/>
      <c r="AIX245" s="1"/>
      <c r="AIY245" s="1"/>
      <c r="AIZ245" s="1"/>
      <c r="AJA245" s="1"/>
      <c r="AJB245" s="1"/>
      <c r="AJC245" s="1"/>
      <c r="AJD245" s="1"/>
      <c r="AJE245" s="1"/>
      <c r="AJF245" s="1"/>
      <c r="AJG245" s="1"/>
      <c r="AJH245" s="1"/>
      <c r="AJI245" s="1"/>
      <c r="AJJ245" s="1"/>
      <c r="AJK245" s="1"/>
      <c r="AJL245" s="1"/>
      <c r="AJM245" s="1"/>
      <c r="AJN245" s="1"/>
      <c r="AJO245" s="1"/>
      <c r="AJP245" s="1"/>
      <c r="AJQ245" s="1"/>
      <c r="AJR245" s="1"/>
      <c r="AJS245" s="1"/>
      <c r="AJT245" s="1"/>
      <c r="AJU245" s="1"/>
      <c r="AJV245" s="1"/>
      <c r="AJW245" s="1"/>
      <c r="AJX245" s="1"/>
      <c r="AJY245" s="1"/>
      <c r="AJZ245" s="1"/>
      <c r="AKA245" s="1"/>
      <c r="AKB245" s="1"/>
      <c r="AKC245" s="1"/>
      <c r="AKD245" s="1"/>
      <c r="AKE245" s="1"/>
      <c r="AKF245" s="1"/>
      <c r="AKG245" s="1"/>
      <c r="AKH245" s="1"/>
      <c r="AKI245" s="1"/>
      <c r="AKJ245" s="1"/>
      <c r="AKK245" s="1"/>
      <c r="AKL245" s="1"/>
      <c r="AKM245" s="1"/>
      <c r="AKN245" s="1"/>
      <c r="AKO245" s="1"/>
      <c r="AKP245" s="1"/>
      <c r="AKQ245" s="1"/>
      <c r="AKR245" s="1"/>
      <c r="AKS245" s="1"/>
      <c r="AKT245" s="1"/>
      <c r="AKU245" s="1"/>
      <c r="AKV245" s="1"/>
      <c r="AKW245" s="1"/>
      <c r="AKX245" s="1"/>
      <c r="AKY245" s="1"/>
      <c r="AKZ245" s="1"/>
      <c r="ALA245" s="1"/>
      <c r="ALB245" s="1"/>
      <c r="ALC245" s="1"/>
      <c r="ALD245" s="1"/>
      <c r="ALE245" s="1"/>
      <c r="ALF245" s="1"/>
      <c r="ALG245" s="1"/>
      <c r="ALH245" s="1"/>
      <c r="ALI245" s="1"/>
      <c r="ALJ245" s="1"/>
      <c r="ALK245" s="1"/>
      <c r="ALL245" s="1"/>
      <c r="ALM245" s="1"/>
      <c r="ALN245" s="1"/>
      <c r="ALO245" s="1"/>
      <c r="ALP245" s="1"/>
      <c r="ALQ245" s="1"/>
      <c r="ALR245" s="1"/>
      <c r="ALS245" s="1"/>
      <c r="ALT245" s="1"/>
      <c r="ALU245" s="1"/>
      <c r="ALV245" s="1"/>
      <c r="ALW245" s="1"/>
      <c r="ALX245" s="1"/>
      <c r="ALY245" s="1"/>
      <c r="ALZ245" s="1"/>
      <c r="AMA245" s="1"/>
      <c r="AMB245" s="1"/>
      <c r="AMC245" s="1"/>
      <c r="AMD245" s="1"/>
      <c r="AME245" s="1"/>
      <c r="AMF245" s="2"/>
      <c r="AMG245" s="2"/>
    </row>
    <row r="246" spans="1:1022" s="3" customFormat="1" ht="42.4" customHeight="1">
      <c r="A246" s="44" t="s">
        <v>1</v>
      </c>
      <c r="B246" s="44" t="s">
        <v>2</v>
      </c>
      <c r="C246" s="44" t="s">
        <v>3</v>
      </c>
      <c r="D246" s="44" t="s">
        <v>4</v>
      </c>
      <c r="E246" s="56">
        <v>0.27500000000000002</v>
      </c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  <c r="AAD246" s="1"/>
      <c r="AAE246" s="1"/>
      <c r="AAF246" s="1"/>
      <c r="AAG246" s="1"/>
      <c r="AAH246" s="1"/>
      <c r="AAI246" s="1"/>
      <c r="AAJ246" s="1"/>
      <c r="AAK246" s="1"/>
      <c r="AAL246" s="1"/>
      <c r="AAM246" s="1"/>
      <c r="AAN246" s="1"/>
      <c r="AAO246" s="1"/>
      <c r="AAP246" s="1"/>
      <c r="AAQ246" s="1"/>
      <c r="AAR246" s="1"/>
      <c r="AAS246" s="1"/>
      <c r="AAT246" s="1"/>
      <c r="AAU246" s="1"/>
      <c r="AAV246" s="1"/>
      <c r="AAW246" s="1"/>
      <c r="AAX246" s="1"/>
      <c r="AAY246" s="1"/>
      <c r="AAZ246" s="1"/>
      <c r="ABA246" s="1"/>
      <c r="ABB246" s="1"/>
      <c r="ABC246" s="1"/>
      <c r="ABD246" s="1"/>
      <c r="ABE246" s="1"/>
      <c r="ABF246" s="1"/>
      <c r="ABG246" s="1"/>
      <c r="ABH246" s="1"/>
      <c r="ABI246" s="1"/>
      <c r="ABJ246" s="1"/>
      <c r="ABK246" s="1"/>
      <c r="ABL246" s="1"/>
      <c r="ABM246" s="1"/>
      <c r="ABN246" s="1"/>
      <c r="ABO246" s="1"/>
      <c r="ABP246" s="1"/>
      <c r="ABQ246" s="1"/>
      <c r="ABR246" s="1"/>
      <c r="ABS246" s="1"/>
      <c r="ABT246" s="1"/>
      <c r="ABU246" s="1"/>
      <c r="ABV246" s="1"/>
      <c r="ABW246" s="1"/>
      <c r="ABX246" s="1"/>
      <c r="ABY246" s="1"/>
      <c r="ABZ246" s="1"/>
      <c r="ACA246" s="1"/>
      <c r="ACB246" s="1"/>
      <c r="ACC246" s="1"/>
      <c r="ACD246" s="1"/>
      <c r="ACE246" s="1"/>
      <c r="ACF246" s="1"/>
      <c r="ACG246" s="1"/>
      <c r="ACH246" s="1"/>
      <c r="ACI246" s="1"/>
      <c r="ACJ246" s="1"/>
      <c r="ACK246" s="1"/>
      <c r="ACL246" s="1"/>
      <c r="ACM246" s="1"/>
      <c r="ACN246" s="1"/>
      <c r="ACO246" s="1"/>
      <c r="ACP246" s="1"/>
      <c r="ACQ246" s="1"/>
      <c r="ACR246" s="1"/>
      <c r="ACS246" s="1"/>
      <c r="ACT246" s="1"/>
      <c r="ACU246" s="1"/>
      <c r="ACV246" s="1"/>
      <c r="ACW246" s="1"/>
      <c r="ACX246" s="1"/>
      <c r="ACY246" s="1"/>
      <c r="ACZ246" s="1"/>
      <c r="ADA246" s="1"/>
      <c r="ADB246" s="1"/>
      <c r="ADC246" s="1"/>
      <c r="ADD246" s="1"/>
      <c r="ADE246" s="1"/>
      <c r="ADF246" s="1"/>
      <c r="ADG246" s="1"/>
      <c r="ADH246" s="1"/>
      <c r="ADI246" s="1"/>
      <c r="ADJ246" s="1"/>
      <c r="ADK246" s="1"/>
      <c r="ADL246" s="1"/>
      <c r="ADM246" s="1"/>
      <c r="ADN246" s="1"/>
      <c r="ADO246" s="1"/>
      <c r="ADP246" s="1"/>
      <c r="ADQ246" s="1"/>
      <c r="ADR246" s="1"/>
      <c r="ADS246" s="1"/>
      <c r="ADT246" s="1"/>
      <c r="ADU246" s="1"/>
      <c r="ADV246" s="1"/>
      <c r="ADW246" s="1"/>
      <c r="ADX246" s="1"/>
      <c r="ADY246" s="1"/>
      <c r="ADZ246" s="1"/>
      <c r="AEA246" s="1"/>
      <c r="AEB246" s="1"/>
      <c r="AEC246" s="1"/>
      <c r="AED246" s="1"/>
      <c r="AEE246" s="1"/>
      <c r="AEF246" s="1"/>
      <c r="AEG246" s="1"/>
      <c r="AEH246" s="1"/>
      <c r="AEI246" s="1"/>
      <c r="AEJ246" s="1"/>
      <c r="AEK246" s="1"/>
      <c r="AEL246" s="1"/>
      <c r="AEM246" s="1"/>
      <c r="AEN246" s="1"/>
      <c r="AEO246" s="1"/>
      <c r="AEP246" s="1"/>
      <c r="AEQ246" s="1"/>
      <c r="AER246" s="1"/>
      <c r="AES246" s="1"/>
      <c r="AET246" s="1"/>
      <c r="AEU246" s="1"/>
      <c r="AEV246" s="1"/>
      <c r="AEW246" s="1"/>
      <c r="AEX246" s="1"/>
      <c r="AEY246" s="1"/>
      <c r="AEZ246" s="1"/>
      <c r="AFA246" s="1"/>
      <c r="AFB246" s="1"/>
      <c r="AFC246" s="1"/>
      <c r="AFD246" s="1"/>
      <c r="AFE246" s="1"/>
      <c r="AFF246" s="1"/>
      <c r="AFG246" s="1"/>
      <c r="AFH246" s="1"/>
      <c r="AFI246" s="1"/>
      <c r="AFJ246" s="1"/>
      <c r="AFK246" s="1"/>
      <c r="AFL246" s="1"/>
      <c r="AFM246" s="1"/>
      <c r="AFN246" s="1"/>
      <c r="AFO246" s="1"/>
      <c r="AFP246" s="1"/>
      <c r="AFQ246" s="1"/>
      <c r="AFR246" s="1"/>
      <c r="AFS246" s="1"/>
      <c r="AFT246" s="1"/>
      <c r="AFU246" s="1"/>
      <c r="AFV246" s="1"/>
      <c r="AFW246" s="1"/>
      <c r="AFX246" s="1"/>
      <c r="AFY246" s="1"/>
      <c r="AFZ246" s="1"/>
      <c r="AGA246" s="1"/>
      <c r="AGB246" s="1"/>
      <c r="AGC246" s="1"/>
      <c r="AGD246" s="1"/>
      <c r="AGE246" s="1"/>
      <c r="AGF246" s="1"/>
      <c r="AGG246" s="1"/>
      <c r="AGH246" s="1"/>
      <c r="AGI246" s="1"/>
      <c r="AGJ246" s="1"/>
      <c r="AGK246" s="1"/>
      <c r="AGL246" s="1"/>
      <c r="AGM246" s="1"/>
      <c r="AGN246" s="1"/>
      <c r="AGO246" s="1"/>
      <c r="AGP246" s="1"/>
      <c r="AGQ246" s="1"/>
      <c r="AGR246" s="1"/>
      <c r="AGS246" s="1"/>
      <c r="AGT246" s="1"/>
      <c r="AGU246" s="1"/>
      <c r="AGV246" s="1"/>
      <c r="AGW246" s="1"/>
      <c r="AGX246" s="1"/>
      <c r="AGY246" s="1"/>
      <c r="AGZ246" s="1"/>
      <c r="AHA246" s="1"/>
      <c r="AHB246" s="1"/>
      <c r="AHC246" s="1"/>
      <c r="AHD246" s="1"/>
      <c r="AHE246" s="1"/>
      <c r="AHF246" s="1"/>
      <c r="AHG246" s="1"/>
      <c r="AHH246" s="1"/>
      <c r="AHI246" s="1"/>
      <c r="AHJ246" s="1"/>
      <c r="AHK246" s="1"/>
      <c r="AHL246" s="1"/>
      <c r="AHM246" s="1"/>
      <c r="AHN246" s="1"/>
      <c r="AHO246" s="1"/>
      <c r="AHP246" s="1"/>
      <c r="AHQ246" s="1"/>
      <c r="AHR246" s="1"/>
      <c r="AHS246" s="1"/>
      <c r="AHT246" s="1"/>
      <c r="AHU246" s="1"/>
      <c r="AHV246" s="1"/>
      <c r="AHW246" s="1"/>
      <c r="AHX246" s="1"/>
      <c r="AHY246" s="1"/>
      <c r="AHZ246" s="1"/>
      <c r="AIA246" s="1"/>
      <c r="AIB246" s="1"/>
      <c r="AIC246" s="1"/>
      <c r="AID246" s="1"/>
      <c r="AIE246" s="1"/>
      <c r="AIF246" s="1"/>
      <c r="AIG246" s="1"/>
      <c r="AIH246" s="1"/>
      <c r="AII246" s="1"/>
      <c r="AIJ246" s="1"/>
      <c r="AIK246" s="1"/>
      <c r="AIL246" s="1"/>
      <c r="AIM246" s="1"/>
      <c r="AIN246" s="1"/>
      <c r="AIO246" s="1"/>
      <c r="AIP246" s="1"/>
      <c r="AIQ246" s="1"/>
      <c r="AIR246" s="1"/>
      <c r="AIS246" s="1"/>
      <c r="AIT246" s="1"/>
      <c r="AIU246" s="1"/>
      <c r="AIV246" s="1"/>
      <c r="AIW246" s="1"/>
      <c r="AIX246" s="1"/>
      <c r="AIY246" s="1"/>
      <c r="AIZ246" s="1"/>
      <c r="AJA246" s="1"/>
      <c r="AJB246" s="1"/>
      <c r="AJC246" s="1"/>
      <c r="AJD246" s="1"/>
      <c r="AJE246" s="1"/>
      <c r="AJF246" s="1"/>
      <c r="AJG246" s="1"/>
      <c r="AJH246" s="1"/>
      <c r="AJI246" s="1"/>
      <c r="AJJ246" s="1"/>
      <c r="AJK246" s="1"/>
      <c r="AJL246" s="1"/>
      <c r="AJM246" s="1"/>
      <c r="AJN246" s="1"/>
      <c r="AJO246" s="1"/>
      <c r="AJP246" s="1"/>
      <c r="AJQ246" s="1"/>
      <c r="AJR246" s="1"/>
      <c r="AJS246" s="1"/>
      <c r="AJT246" s="1"/>
      <c r="AJU246" s="1"/>
      <c r="AJV246" s="1"/>
      <c r="AJW246" s="1"/>
      <c r="AJX246" s="1"/>
      <c r="AJY246" s="1"/>
      <c r="AJZ246" s="1"/>
      <c r="AKA246" s="1"/>
      <c r="AKB246" s="1"/>
      <c r="AKC246" s="1"/>
      <c r="AKD246" s="1"/>
      <c r="AKE246" s="1"/>
      <c r="AKF246" s="1"/>
      <c r="AKG246" s="1"/>
      <c r="AKH246" s="1"/>
      <c r="AKI246" s="1"/>
      <c r="AKJ246" s="1"/>
      <c r="AKK246" s="1"/>
      <c r="AKL246" s="1"/>
      <c r="AKM246" s="1"/>
      <c r="AKN246" s="1"/>
      <c r="AKO246" s="1"/>
      <c r="AKP246" s="1"/>
      <c r="AKQ246" s="1"/>
      <c r="AKR246" s="1"/>
      <c r="AKS246" s="1"/>
      <c r="AKT246" s="1"/>
      <c r="AKU246" s="1"/>
      <c r="AKV246" s="1"/>
      <c r="AKW246" s="1"/>
      <c r="AKX246" s="1"/>
      <c r="AKY246" s="1"/>
      <c r="AKZ246" s="2"/>
      <c r="ALA246" s="2"/>
      <c r="ALB246" s="2"/>
      <c r="ALC246" s="2"/>
      <c r="ALD246" s="2"/>
      <c r="ALE246" s="2"/>
      <c r="ALF246" s="2"/>
      <c r="ALG246" s="2"/>
      <c r="ALH246" s="2"/>
      <c r="ALI246" s="2"/>
      <c r="ALJ246" s="2"/>
      <c r="ALK246" s="2"/>
      <c r="ALL246" s="2"/>
      <c r="ALM246" s="2"/>
      <c r="ALN246" s="2"/>
      <c r="ALO246" s="2"/>
      <c r="ALP246" s="2"/>
      <c r="ALQ246" s="2"/>
      <c r="ALR246" s="2"/>
      <c r="ALS246" s="2"/>
      <c r="ALT246" s="2"/>
      <c r="ALU246" s="2"/>
      <c r="ALV246" s="2"/>
      <c r="ALW246" s="2"/>
      <c r="ALX246" s="2"/>
      <c r="ALY246" s="2"/>
      <c r="ALZ246" s="2"/>
      <c r="AMA246" s="2"/>
      <c r="AMB246" s="2"/>
      <c r="AMC246" s="2"/>
      <c r="AMD246" s="2"/>
      <c r="AME246" s="2"/>
      <c r="AMF246" s="2"/>
      <c r="AMG246" s="2"/>
    </row>
    <row r="247" spans="1:1022" s="3" customFormat="1" ht="42.4" customHeight="1">
      <c r="A247" s="24" t="s">
        <v>189</v>
      </c>
      <c r="B247" s="5">
        <v>4055.69</v>
      </c>
      <c r="C247" s="5">
        <v>0</v>
      </c>
      <c r="D247" s="5">
        <f t="shared" ref="D247:D258" si="14">SUM(B247:C247)</f>
        <v>4055.69</v>
      </c>
      <c r="E247" s="51">
        <f>D247*E246</f>
        <v>1115.31475</v>
      </c>
      <c r="F247" s="10"/>
      <c r="G247" s="10"/>
      <c r="H247" s="10"/>
      <c r="I247" s="10"/>
      <c r="J247" s="10"/>
      <c r="K247" s="1"/>
      <c r="L247" s="10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  <c r="AAD247" s="1"/>
      <c r="AAE247" s="1"/>
      <c r="AAF247" s="1"/>
      <c r="AAG247" s="1"/>
      <c r="AAH247" s="1"/>
      <c r="AAI247" s="1"/>
      <c r="AAJ247" s="1"/>
      <c r="AAK247" s="1"/>
      <c r="AAL247" s="1"/>
      <c r="AAM247" s="1"/>
      <c r="AAN247" s="1"/>
      <c r="AAO247" s="1"/>
      <c r="AAP247" s="1"/>
      <c r="AAQ247" s="1"/>
      <c r="AAR247" s="1"/>
      <c r="AAS247" s="1"/>
      <c r="AAT247" s="1"/>
      <c r="AAU247" s="1"/>
      <c r="AAV247" s="1"/>
      <c r="AAW247" s="1"/>
      <c r="AAX247" s="1"/>
      <c r="AAY247" s="1"/>
      <c r="AAZ247" s="1"/>
      <c r="ABA247" s="1"/>
      <c r="ABB247" s="1"/>
      <c r="ABC247" s="1"/>
      <c r="ABD247" s="1"/>
      <c r="ABE247" s="1"/>
      <c r="ABF247" s="1"/>
      <c r="ABG247" s="1"/>
      <c r="ABH247" s="1"/>
      <c r="ABI247" s="1"/>
      <c r="ABJ247" s="1"/>
      <c r="ABK247" s="1"/>
      <c r="ABL247" s="1"/>
      <c r="ABM247" s="1"/>
      <c r="ABN247" s="1"/>
      <c r="ABO247" s="1"/>
      <c r="ABP247" s="1"/>
      <c r="ABQ247" s="1"/>
      <c r="ABR247" s="1"/>
      <c r="ABS247" s="1"/>
      <c r="ABT247" s="1"/>
      <c r="ABU247" s="1"/>
      <c r="ABV247" s="1"/>
      <c r="ABW247" s="1"/>
      <c r="ABX247" s="1"/>
      <c r="ABY247" s="1"/>
      <c r="ABZ247" s="1"/>
      <c r="ACA247" s="1"/>
      <c r="ACB247" s="1"/>
      <c r="ACC247" s="1"/>
      <c r="ACD247" s="1"/>
      <c r="ACE247" s="1"/>
      <c r="ACF247" s="1"/>
      <c r="ACG247" s="1"/>
      <c r="ACH247" s="1"/>
      <c r="ACI247" s="1"/>
      <c r="ACJ247" s="1"/>
      <c r="ACK247" s="1"/>
      <c r="ACL247" s="1"/>
      <c r="ACM247" s="1"/>
      <c r="ACN247" s="1"/>
      <c r="ACO247" s="1"/>
      <c r="ACP247" s="1"/>
      <c r="ACQ247" s="1"/>
      <c r="ACR247" s="1"/>
      <c r="ACS247" s="1"/>
      <c r="ACT247" s="1"/>
      <c r="ACU247" s="1"/>
      <c r="ACV247" s="1"/>
      <c r="ACW247" s="1"/>
      <c r="ACX247" s="1"/>
      <c r="ACY247" s="1"/>
      <c r="ACZ247" s="1"/>
      <c r="ADA247" s="1"/>
      <c r="ADB247" s="1"/>
      <c r="ADC247" s="1"/>
      <c r="ADD247" s="1"/>
      <c r="ADE247" s="1"/>
      <c r="ADF247" s="1"/>
      <c r="ADG247" s="1"/>
      <c r="ADH247" s="1"/>
      <c r="ADI247" s="1"/>
      <c r="ADJ247" s="1"/>
      <c r="ADK247" s="1"/>
      <c r="ADL247" s="1"/>
      <c r="ADM247" s="1"/>
      <c r="ADN247" s="1"/>
      <c r="ADO247" s="1"/>
      <c r="ADP247" s="1"/>
      <c r="ADQ247" s="1"/>
      <c r="ADR247" s="1"/>
      <c r="ADS247" s="1"/>
      <c r="ADT247" s="1"/>
      <c r="ADU247" s="1"/>
      <c r="ADV247" s="1"/>
      <c r="ADW247" s="1"/>
      <c r="ADX247" s="1"/>
      <c r="ADY247" s="1"/>
      <c r="ADZ247" s="1"/>
      <c r="AEA247" s="1"/>
      <c r="AEB247" s="1"/>
      <c r="AEC247" s="1"/>
      <c r="AED247" s="1"/>
      <c r="AEE247" s="1"/>
      <c r="AEF247" s="1"/>
      <c r="AEG247" s="1"/>
      <c r="AEH247" s="1"/>
      <c r="AEI247" s="1"/>
      <c r="AEJ247" s="1"/>
      <c r="AEK247" s="1"/>
      <c r="AEL247" s="1"/>
      <c r="AEM247" s="1"/>
      <c r="AEN247" s="1"/>
      <c r="AEO247" s="1"/>
      <c r="AEP247" s="1"/>
      <c r="AEQ247" s="1"/>
      <c r="AER247" s="1"/>
      <c r="AES247" s="1"/>
      <c r="AET247" s="1"/>
      <c r="AEU247" s="1"/>
      <c r="AEV247" s="1"/>
      <c r="AEW247" s="1"/>
      <c r="AEX247" s="1"/>
      <c r="AEY247" s="1"/>
      <c r="AEZ247" s="1"/>
      <c r="AFA247" s="1"/>
      <c r="AFB247" s="1"/>
      <c r="AFC247" s="1"/>
      <c r="AFD247" s="1"/>
      <c r="AFE247" s="1"/>
      <c r="AFF247" s="1"/>
      <c r="AFG247" s="1"/>
      <c r="AFH247" s="1"/>
      <c r="AFI247" s="1"/>
      <c r="AFJ247" s="1"/>
      <c r="AFK247" s="1"/>
      <c r="AFL247" s="1"/>
      <c r="AFM247" s="1"/>
      <c r="AFN247" s="1"/>
      <c r="AFO247" s="1"/>
      <c r="AFP247" s="1"/>
      <c r="AFQ247" s="1"/>
      <c r="AFR247" s="1"/>
      <c r="AFS247" s="1"/>
      <c r="AFT247" s="1"/>
      <c r="AFU247" s="1"/>
      <c r="AFV247" s="1"/>
      <c r="AFW247" s="1"/>
      <c r="AFX247" s="1"/>
      <c r="AFY247" s="1"/>
      <c r="AFZ247" s="1"/>
      <c r="AGA247" s="1"/>
      <c r="AGB247" s="1"/>
      <c r="AGC247" s="1"/>
      <c r="AGD247" s="1"/>
      <c r="AGE247" s="1"/>
      <c r="AGF247" s="1"/>
      <c r="AGG247" s="1"/>
      <c r="AGH247" s="1"/>
      <c r="AGI247" s="1"/>
      <c r="AGJ247" s="1"/>
      <c r="AGK247" s="1"/>
      <c r="AGL247" s="1"/>
      <c r="AGM247" s="1"/>
      <c r="AGN247" s="1"/>
      <c r="AGO247" s="1"/>
      <c r="AGP247" s="1"/>
      <c r="AGQ247" s="1"/>
      <c r="AGR247" s="1"/>
      <c r="AGS247" s="1"/>
      <c r="AGT247" s="1"/>
      <c r="AGU247" s="1"/>
      <c r="AGV247" s="1"/>
      <c r="AGW247" s="1"/>
      <c r="AGX247" s="1"/>
      <c r="AGY247" s="1"/>
      <c r="AGZ247" s="1"/>
      <c r="AHA247" s="1"/>
      <c r="AHB247" s="1"/>
      <c r="AHC247" s="1"/>
      <c r="AHD247" s="1"/>
      <c r="AHE247" s="1"/>
      <c r="AHF247" s="1"/>
      <c r="AHG247" s="1"/>
      <c r="AHH247" s="1"/>
      <c r="AHI247" s="1"/>
      <c r="AHJ247" s="1"/>
      <c r="AHK247" s="1"/>
      <c r="AHL247" s="1"/>
      <c r="AHM247" s="1"/>
      <c r="AHN247" s="1"/>
      <c r="AHO247" s="1"/>
      <c r="AHP247" s="1"/>
      <c r="AHQ247" s="1"/>
      <c r="AHR247" s="1"/>
      <c r="AHS247" s="1"/>
      <c r="AHT247" s="1"/>
      <c r="AHU247" s="1"/>
      <c r="AHV247" s="1"/>
      <c r="AHW247" s="1"/>
      <c r="AHX247" s="1"/>
      <c r="AHY247" s="1"/>
      <c r="AHZ247" s="1"/>
      <c r="AIA247" s="1"/>
      <c r="AIB247" s="1"/>
      <c r="AIC247" s="1"/>
      <c r="AID247" s="1"/>
      <c r="AIE247" s="1"/>
      <c r="AIF247" s="1"/>
      <c r="AIG247" s="1"/>
      <c r="AIH247" s="1"/>
      <c r="AII247" s="1"/>
      <c r="AIJ247" s="1"/>
      <c r="AIK247" s="1"/>
      <c r="AIL247" s="1"/>
      <c r="AIM247" s="1"/>
      <c r="AIN247" s="1"/>
      <c r="AIO247" s="1"/>
      <c r="AIP247" s="1"/>
      <c r="AIQ247" s="1"/>
      <c r="AIR247" s="1"/>
      <c r="AIS247" s="1"/>
      <c r="AIT247" s="1"/>
      <c r="AIU247" s="1"/>
      <c r="AIV247" s="1"/>
      <c r="AIW247" s="1"/>
      <c r="AIX247" s="1"/>
      <c r="AIY247" s="1"/>
      <c r="AIZ247" s="1"/>
      <c r="AJA247" s="1"/>
      <c r="AJB247" s="1"/>
      <c r="AJC247" s="1"/>
      <c r="AJD247" s="1"/>
      <c r="AJE247" s="1"/>
      <c r="AJF247" s="1"/>
      <c r="AJG247" s="1"/>
      <c r="AJH247" s="1"/>
      <c r="AJI247" s="1"/>
      <c r="AJJ247" s="1"/>
      <c r="AJK247" s="1"/>
      <c r="AJL247" s="1"/>
      <c r="AJM247" s="1"/>
      <c r="AJN247" s="1"/>
      <c r="AJO247" s="1"/>
      <c r="AJP247" s="1"/>
      <c r="AJQ247" s="1"/>
      <c r="AJR247" s="1"/>
      <c r="AJS247" s="1"/>
      <c r="AJT247" s="1"/>
      <c r="AJU247" s="1"/>
      <c r="AJV247" s="1"/>
      <c r="AJW247" s="1"/>
      <c r="AJX247" s="1"/>
      <c r="AJY247" s="1"/>
      <c r="AJZ247" s="1"/>
      <c r="AKA247" s="1"/>
      <c r="AKB247" s="1"/>
      <c r="AKC247" s="1"/>
      <c r="AKD247" s="1"/>
      <c r="AKE247" s="1"/>
      <c r="AKF247" s="1"/>
      <c r="AKG247" s="1"/>
      <c r="AKH247" s="1"/>
      <c r="AKI247" s="1"/>
      <c r="AKJ247" s="1"/>
      <c r="AKK247" s="1"/>
      <c r="AKL247" s="1"/>
      <c r="AKM247" s="1"/>
      <c r="AKN247" s="1"/>
      <c r="AKO247" s="1"/>
      <c r="AKP247" s="1"/>
      <c r="AKQ247" s="1"/>
      <c r="AKR247" s="1"/>
      <c r="AKS247" s="1"/>
      <c r="AKT247" s="1"/>
      <c r="AKU247" s="1"/>
      <c r="AKV247" s="1"/>
      <c r="AKW247" s="1"/>
      <c r="AKX247" s="1"/>
      <c r="AKY247" s="1"/>
      <c r="AKZ247" s="1"/>
      <c r="ALA247" s="1"/>
      <c r="ALB247" s="1"/>
      <c r="ALC247" s="1"/>
      <c r="ALD247" s="1"/>
      <c r="ALE247" s="1"/>
      <c r="ALF247" s="1"/>
      <c r="ALG247" s="1"/>
      <c r="ALH247" s="1"/>
      <c r="ALI247" s="1"/>
      <c r="ALJ247" s="1"/>
      <c r="ALK247" s="1"/>
      <c r="ALL247" s="1"/>
      <c r="ALM247" s="1"/>
      <c r="ALN247" s="1"/>
      <c r="ALO247" s="1"/>
      <c r="ALP247" s="1"/>
      <c r="ALQ247" s="1"/>
      <c r="ALR247" s="1"/>
      <c r="ALS247" s="1"/>
      <c r="ALT247" s="1"/>
      <c r="ALU247" s="1"/>
      <c r="ALV247" s="1"/>
      <c r="ALW247" s="1"/>
      <c r="ALX247" s="1"/>
      <c r="ALY247" s="1"/>
      <c r="ALZ247" s="1"/>
      <c r="AMA247" s="1"/>
      <c r="AMB247" s="1"/>
      <c r="AMC247" s="1"/>
      <c r="AMD247" s="1"/>
      <c r="AME247" s="1"/>
      <c r="AMF247" s="2"/>
      <c r="AMG247" s="2"/>
    </row>
    <row r="248" spans="1:1022" s="3" customFormat="1" ht="42.4" customHeight="1">
      <c r="A248" s="4" t="s">
        <v>190</v>
      </c>
      <c r="B248" s="5">
        <v>1233.31</v>
      </c>
      <c r="C248" s="5">
        <v>162</v>
      </c>
      <c r="D248" s="5">
        <f t="shared" si="14"/>
        <v>1395.31</v>
      </c>
      <c r="E248" s="51">
        <f>D248*E246</f>
        <v>383.71025000000003</v>
      </c>
      <c r="F248" s="10"/>
      <c r="G248" s="10"/>
      <c r="H248" s="10"/>
      <c r="I248" s="10"/>
      <c r="J248" s="10"/>
      <c r="K248" s="1"/>
      <c r="L248" s="10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  <c r="AAD248" s="1"/>
      <c r="AAE248" s="1"/>
      <c r="AAF248" s="1"/>
      <c r="AAG248" s="1"/>
      <c r="AAH248" s="1"/>
      <c r="AAI248" s="1"/>
      <c r="AAJ248" s="1"/>
      <c r="AAK248" s="1"/>
      <c r="AAL248" s="1"/>
      <c r="AAM248" s="1"/>
      <c r="AAN248" s="1"/>
      <c r="AAO248" s="1"/>
      <c r="AAP248" s="1"/>
      <c r="AAQ248" s="1"/>
      <c r="AAR248" s="1"/>
      <c r="AAS248" s="1"/>
      <c r="AAT248" s="1"/>
      <c r="AAU248" s="1"/>
      <c r="AAV248" s="1"/>
      <c r="AAW248" s="1"/>
      <c r="AAX248" s="1"/>
      <c r="AAY248" s="1"/>
      <c r="AAZ248" s="1"/>
      <c r="ABA248" s="1"/>
      <c r="ABB248" s="1"/>
      <c r="ABC248" s="1"/>
      <c r="ABD248" s="1"/>
      <c r="ABE248" s="1"/>
      <c r="ABF248" s="1"/>
      <c r="ABG248" s="1"/>
      <c r="ABH248" s="1"/>
      <c r="ABI248" s="1"/>
      <c r="ABJ248" s="1"/>
      <c r="ABK248" s="1"/>
      <c r="ABL248" s="1"/>
      <c r="ABM248" s="1"/>
      <c r="ABN248" s="1"/>
      <c r="ABO248" s="1"/>
      <c r="ABP248" s="1"/>
      <c r="ABQ248" s="1"/>
      <c r="ABR248" s="1"/>
      <c r="ABS248" s="1"/>
      <c r="ABT248" s="1"/>
      <c r="ABU248" s="1"/>
      <c r="ABV248" s="1"/>
      <c r="ABW248" s="1"/>
      <c r="ABX248" s="1"/>
      <c r="ABY248" s="1"/>
      <c r="ABZ248" s="1"/>
      <c r="ACA248" s="1"/>
      <c r="ACB248" s="1"/>
      <c r="ACC248" s="1"/>
      <c r="ACD248" s="1"/>
      <c r="ACE248" s="1"/>
      <c r="ACF248" s="1"/>
      <c r="ACG248" s="1"/>
      <c r="ACH248" s="1"/>
      <c r="ACI248" s="1"/>
      <c r="ACJ248" s="1"/>
      <c r="ACK248" s="1"/>
      <c r="ACL248" s="1"/>
      <c r="ACM248" s="1"/>
      <c r="ACN248" s="1"/>
      <c r="ACO248" s="1"/>
      <c r="ACP248" s="1"/>
      <c r="ACQ248" s="1"/>
      <c r="ACR248" s="1"/>
      <c r="ACS248" s="1"/>
      <c r="ACT248" s="1"/>
      <c r="ACU248" s="1"/>
      <c r="ACV248" s="1"/>
      <c r="ACW248" s="1"/>
      <c r="ACX248" s="1"/>
      <c r="ACY248" s="1"/>
      <c r="ACZ248" s="1"/>
      <c r="ADA248" s="1"/>
      <c r="ADB248" s="1"/>
      <c r="ADC248" s="1"/>
      <c r="ADD248" s="1"/>
      <c r="ADE248" s="1"/>
      <c r="ADF248" s="1"/>
      <c r="ADG248" s="1"/>
      <c r="ADH248" s="1"/>
      <c r="ADI248" s="1"/>
      <c r="ADJ248" s="1"/>
      <c r="ADK248" s="1"/>
      <c r="ADL248" s="1"/>
      <c r="ADM248" s="1"/>
      <c r="ADN248" s="1"/>
      <c r="ADO248" s="1"/>
      <c r="ADP248" s="1"/>
      <c r="ADQ248" s="1"/>
      <c r="ADR248" s="1"/>
      <c r="ADS248" s="1"/>
      <c r="ADT248" s="1"/>
      <c r="ADU248" s="1"/>
      <c r="ADV248" s="1"/>
      <c r="ADW248" s="1"/>
      <c r="ADX248" s="1"/>
      <c r="ADY248" s="1"/>
      <c r="ADZ248" s="1"/>
      <c r="AEA248" s="1"/>
      <c r="AEB248" s="1"/>
      <c r="AEC248" s="1"/>
      <c r="AED248" s="1"/>
      <c r="AEE248" s="1"/>
      <c r="AEF248" s="1"/>
      <c r="AEG248" s="1"/>
      <c r="AEH248" s="1"/>
      <c r="AEI248" s="1"/>
      <c r="AEJ248" s="1"/>
      <c r="AEK248" s="1"/>
      <c r="AEL248" s="1"/>
      <c r="AEM248" s="1"/>
      <c r="AEN248" s="1"/>
      <c r="AEO248" s="1"/>
      <c r="AEP248" s="1"/>
      <c r="AEQ248" s="1"/>
      <c r="AER248" s="1"/>
      <c r="AES248" s="1"/>
      <c r="AET248" s="1"/>
      <c r="AEU248" s="1"/>
      <c r="AEV248" s="1"/>
      <c r="AEW248" s="1"/>
      <c r="AEX248" s="1"/>
      <c r="AEY248" s="1"/>
      <c r="AEZ248" s="1"/>
      <c r="AFA248" s="1"/>
      <c r="AFB248" s="1"/>
      <c r="AFC248" s="1"/>
      <c r="AFD248" s="1"/>
      <c r="AFE248" s="1"/>
      <c r="AFF248" s="1"/>
      <c r="AFG248" s="1"/>
      <c r="AFH248" s="1"/>
      <c r="AFI248" s="1"/>
      <c r="AFJ248" s="1"/>
      <c r="AFK248" s="1"/>
      <c r="AFL248" s="1"/>
      <c r="AFM248" s="1"/>
      <c r="AFN248" s="1"/>
      <c r="AFO248" s="1"/>
      <c r="AFP248" s="1"/>
      <c r="AFQ248" s="1"/>
      <c r="AFR248" s="1"/>
      <c r="AFS248" s="1"/>
      <c r="AFT248" s="1"/>
      <c r="AFU248" s="1"/>
      <c r="AFV248" s="1"/>
      <c r="AFW248" s="1"/>
      <c r="AFX248" s="1"/>
      <c r="AFY248" s="1"/>
      <c r="AFZ248" s="1"/>
      <c r="AGA248" s="1"/>
      <c r="AGB248" s="1"/>
      <c r="AGC248" s="1"/>
      <c r="AGD248" s="1"/>
      <c r="AGE248" s="1"/>
      <c r="AGF248" s="1"/>
      <c r="AGG248" s="1"/>
      <c r="AGH248" s="1"/>
      <c r="AGI248" s="1"/>
      <c r="AGJ248" s="1"/>
      <c r="AGK248" s="1"/>
      <c r="AGL248" s="1"/>
      <c r="AGM248" s="1"/>
      <c r="AGN248" s="1"/>
      <c r="AGO248" s="1"/>
      <c r="AGP248" s="1"/>
      <c r="AGQ248" s="1"/>
      <c r="AGR248" s="1"/>
      <c r="AGS248" s="1"/>
      <c r="AGT248" s="1"/>
      <c r="AGU248" s="1"/>
      <c r="AGV248" s="1"/>
      <c r="AGW248" s="1"/>
      <c r="AGX248" s="1"/>
      <c r="AGY248" s="1"/>
      <c r="AGZ248" s="1"/>
      <c r="AHA248" s="1"/>
      <c r="AHB248" s="1"/>
      <c r="AHC248" s="1"/>
      <c r="AHD248" s="1"/>
      <c r="AHE248" s="1"/>
      <c r="AHF248" s="1"/>
      <c r="AHG248" s="1"/>
      <c r="AHH248" s="1"/>
      <c r="AHI248" s="1"/>
      <c r="AHJ248" s="1"/>
      <c r="AHK248" s="1"/>
      <c r="AHL248" s="1"/>
      <c r="AHM248" s="1"/>
      <c r="AHN248" s="1"/>
      <c r="AHO248" s="1"/>
      <c r="AHP248" s="1"/>
      <c r="AHQ248" s="1"/>
      <c r="AHR248" s="1"/>
      <c r="AHS248" s="1"/>
      <c r="AHT248" s="1"/>
      <c r="AHU248" s="1"/>
      <c r="AHV248" s="1"/>
      <c r="AHW248" s="1"/>
      <c r="AHX248" s="1"/>
      <c r="AHY248" s="1"/>
      <c r="AHZ248" s="1"/>
      <c r="AIA248" s="1"/>
      <c r="AIB248" s="1"/>
      <c r="AIC248" s="1"/>
      <c r="AID248" s="1"/>
      <c r="AIE248" s="1"/>
      <c r="AIF248" s="1"/>
      <c r="AIG248" s="1"/>
      <c r="AIH248" s="1"/>
      <c r="AII248" s="1"/>
      <c r="AIJ248" s="1"/>
      <c r="AIK248" s="1"/>
      <c r="AIL248" s="1"/>
      <c r="AIM248" s="1"/>
      <c r="AIN248" s="1"/>
      <c r="AIO248" s="1"/>
      <c r="AIP248" s="1"/>
      <c r="AIQ248" s="1"/>
      <c r="AIR248" s="1"/>
      <c r="AIS248" s="1"/>
      <c r="AIT248" s="1"/>
      <c r="AIU248" s="1"/>
      <c r="AIV248" s="1"/>
      <c r="AIW248" s="1"/>
      <c r="AIX248" s="1"/>
      <c r="AIY248" s="1"/>
      <c r="AIZ248" s="1"/>
      <c r="AJA248" s="1"/>
      <c r="AJB248" s="1"/>
      <c r="AJC248" s="1"/>
      <c r="AJD248" s="1"/>
      <c r="AJE248" s="1"/>
      <c r="AJF248" s="1"/>
      <c r="AJG248" s="1"/>
      <c r="AJH248" s="1"/>
      <c r="AJI248" s="1"/>
      <c r="AJJ248" s="1"/>
      <c r="AJK248" s="1"/>
      <c r="AJL248" s="1"/>
      <c r="AJM248" s="1"/>
      <c r="AJN248" s="1"/>
      <c r="AJO248" s="1"/>
      <c r="AJP248" s="1"/>
      <c r="AJQ248" s="1"/>
      <c r="AJR248" s="1"/>
      <c r="AJS248" s="1"/>
      <c r="AJT248" s="1"/>
      <c r="AJU248" s="1"/>
      <c r="AJV248" s="1"/>
      <c r="AJW248" s="1"/>
      <c r="AJX248" s="1"/>
      <c r="AJY248" s="1"/>
      <c r="AJZ248" s="1"/>
      <c r="AKA248" s="1"/>
      <c r="AKB248" s="1"/>
      <c r="AKC248" s="1"/>
      <c r="AKD248" s="1"/>
      <c r="AKE248" s="1"/>
      <c r="AKF248" s="1"/>
      <c r="AKG248" s="1"/>
      <c r="AKH248" s="1"/>
      <c r="AKI248" s="1"/>
      <c r="AKJ248" s="1"/>
      <c r="AKK248" s="1"/>
      <c r="AKL248" s="1"/>
      <c r="AKM248" s="1"/>
      <c r="AKN248" s="1"/>
      <c r="AKO248" s="1"/>
      <c r="AKP248" s="1"/>
      <c r="AKQ248" s="1"/>
      <c r="AKR248" s="1"/>
      <c r="AKS248" s="1"/>
      <c r="AKT248" s="1"/>
      <c r="AKU248" s="1"/>
      <c r="AKV248" s="1"/>
      <c r="AKW248" s="1"/>
      <c r="AKX248" s="1"/>
      <c r="AKY248" s="1"/>
      <c r="AKZ248" s="1"/>
      <c r="ALA248" s="1"/>
      <c r="ALB248" s="1"/>
      <c r="ALC248" s="1"/>
      <c r="ALD248" s="1"/>
      <c r="ALE248" s="1"/>
      <c r="ALF248" s="1"/>
      <c r="ALG248" s="1"/>
      <c r="ALH248" s="1"/>
      <c r="ALI248" s="1"/>
      <c r="ALJ248" s="1"/>
      <c r="ALK248" s="1"/>
      <c r="ALL248" s="1"/>
      <c r="ALM248" s="1"/>
      <c r="ALN248" s="1"/>
      <c r="ALO248" s="1"/>
      <c r="ALP248" s="1"/>
      <c r="ALQ248" s="1"/>
      <c r="ALR248" s="1"/>
      <c r="ALS248" s="1"/>
      <c r="ALT248" s="1"/>
      <c r="ALU248" s="1"/>
      <c r="ALV248" s="1"/>
      <c r="ALW248" s="1"/>
      <c r="ALX248" s="1"/>
      <c r="ALY248" s="1"/>
      <c r="ALZ248" s="1"/>
      <c r="AMA248" s="1"/>
      <c r="AMB248" s="1"/>
      <c r="AMC248" s="1"/>
      <c r="AMD248" s="1"/>
      <c r="AME248" s="1"/>
      <c r="AMF248" s="2"/>
      <c r="AMG248" s="2"/>
    </row>
    <row r="249" spans="1:1022" s="3" customFormat="1" ht="42.4" customHeight="1">
      <c r="A249" s="4" t="s">
        <v>191</v>
      </c>
      <c r="B249" s="5">
        <v>1528.97</v>
      </c>
      <c r="C249" s="5">
        <v>643.51</v>
      </c>
      <c r="D249" s="5">
        <f t="shared" si="14"/>
        <v>2172.48</v>
      </c>
      <c r="E249" s="51">
        <f>D249*E246</f>
        <v>597.43200000000002</v>
      </c>
      <c r="F249" s="10"/>
      <c r="G249" s="10"/>
      <c r="H249" s="10"/>
      <c r="I249" s="10"/>
      <c r="J249" s="10"/>
      <c r="K249" s="1"/>
      <c r="L249" s="10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  <c r="AAD249" s="1"/>
      <c r="AAE249" s="1"/>
      <c r="AAF249" s="1"/>
      <c r="AAG249" s="1"/>
      <c r="AAH249" s="1"/>
      <c r="AAI249" s="1"/>
      <c r="AAJ249" s="1"/>
      <c r="AAK249" s="1"/>
      <c r="AAL249" s="1"/>
      <c r="AAM249" s="1"/>
      <c r="AAN249" s="1"/>
      <c r="AAO249" s="1"/>
      <c r="AAP249" s="1"/>
      <c r="AAQ249" s="1"/>
      <c r="AAR249" s="1"/>
      <c r="AAS249" s="1"/>
      <c r="AAT249" s="1"/>
      <c r="AAU249" s="1"/>
      <c r="AAV249" s="1"/>
      <c r="AAW249" s="1"/>
      <c r="AAX249" s="1"/>
      <c r="AAY249" s="1"/>
      <c r="AAZ249" s="1"/>
      <c r="ABA249" s="1"/>
      <c r="ABB249" s="1"/>
      <c r="ABC249" s="1"/>
      <c r="ABD249" s="1"/>
      <c r="ABE249" s="1"/>
      <c r="ABF249" s="1"/>
      <c r="ABG249" s="1"/>
      <c r="ABH249" s="1"/>
      <c r="ABI249" s="1"/>
      <c r="ABJ249" s="1"/>
      <c r="ABK249" s="1"/>
      <c r="ABL249" s="1"/>
      <c r="ABM249" s="1"/>
      <c r="ABN249" s="1"/>
      <c r="ABO249" s="1"/>
      <c r="ABP249" s="1"/>
      <c r="ABQ249" s="1"/>
      <c r="ABR249" s="1"/>
      <c r="ABS249" s="1"/>
      <c r="ABT249" s="1"/>
      <c r="ABU249" s="1"/>
      <c r="ABV249" s="1"/>
      <c r="ABW249" s="1"/>
      <c r="ABX249" s="1"/>
      <c r="ABY249" s="1"/>
      <c r="ABZ249" s="1"/>
      <c r="ACA249" s="1"/>
      <c r="ACB249" s="1"/>
      <c r="ACC249" s="1"/>
      <c r="ACD249" s="1"/>
      <c r="ACE249" s="1"/>
      <c r="ACF249" s="1"/>
      <c r="ACG249" s="1"/>
      <c r="ACH249" s="1"/>
      <c r="ACI249" s="1"/>
      <c r="ACJ249" s="1"/>
      <c r="ACK249" s="1"/>
      <c r="ACL249" s="1"/>
      <c r="ACM249" s="1"/>
      <c r="ACN249" s="1"/>
      <c r="ACO249" s="1"/>
      <c r="ACP249" s="1"/>
      <c r="ACQ249" s="1"/>
      <c r="ACR249" s="1"/>
      <c r="ACS249" s="1"/>
      <c r="ACT249" s="1"/>
      <c r="ACU249" s="1"/>
      <c r="ACV249" s="1"/>
      <c r="ACW249" s="1"/>
      <c r="ACX249" s="1"/>
      <c r="ACY249" s="1"/>
      <c r="ACZ249" s="1"/>
      <c r="ADA249" s="1"/>
      <c r="ADB249" s="1"/>
      <c r="ADC249" s="1"/>
      <c r="ADD249" s="1"/>
      <c r="ADE249" s="1"/>
      <c r="ADF249" s="1"/>
      <c r="ADG249" s="1"/>
      <c r="ADH249" s="1"/>
      <c r="ADI249" s="1"/>
      <c r="ADJ249" s="1"/>
      <c r="ADK249" s="1"/>
      <c r="ADL249" s="1"/>
      <c r="ADM249" s="1"/>
      <c r="ADN249" s="1"/>
      <c r="ADO249" s="1"/>
      <c r="ADP249" s="1"/>
      <c r="ADQ249" s="1"/>
      <c r="ADR249" s="1"/>
      <c r="ADS249" s="1"/>
      <c r="ADT249" s="1"/>
      <c r="ADU249" s="1"/>
      <c r="ADV249" s="1"/>
      <c r="ADW249" s="1"/>
      <c r="ADX249" s="1"/>
      <c r="ADY249" s="1"/>
      <c r="ADZ249" s="1"/>
      <c r="AEA249" s="1"/>
      <c r="AEB249" s="1"/>
      <c r="AEC249" s="1"/>
      <c r="AED249" s="1"/>
      <c r="AEE249" s="1"/>
      <c r="AEF249" s="1"/>
      <c r="AEG249" s="1"/>
      <c r="AEH249" s="1"/>
      <c r="AEI249" s="1"/>
      <c r="AEJ249" s="1"/>
      <c r="AEK249" s="1"/>
      <c r="AEL249" s="1"/>
      <c r="AEM249" s="1"/>
      <c r="AEN249" s="1"/>
      <c r="AEO249" s="1"/>
      <c r="AEP249" s="1"/>
      <c r="AEQ249" s="1"/>
      <c r="AER249" s="1"/>
      <c r="AES249" s="1"/>
      <c r="AET249" s="1"/>
      <c r="AEU249" s="1"/>
      <c r="AEV249" s="1"/>
      <c r="AEW249" s="1"/>
      <c r="AEX249" s="1"/>
      <c r="AEY249" s="1"/>
      <c r="AEZ249" s="1"/>
      <c r="AFA249" s="1"/>
      <c r="AFB249" s="1"/>
      <c r="AFC249" s="1"/>
      <c r="AFD249" s="1"/>
      <c r="AFE249" s="1"/>
      <c r="AFF249" s="1"/>
      <c r="AFG249" s="1"/>
      <c r="AFH249" s="1"/>
      <c r="AFI249" s="1"/>
      <c r="AFJ249" s="1"/>
      <c r="AFK249" s="1"/>
      <c r="AFL249" s="1"/>
      <c r="AFM249" s="1"/>
      <c r="AFN249" s="1"/>
      <c r="AFO249" s="1"/>
      <c r="AFP249" s="1"/>
      <c r="AFQ249" s="1"/>
      <c r="AFR249" s="1"/>
      <c r="AFS249" s="1"/>
      <c r="AFT249" s="1"/>
      <c r="AFU249" s="1"/>
      <c r="AFV249" s="1"/>
      <c r="AFW249" s="1"/>
      <c r="AFX249" s="1"/>
      <c r="AFY249" s="1"/>
      <c r="AFZ249" s="1"/>
      <c r="AGA249" s="1"/>
      <c r="AGB249" s="1"/>
      <c r="AGC249" s="1"/>
      <c r="AGD249" s="1"/>
      <c r="AGE249" s="1"/>
      <c r="AGF249" s="1"/>
      <c r="AGG249" s="1"/>
      <c r="AGH249" s="1"/>
      <c r="AGI249" s="1"/>
      <c r="AGJ249" s="1"/>
      <c r="AGK249" s="1"/>
      <c r="AGL249" s="1"/>
      <c r="AGM249" s="1"/>
      <c r="AGN249" s="1"/>
      <c r="AGO249" s="1"/>
      <c r="AGP249" s="1"/>
      <c r="AGQ249" s="1"/>
      <c r="AGR249" s="1"/>
      <c r="AGS249" s="1"/>
      <c r="AGT249" s="1"/>
      <c r="AGU249" s="1"/>
      <c r="AGV249" s="1"/>
      <c r="AGW249" s="1"/>
      <c r="AGX249" s="1"/>
      <c r="AGY249" s="1"/>
      <c r="AGZ249" s="1"/>
      <c r="AHA249" s="1"/>
      <c r="AHB249" s="1"/>
      <c r="AHC249" s="1"/>
      <c r="AHD249" s="1"/>
      <c r="AHE249" s="1"/>
      <c r="AHF249" s="1"/>
      <c r="AHG249" s="1"/>
      <c r="AHH249" s="1"/>
      <c r="AHI249" s="1"/>
      <c r="AHJ249" s="1"/>
      <c r="AHK249" s="1"/>
      <c r="AHL249" s="1"/>
      <c r="AHM249" s="1"/>
      <c r="AHN249" s="1"/>
      <c r="AHO249" s="1"/>
      <c r="AHP249" s="1"/>
      <c r="AHQ249" s="1"/>
      <c r="AHR249" s="1"/>
      <c r="AHS249" s="1"/>
      <c r="AHT249" s="1"/>
      <c r="AHU249" s="1"/>
      <c r="AHV249" s="1"/>
      <c r="AHW249" s="1"/>
      <c r="AHX249" s="1"/>
      <c r="AHY249" s="1"/>
      <c r="AHZ249" s="1"/>
      <c r="AIA249" s="1"/>
      <c r="AIB249" s="1"/>
      <c r="AIC249" s="1"/>
      <c r="AID249" s="1"/>
      <c r="AIE249" s="1"/>
      <c r="AIF249" s="1"/>
      <c r="AIG249" s="1"/>
      <c r="AIH249" s="1"/>
      <c r="AII249" s="1"/>
      <c r="AIJ249" s="1"/>
      <c r="AIK249" s="1"/>
      <c r="AIL249" s="1"/>
      <c r="AIM249" s="1"/>
      <c r="AIN249" s="1"/>
      <c r="AIO249" s="1"/>
      <c r="AIP249" s="1"/>
      <c r="AIQ249" s="1"/>
      <c r="AIR249" s="1"/>
      <c r="AIS249" s="1"/>
      <c r="AIT249" s="1"/>
      <c r="AIU249" s="1"/>
      <c r="AIV249" s="1"/>
      <c r="AIW249" s="1"/>
      <c r="AIX249" s="1"/>
      <c r="AIY249" s="1"/>
      <c r="AIZ249" s="1"/>
      <c r="AJA249" s="1"/>
      <c r="AJB249" s="1"/>
      <c r="AJC249" s="1"/>
      <c r="AJD249" s="1"/>
      <c r="AJE249" s="1"/>
      <c r="AJF249" s="1"/>
      <c r="AJG249" s="1"/>
      <c r="AJH249" s="1"/>
      <c r="AJI249" s="1"/>
      <c r="AJJ249" s="1"/>
      <c r="AJK249" s="1"/>
      <c r="AJL249" s="1"/>
      <c r="AJM249" s="1"/>
      <c r="AJN249" s="1"/>
      <c r="AJO249" s="1"/>
      <c r="AJP249" s="1"/>
      <c r="AJQ249" s="1"/>
      <c r="AJR249" s="1"/>
      <c r="AJS249" s="1"/>
      <c r="AJT249" s="1"/>
      <c r="AJU249" s="1"/>
      <c r="AJV249" s="1"/>
      <c r="AJW249" s="1"/>
      <c r="AJX249" s="1"/>
      <c r="AJY249" s="1"/>
      <c r="AJZ249" s="1"/>
      <c r="AKA249" s="1"/>
      <c r="AKB249" s="1"/>
      <c r="AKC249" s="1"/>
      <c r="AKD249" s="1"/>
      <c r="AKE249" s="1"/>
      <c r="AKF249" s="1"/>
      <c r="AKG249" s="1"/>
      <c r="AKH249" s="1"/>
      <c r="AKI249" s="1"/>
      <c r="AKJ249" s="1"/>
      <c r="AKK249" s="1"/>
      <c r="AKL249" s="1"/>
      <c r="AKM249" s="1"/>
      <c r="AKN249" s="1"/>
      <c r="AKO249" s="1"/>
      <c r="AKP249" s="1"/>
      <c r="AKQ249" s="1"/>
      <c r="AKR249" s="1"/>
      <c r="AKS249" s="1"/>
      <c r="AKT249" s="1"/>
      <c r="AKU249" s="1"/>
      <c r="AKV249" s="1"/>
      <c r="AKW249" s="1"/>
      <c r="AKX249" s="1"/>
      <c r="AKY249" s="1"/>
      <c r="AKZ249" s="1"/>
      <c r="ALA249" s="1"/>
      <c r="ALB249" s="1"/>
      <c r="ALC249" s="1"/>
      <c r="ALD249" s="1"/>
      <c r="ALE249" s="1"/>
      <c r="ALF249" s="1"/>
      <c r="ALG249" s="1"/>
      <c r="ALH249" s="1"/>
      <c r="ALI249" s="1"/>
      <c r="ALJ249" s="1"/>
      <c r="ALK249" s="1"/>
      <c r="ALL249" s="1"/>
      <c r="ALM249" s="1"/>
      <c r="ALN249" s="1"/>
      <c r="ALO249" s="1"/>
      <c r="ALP249" s="1"/>
      <c r="ALQ249" s="1"/>
      <c r="ALR249" s="1"/>
      <c r="ALS249" s="1"/>
      <c r="ALT249" s="1"/>
      <c r="ALU249" s="1"/>
      <c r="ALV249" s="1"/>
      <c r="ALW249" s="1"/>
      <c r="ALX249" s="1"/>
      <c r="ALY249" s="1"/>
      <c r="ALZ249" s="1"/>
      <c r="AMA249" s="1"/>
      <c r="AMB249" s="1"/>
      <c r="AMC249" s="1"/>
      <c r="AMD249" s="1"/>
      <c r="AME249" s="1"/>
      <c r="AMF249" s="2"/>
      <c r="AMG249" s="2"/>
    </row>
    <row r="250" spans="1:1022" s="3" customFormat="1" ht="42.4" customHeight="1">
      <c r="A250" s="4" t="s">
        <v>192</v>
      </c>
      <c r="B250" s="5">
        <v>709.54</v>
      </c>
      <c r="C250" s="5">
        <v>9.23</v>
      </c>
      <c r="D250" s="5">
        <f t="shared" si="14"/>
        <v>718.77</v>
      </c>
      <c r="E250" s="51">
        <f>D250*E246</f>
        <v>197.66175000000001</v>
      </c>
      <c r="F250" s="10"/>
      <c r="G250" s="10"/>
      <c r="H250" s="10"/>
      <c r="I250" s="10"/>
      <c r="J250" s="10"/>
      <c r="K250" s="1"/>
      <c r="L250" s="10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  <c r="AAD250" s="1"/>
      <c r="AAE250" s="1"/>
      <c r="AAF250" s="1"/>
      <c r="AAG250" s="1"/>
      <c r="AAH250" s="1"/>
      <c r="AAI250" s="1"/>
      <c r="AAJ250" s="1"/>
      <c r="AAK250" s="1"/>
      <c r="AAL250" s="1"/>
      <c r="AAM250" s="1"/>
      <c r="AAN250" s="1"/>
      <c r="AAO250" s="1"/>
      <c r="AAP250" s="1"/>
      <c r="AAQ250" s="1"/>
      <c r="AAR250" s="1"/>
      <c r="AAS250" s="1"/>
      <c r="AAT250" s="1"/>
      <c r="AAU250" s="1"/>
      <c r="AAV250" s="1"/>
      <c r="AAW250" s="1"/>
      <c r="AAX250" s="1"/>
      <c r="AAY250" s="1"/>
      <c r="AAZ250" s="1"/>
      <c r="ABA250" s="1"/>
      <c r="ABB250" s="1"/>
      <c r="ABC250" s="1"/>
      <c r="ABD250" s="1"/>
      <c r="ABE250" s="1"/>
      <c r="ABF250" s="1"/>
      <c r="ABG250" s="1"/>
      <c r="ABH250" s="1"/>
      <c r="ABI250" s="1"/>
      <c r="ABJ250" s="1"/>
      <c r="ABK250" s="1"/>
      <c r="ABL250" s="1"/>
      <c r="ABM250" s="1"/>
      <c r="ABN250" s="1"/>
      <c r="ABO250" s="1"/>
      <c r="ABP250" s="1"/>
      <c r="ABQ250" s="1"/>
      <c r="ABR250" s="1"/>
      <c r="ABS250" s="1"/>
      <c r="ABT250" s="1"/>
      <c r="ABU250" s="1"/>
      <c r="ABV250" s="1"/>
      <c r="ABW250" s="1"/>
      <c r="ABX250" s="1"/>
      <c r="ABY250" s="1"/>
      <c r="ABZ250" s="1"/>
      <c r="ACA250" s="1"/>
      <c r="ACB250" s="1"/>
      <c r="ACC250" s="1"/>
      <c r="ACD250" s="1"/>
      <c r="ACE250" s="1"/>
      <c r="ACF250" s="1"/>
      <c r="ACG250" s="1"/>
      <c r="ACH250" s="1"/>
      <c r="ACI250" s="1"/>
      <c r="ACJ250" s="1"/>
      <c r="ACK250" s="1"/>
      <c r="ACL250" s="1"/>
      <c r="ACM250" s="1"/>
      <c r="ACN250" s="1"/>
      <c r="ACO250" s="1"/>
      <c r="ACP250" s="1"/>
      <c r="ACQ250" s="1"/>
      <c r="ACR250" s="1"/>
      <c r="ACS250" s="1"/>
      <c r="ACT250" s="1"/>
      <c r="ACU250" s="1"/>
      <c r="ACV250" s="1"/>
      <c r="ACW250" s="1"/>
      <c r="ACX250" s="1"/>
      <c r="ACY250" s="1"/>
      <c r="ACZ250" s="1"/>
      <c r="ADA250" s="1"/>
      <c r="ADB250" s="1"/>
      <c r="ADC250" s="1"/>
      <c r="ADD250" s="1"/>
      <c r="ADE250" s="1"/>
      <c r="ADF250" s="1"/>
      <c r="ADG250" s="1"/>
      <c r="ADH250" s="1"/>
      <c r="ADI250" s="1"/>
      <c r="ADJ250" s="1"/>
      <c r="ADK250" s="1"/>
      <c r="ADL250" s="1"/>
      <c r="ADM250" s="1"/>
      <c r="ADN250" s="1"/>
      <c r="ADO250" s="1"/>
      <c r="ADP250" s="1"/>
      <c r="ADQ250" s="1"/>
      <c r="ADR250" s="1"/>
      <c r="ADS250" s="1"/>
      <c r="ADT250" s="1"/>
      <c r="ADU250" s="1"/>
      <c r="ADV250" s="1"/>
      <c r="ADW250" s="1"/>
      <c r="ADX250" s="1"/>
      <c r="ADY250" s="1"/>
      <c r="ADZ250" s="1"/>
      <c r="AEA250" s="1"/>
      <c r="AEB250" s="1"/>
      <c r="AEC250" s="1"/>
      <c r="AED250" s="1"/>
      <c r="AEE250" s="1"/>
      <c r="AEF250" s="1"/>
      <c r="AEG250" s="1"/>
      <c r="AEH250" s="1"/>
      <c r="AEI250" s="1"/>
      <c r="AEJ250" s="1"/>
      <c r="AEK250" s="1"/>
      <c r="AEL250" s="1"/>
      <c r="AEM250" s="1"/>
      <c r="AEN250" s="1"/>
      <c r="AEO250" s="1"/>
      <c r="AEP250" s="1"/>
      <c r="AEQ250" s="1"/>
      <c r="AER250" s="1"/>
      <c r="AES250" s="1"/>
      <c r="AET250" s="1"/>
      <c r="AEU250" s="1"/>
      <c r="AEV250" s="1"/>
      <c r="AEW250" s="1"/>
      <c r="AEX250" s="1"/>
      <c r="AEY250" s="1"/>
      <c r="AEZ250" s="1"/>
      <c r="AFA250" s="1"/>
      <c r="AFB250" s="1"/>
      <c r="AFC250" s="1"/>
      <c r="AFD250" s="1"/>
      <c r="AFE250" s="1"/>
      <c r="AFF250" s="1"/>
      <c r="AFG250" s="1"/>
      <c r="AFH250" s="1"/>
      <c r="AFI250" s="1"/>
      <c r="AFJ250" s="1"/>
      <c r="AFK250" s="1"/>
      <c r="AFL250" s="1"/>
      <c r="AFM250" s="1"/>
      <c r="AFN250" s="1"/>
      <c r="AFO250" s="1"/>
      <c r="AFP250" s="1"/>
      <c r="AFQ250" s="1"/>
      <c r="AFR250" s="1"/>
      <c r="AFS250" s="1"/>
      <c r="AFT250" s="1"/>
      <c r="AFU250" s="1"/>
      <c r="AFV250" s="1"/>
      <c r="AFW250" s="1"/>
      <c r="AFX250" s="1"/>
      <c r="AFY250" s="1"/>
      <c r="AFZ250" s="1"/>
      <c r="AGA250" s="1"/>
      <c r="AGB250" s="1"/>
      <c r="AGC250" s="1"/>
      <c r="AGD250" s="1"/>
      <c r="AGE250" s="1"/>
      <c r="AGF250" s="1"/>
      <c r="AGG250" s="1"/>
      <c r="AGH250" s="1"/>
      <c r="AGI250" s="1"/>
      <c r="AGJ250" s="1"/>
      <c r="AGK250" s="1"/>
      <c r="AGL250" s="1"/>
      <c r="AGM250" s="1"/>
      <c r="AGN250" s="1"/>
      <c r="AGO250" s="1"/>
      <c r="AGP250" s="1"/>
      <c r="AGQ250" s="1"/>
      <c r="AGR250" s="1"/>
      <c r="AGS250" s="1"/>
      <c r="AGT250" s="1"/>
      <c r="AGU250" s="1"/>
      <c r="AGV250" s="1"/>
      <c r="AGW250" s="1"/>
      <c r="AGX250" s="1"/>
      <c r="AGY250" s="1"/>
      <c r="AGZ250" s="1"/>
      <c r="AHA250" s="1"/>
      <c r="AHB250" s="1"/>
      <c r="AHC250" s="1"/>
      <c r="AHD250" s="1"/>
      <c r="AHE250" s="1"/>
      <c r="AHF250" s="1"/>
      <c r="AHG250" s="1"/>
      <c r="AHH250" s="1"/>
      <c r="AHI250" s="1"/>
      <c r="AHJ250" s="1"/>
      <c r="AHK250" s="1"/>
      <c r="AHL250" s="1"/>
      <c r="AHM250" s="1"/>
      <c r="AHN250" s="1"/>
      <c r="AHO250" s="1"/>
      <c r="AHP250" s="1"/>
      <c r="AHQ250" s="1"/>
      <c r="AHR250" s="1"/>
      <c r="AHS250" s="1"/>
      <c r="AHT250" s="1"/>
      <c r="AHU250" s="1"/>
      <c r="AHV250" s="1"/>
      <c r="AHW250" s="1"/>
      <c r="AHX250" s="1"/>
      <c r="AHY250" s="1"/>
      <c r="AHZ250" s="1"/>
      <c r="AIA250" s="1"/>
      <c r="AIB250" s="1"/>
      <c r="AIC250" s="1"/>
      <c r="AID250" s="1"/>
      <c r="AIE250" s="1"/>
      <c r="AIF250" s="1"/>
      <c r="AIG250" s="1"/>
      <c r="AIH250" s="1"/>
      <c r="AII250" s="1"/>
      <c r="AIJ250" s="1"/>
      <c r="AIK250" s="1"/>
      <c r="AIL250" s="1"/>
      <c r="AIM250" s="1"/>
      <c r="AIN250" s="1"/>
      <c r="AIO250" s="1"/>
      <c r="AIP250" s="1"/>
      <c r="AIQ250" s="1"/>
      <c r="AIR250" s="1"/>
      <c r="AIS250" s="1"/>
      <c r="AIT250" s="1"/>
      <c r="AIU250" s="1"/>
      <c r="AIV250" s="1"/>
      <c r="AIW250" s="1"/>
      <c r="AIX250" s="1"/>
      <c r="AIY250" s="1"/>
      <c r="AIZ250" s="1"/>
      <c r="AJA250" s="1"/>
      <c r="AJB250" s="1"/>
      <c r="AJC250" s="1"/>
      <c r="AJD250" s="1"/>
      <c r="AJE250" s="1"/>
      <c r="AJF250" s="1"/>
      <c r="AJG250" s="1"/>
      <c r="AJH250" s="1"/>
      <c r="AJI250" s="1"/>
      <c r="AJJ250" s="1"/>
      <c r="AJK250" s="1"/>
      <c r="AJL250" s="1"/>
      <c r="AJM250" s="1"/>
      <c r="AJN250" s="1"/>
      <c r="AJO250" s="1"/>
      <c r="AJP250" s="1"/>
      <c r="AJQ250" s="1"/>
      <c r="AJR250" s="1"/>
      <c r="AJS250" s="1"/>
      <c r="AJT250" s="1"/>
      <c r="AJU250" s="1"/>
      <c r="AJV250" s="1"/>
      <c r="AJW250" s="1"/>
      <c r="AJX250" s="1"/>
      <c r="AJY250" s="1"/>
      <c r="AJZ250" s="1"/>
      <c r="AKA250" s="1"/>
      <c r="AKB250" s="1"/>
      <c r="AKC250" s="1"/>
      <c r="AKD250" s="1"/>
      <c r="AKE250" s="1"/>
      <c r="AKF250" s="1"/>
      <c r="AKG250" s="1"/>
      <c r="AKH250" s="1"/>
      <c r="AKI250" s="1"/>
      <c r="AKJ250" s="1"/>
      <c r="AKK250" s="1"/>
      <c r="AKL250" s="1"/>
      <c r="AKM250" s="1"/>
      <c r="AKN250" s="1"/>
      <c r="AKO250" s="1"/>
      <c r="AKP250" s="1"/>
      <c r="AKQ250" s="1"/>
      <c r="AKR250" s="1"/>
      <c r="AKS250" s="1"/>
      <c r="AKT250" s="1"/>
      <c r="AKU250" s="1"/>
      <c r="AKV250" s="1"/>
      <c r="AKW250" s="1"/>
      <c r="AKX250" s="1"/>
      <c r="AKY250" s="1"/>
      <c r="AKZ250" s="1"/>
      <c r="ALA250" s="1"/>
      <c r="ALB250" s="1"/>
      <c r="ALC250" s="1"/>
      <c r="ALD250" s="1"/>
      <c r="ALE250" s="1"/>
      <c r="ALF250" s="1"/>
      <c r="ALG250" s="1"/>
      <c r="ALH250" s="1"/>
      <c r="ALI250" s="1"/>
      <c r="ALJ250" s="1"/>
      <c r="ALK250" s="1"/>
      <c r="ALL250" s="1"/>
      <c r="ALM250" s="1"/>
      <c r="ALN250" s="1"/>
      <c r="ALO250" s="1"/>
      <c r="ALP250" s="1"/>
      <c r="ALQ250" s="1"/>
      <c r="ALR250" s="1"/>
      <c r="ALS250" s="1"/>
      <c r="ALT250" s="1"/>
      <c r="ALU250" s="1"/>
      <c r="ALV250" s="1"/>
      <c r="ALW250" s="1"/>
      <c r="ALX250" s="1"/>
      <c r="ALY250" s="1"/>
      <c r="ALZ250" s="1"/>
      <c r="AMA250" s="1"/>
      <c r="AMB250" s="1"/>
      <c r="AMC250" s="1"/>
      <c r="AMD250" s="1"/>
      <c r="AME250" s="1"/>
      <c r="AMF250" s="2"/>
      <c r="AMG250" s="2"/>
    </row>
    <row r="251" spans="1:1022" s="3" customFormat="1" ht="42.4" customHeight="1">
      <c r="A251" s="4" t="s">
        <v>193</v>
      </c>
      <c r="B251" s="5">
        <v>329</v>
      </c>
      <c r="C251" s="5">
        <v>397</v>
      </c>
      <c r="D251" s="5">
        <f t="shared" si="14"/>
        <v>726</v>
      </c>
      <c r="E251" s="51">
        <f>D251*E246</f>
        <v>199.65</v>
      </c>
      <c r="F251" s="10"/>
      <c r="G251" s="10"/>
      <c r="H251" s="10"/>
      <c r="I251" s="10"/>
      <c r="J251" s="10"/>
      <c r="K251" s="1"/>
      <c r="L251" s="10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  <c r="AAD251" s="1"/>
      <c r="AAE251" s="1"/>
      <c r="AAF251" s="1"/>
      <c r="AAG251" s="1"/>
      <c r="AAH251" s="1"/>
      <c r="AAI251" s="1"/>
      <c r="AAJ251" s="1"/>
      <c r="AAK251" s="1"/>
      <c r="AAL251" s="1"/>
      <c r="AAM251" s="1"/>
      <c r="AAN251" s="1"/>
      <c r="AAO251" s="1"/>
      <c r="AAP251" s="1"/>
      <c r="AAQ251" s="1"/>
      <c r="AAR251" s="1"/>
      <c r="AAS251" s="1"/>
      <c r="AAT251" s="1"/>
      <c r="AAU251" s="1"/>
      <c r="AAV251" s="1"/>
      <c r="AAW251" s="1"/>
      <c r="AAX251" s="1"/>
      <c r="AAY251" s="1"/>
      <c r="AAZ251" s="1"/>
      <c r="ABA251" s="1"/>
      <c r="ABB251" s="1"/>
      <c r="ABC251" s="1"/>
      <c r="ABD251" s="1"/>
      <c r="ABE251" s="1"/>
      <c r="ABF251" s="1"/>
      <c r="ABG251" s="1"/>
      <c r="ABH251" s="1"/>
      <c r="ABI251" s="1"/>
      <c r="ABJ251" s="1"/>
      <c r="ABK251" s="1"/>
      <c r="ABL251" s="1"/>
      <c r="ABM251" s="1"/>
      <c r="ABN251" s="1"/>
      <c r="ABO251" s="1"/>
      <c r="ABP251" s="1"/>
      <c r="ABQ251" s="1"/>
      <c r="ABR251" s="1"/>
      <c r="ABS251" s="1"/>
      <c r="ABT251" s="1"/>
      <c r="ABU251" s="1"/>
      <c r="ABV251" s="1"/>
      <c r="ABW251" s="1"/>
      <c r="ABX251" s="1"/>
      <c r="ABY251" s="1"/>
      <c r="ABZ251" s="1"/>
      <c r="ACA251" s="1"/>
      <c r="ACB251" s="1"/>
      <c r="ACC251" s="1"/>
      <c r="ACD251" s="1"/>
      <c r="ACE251" s="1"/>
      <c r="ACF251" s="1"/>
      <c r="ACG251" s="1"/>
      <c r="ACH251" s="1"/>
      <c r="ACI251" s="1"/>
      <c r="ACJ251" s="1"/>
      <c r="ACK251" s="1"/>
      <c r="ACL251" s="1"/>
      <c r="ACM251" s="1"/>
      <c r="ACN251" s="1"/>
      <c r="ACO251" s="1"/>
      <c r="ACP251" s="1"/>
      <c r="ACQ251" s="1"/>
      <c r="ACR251" s="1"/>
      <c r="ACS251" s="1"/>
      <c r="ACT251" s="1"/>
      <c r="ACU251" s="1"/>
      <c r="ACV251" s="1"/>
      <c r="ACW251" s="1"/>
      <c r="ACX251" s="1"/>
      <c r="ACY251" s="1"/>
      <c r="ACZ251" s="1"/>
      <c r="ADA251" s="1"/>
      <c r="ADB251" s="1"/>
      <c r="ADC251" s="1"/>
      <c r="ADD251" s="1"/>
      <c r="ADE251" s="1"/>
      <c r="ADF251" s="1"/>
      <c r="ADG251" s="1"/>
      <c r="ADH251" s="1"/>
      <c r="ADI251" s="1"/>
      <c r="ADJ251" s="1"/>
      <c r="ADK251" s="1"/>
      <c r="ADL251" s="1"/>
      <c r="ADM251" s="1"/>
      <c r="ADN251" s="1"/>
      <c r="ADO251" s="1"/>
      <c r="ADP251" s="1"/>
      <c r="ADQ251" s="1"/>
      <c r="ADR251" s="1"/>
      <c r="ADS251" s="1"/>
      <c r="ADT251" s="1"/>
      <c r="ADU251" s="1"/>
      <c r="ADV251" s="1"/>
      <c r="ADW251" s="1"/>
      <c r="ADX251" s="1"/>
      <c r="ADY251" s="1"/>
      <c r="ADZ251" s="1"/>
      <c r="AEA251" s="1"/>
      <c r="AEB251" s="1"/>
      <c r="AEC251" s="1"/>
      <c r="AED251" s="1"/>
      <c r="AEE251" s="1"/>
      <c r="AEF251" s="1"/>
      <c r="AEG251" s="1"/>
      <c r="AEH251" s="1"/>
      <c r="AEI251" s="1"/>
      <c r="AEJ251" s="1"/>
      <c r="AEK251" s="1"/>
      <c r="AEL251" s="1"/>
      <c r="AEM251" s="1"/>
      <c r="AEN251" s="1"/>
      <c r="AEO251" s="1"/>
      <c r="AEP251" s="1"/>
      <c r="AEQ251" s="1"/>
      <c r="AER251" s="1"/>
      <c r="AES251" s="1"/>
      <c r="AET251" s="1"/>
      <c r="AEU251" s="1"/>
      <c r="AEV251" s="1"/>
      <c r="AEW251" s="1"/>
      <c r="AEX251" s="1"/>
      <c r="AEY251" s="1"/>
      <c r="AEZ251" s="1"/>
      <c r="AFA251" s="1"/>
      <c r="AFB251" s="1"/>
      <c r="AFC251" s="1"/>
      <c r="AFD251" s="1"/>
      <c r="AFE251" s="1"/>
      <c r="AFF251" s="1"/>
      <c r="AFG251" s="1"/>
      <c r="AFH251" s="1"/>
      <c r="AFI251" s="1"/>
      <c r="AFJ251" s="1"/>
      <c r="AFK251" s="1"/>
      <c r="AFL251" s="1"/>
      <c r="AFM251" s="1"/>
      <c r="AFN251" s="1"/>
      <c r="AFO251" s="1"/>
      <c r="AFP251" s="1"/>
      <c r="AFQ251" s="1"/>
      <c r="AFR251" s="1"/>
      <c r="AFS251" s="1"/>
      <c r="AFT251" s="1"/>
      <c r="AFU251" s="1"/>
      <c r="AFV251" s="1"/>
      <c r="AFW251" s="1"/>
      <c r="AFX251" s="1"/>
      <c r="AFY251" s="1"/>
      <c r="AFZ251" s="1"/>
      <c r="AGA251" s="1"/>
      <c r="AGB251" s="1"/>
      <c r="AGC251" s="1"/>
      <c r="AGD251" s="1"/>
      <c r="AGE251" s="1"/>
      <c r="AGF251" s="1"/>
      <c r="AGG251" s="1"/>
      <c r="AGH251" s="1"/>
      <c r="AGI251" s="1"/>
      <c r="AGJ251" s="1"/>
      <c r="AGK251" s="1"/>
      <c r="AGL251" s="1"/>
      <c r="AGM251" s="1"/>
      <c r="AGN251" s="1"/>
      <c r="AGO251" s="1"/>
      <c r="AGP251" s="1"/>
      <c r="AGQ251" s="1"/>
      <c r="AGR251" s="1"/>
      <c r="AGS251" s="1"/>
      <c r="AGT251" s="1"/>
      <c r="AGU251" s="1"/>
      <c r="AGV251" s="1"/>
      <c r="AGW251" s="1"/>
      <c r="AGX251" s="1"/>
      <c r="AGY251" s="1"/>
      <c r="AGZ251" s="1"/>
      <c r="AHA251" s="1"/>
      <c r="AHB251" s="1"/>
      <c r="AHC251" s="1"/>
      <c r="AHD251" s="1"/>
      <c r="AHE251" s="1"/>
      <c r="AHF251" s="1"/>
      <c r="AHG251" s="1"/>
      <c r="AHH251" s="1"/>
      <c r="AHI251" s="1"/>
      <c r="AHJ251" s="1"/>
      <c r="AHK251" s="1"/>
      <c r="AHL251" s="1"/>
      <c r="AHM251" s="1"/>
      <c r="AHN251" s="1"/>
      <c r="AHO251" s="1"/>
      <c r="AHP251" s="1"/>
      <c r="AHQ251" s="1"/>
      <c r="AHR251" s="1"/>
      <c r="AHS251" s="1"/>
      <c r="AHT251" s="1"/>
      <c r="AHU251" s="1"/>
      <c r="AHV251" s="1"/>
      <c r="AHW251" s="1"/>
      <c r="AHX251" s="1"/>
      <c r="AHY251" s="1"/>
      <c r="AHZ251" s="1"/>
      <c r="AIA251" s="1"/>
      <c r="AIB251" s="1"/>
      <c r="AIC251" s="1"/>
      <c r="AID251" s="1"/>
      <c r="AIE251" s="1"/>
      <c r="AIF251" s="1"/>
      <c r="AIG251" s="1"/>
      <c r="AIH251" s="1"/>
      <c r="AII251" s="1"/>
      <c r="AIJ251" s="1"/>
      <c r="AIK251" s="1"/>
      <c r="AIL251" s="1"/>
      <c r="AIM251" s="1"/>
      <c r="AIN251" s="1"/>
      <c r="AIO251" s="1"/>
      <c r="AIP251" s="1"/>
      <c r="AIQ251" s="1"/>
      <c r="AIR251" s="1"/>
      <c r="AIS251" s="1"/>
      <c r="AIT251" s="1"/>
      <c r="AIU251" s="1"/>
      <c r="AIV251" s="1"/>
      <c r="AIW251" s="1"/>
      <c r="AIX251" s="1"/>
      <c r="AIY251" s="1"/>
      <c r="AIZ251" s="1"/>
      <c r="AJA251" s="1"/>
      <c r="AJB251" s="1"/>
      <c r="AJC251" s="1"/>
      <c r="AJD251" s="1"/>
      <c r="AJE251" s="1"/>
      <c r="AJF251" s="1"/>
      <c r="AJG251" s="1"/>
      <c r="AJH251" s="1"/>
      <c r="AJI251" s="1"/>
      <c r="AJJ251" s="1"/>
      <c r="AJK251" s="1"/>
      <c r="AJL251" s="1"/>
      <c r="AJM251" s="1"/>
      <c r="AJN251" s="1"/>
      <c r="AJO251" s="1"/>
      <c r="AJP251" s="1"/>
      <c r="AJQ251" s="1"/>
      <c r="AJR251" s="1"/>
      <c r="AJS251" s="1"/>
      <c r="AJT251" s="1"/>
      <c r="AJU251" s="1"/>
      <c r="AJV251" s="1"/>
      <c r="AJW251" s="1"/>
      <c r="AJX251" s="1"/>
      <c r="AJY251" s="1"/>
      <c r="AJZ251" s="1"/>
      <c r="AKA251" s="1"/>
      <c r="AKB251" s="1"/>
      <c r="AKC251" s="1"/>
      <c r="AKD251" s="1"/>
      <c r="AKE251" s="1"/>
      <c r="AKF251" s="1"/>
      <c r="AKG251" s="1"/>
      <c r="AKH251" s="1"/>
      <c r="AKI251" s="1"/>
      <c r="AKJ251" s="1"/>
      <c r="AKK251" s="1"/>
      <c r="AKL251" s="1"/>
      <c r="AKM251" s="1"/>
      <c r="AKN251" s="1"/>
      <c r="AKO251" s="1"/>
      <c r="AKP251" s="1"/>
      <c r="AKQ251" s="1"/>
      <c r="AKR251" s="1"/>
      <c r="AKS251" s="1"/>
      <c r="AKT251" s="1"/>
      <c r="AKU251" s="1"/>
      <c r="AKV251" s="1"/>
      <c r="AKW251" s="1"/>
      <c r="AKX251" s="1"/>
      <c r="AKY251" s="1"/>
      <c r="AKZ251" s="1"/>
      <c r="ALA251" s="1"/>
      <c r="ALB251" s="1"/>
      <c r="ALC251" s="1"/>
      <c r="ALD251" s="1"/>
      <c r="ALE251" s="1"/>
      <c r="ALF251" s="1"/>
      <c r="ALG251" s="1"/>
      <c r="ALH251" s="1"/>
      <c r="ALI251" s="1"/>
      <c r="ALJ251" s="1"/>
      <c r="ALK251" s="1"/>
      <c r="ALL251" s="1"/>
      <c r="ALM251" s="1"/>
      <c r="ALN251" s="1"/>
      <c r="ALO251" s="1"/>
      <c r="ALP251" s="1"/>
      <c r="ALQ251" s="1"/>
      <c r="ALR251" s="1"/>
      <c r="ALS251" s="1"/>
      <c r="ALT251" s="1"/>
      <c r="ALU251" s="1"/>
      <c r="ALV251" s="1"/>
      <c r="ALW251" s="1"/>
      <c r="ALX251" s="1"/>
      <c r="ALY251" s="1"/>
      <c r="ALZ251" s="1"/>
      <c r="AMA251" s="1"/>
      <c r="AMB251" s="1"/>
      <c r="AMC251" s="1"/>
      <c r="AMD251" s="1"/>
      <c r="AME251" s="1"/>
      <c r="AMF251" s="2"/>
      <c r="AMG251" s="2"/>
    </row>
    <row r="252" spans="1:1022" s="3" customFormat="1" ht="42.4" customHeight="1">
      <c r="A252" s="4" t="s">
        <v>194</v>
      </c>
      <c r="B252" s="5">
        <v>477.05</v>
      </c>
      <c r="C252" s="5">
        <v>322.95</v>
      </c>
      <c r="D252" s="5">
        <f t="shared" si="14"/>
        <v>800</v>
      </c>
      <c r="E252" s="51">
        <f>D252*E246</f>
        <v>220.00000000000003</v>
      </c>
      <c r="F252" s="10"/>
      <c r="G252" s="10"/>
      <c r="H252" s="10"/>
      <c r="I252" s="10"/>
      <c r="J252" s="10"/>
      <c r="K252" s="1"/>
      <c r="L252" s="10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  <c r="AAD252" s="1"/>
      <c r="AAE252" s="1"/>
      <c r="AAF252" s="1"/>
      <c r="AAG252" s="1"/>
      <c r="AAH252" s="1"/>
      <c r="AAI252" s="1"/>
      <c r="AAJ252" s="1"/>
      <c r="AAK252" s="1"/>
      <c r="AAL252" s="1"/>
      <c r="AAM252" s="1"/>
      <c r="AAN252" s="1"/>
      <c r="AAO252" s="1"/>
      <c r="AAP252" s="1"/>
      <c r="AAQ252" s="1"/>
      <c r="AAR252" s="1"/>
      <c r="AAS252" s="1"/>
      <c r="AAT252" s="1"/>
      <c r="AAU252" s="1"/>
      <c r="AAV252" s="1"/>
      <c r="AAW252" s="1"/>
      <c r="AAX252" s="1"/>
      <c r="AAY252" s="1"/>
      <c r="AAZ252" s="1"/>
      <c r="ABA252" s="1"/>
      <c r="ABB252" s="1"/>
      <c r="ABC252" s="1"/>
      <c r="ABD252" s="1"/>
      <c r="ABE252" s="1"/>
      <c r="ABF252" s="1"/>
      <c r="ABG252" s="1"/>
      <c r="ABH252" s="1"/>
      <c r="ABI252" s="1"/>
      <c r="ABJ252" s="1"/>
      <c r="ABK252" s="1"/>
      <c r="ABL252" s="1"/>
      <c r="ABM252" s="1"/>
      <c r="ABN252" s="1"/>
      <c r="ABO252" s="1"/>
      <c r="ABP252" s="1"/>
      <c r="ABQ252" s="1"/>
      <c r="ABR252" s="1"/>
      <c r="ABS252" s="1"/>
      <c r="ABT252" s="1"/>
      <c r="ABU252" s="1"/>
      <c r="ABV252" s="1"/>
      <c r="ABW252" s="1"/>
      <c r="ABX252" s="1"/>
      <c r="ABY252" s="1"/>
      <c r="ABZ252" s="1"/>
      <c r="ACA252" s="1"/>
      <c r="ACB252" s="1"/>
      <c r="ACC252" s="1"/>
      <c r="ACD252" s="1"/>
      <c r="ACE252" s="1"/>
      <c r="ACF252" s="1"/>
      <c r="ACG252" s="1"/>
      <c r="ACH252" s="1"/>
      <c r="ACI252" s="1"/>
      <c r="ACJ252" s="1"/>
      <c r="ACK252" s="1"/>
      <c r="ACL252" s="1"/>
      <c r="ACM252" s="1"/>
      <c r="ACN252" s="1"/>
      <c r="ACO252" s="1"/>
      <c r="ACP252" s="1"/>
      <c r="ACQ252" s="1"/>
      <c r="ACR252" s="1"/>
      <c r="ACS252" s="1"/>
      <c r="ACT252" s="1"/>
      <c r="ACU252" s="1"/>
      <c r="ACV252" s="1"/>
      <c r="ACW252" s="1"/>
      <c r="ACX252" s="1"/>
      <c r="ACY252" s="1"/>
      <c r="ACZ252" s="1"/>
      <c r="ADA252" s="1"/>
      <c r="ADB252" s="1"/>
      <c r="ADC252" s="1"/>
      <c r="ADD252" s="1"/>
      <c r="ADE252" s="1"/>
      <c r="ADF252" s="1"/>
      <c r="ADG252" s="1"/>
      <c r="ADH252" s="1"/>
      <c r="ADI252" s="1"/>
      <c r="ADJ252" s="1"/>
      <c r="ADK252" s="1"/>
      <c r="ADL252" s="1"/>
      <c r="ADM252" s="1"/>
      <c r="ADN252" s="1"/>
      <c r="ADO252" s="1"/>
      <c r="ADP252" s="1"/>
      <c r="ADQ252" s="1"/>
      <c r="ADR252" s="1"/>
      <c r="ADS252" s="1"/>
      <c r="ADT252" s="1"/>
      <c r="ADU252" s="1"/>
      <c r="ADV252" s="1"/>
      <c r="ADW252" s="1"/>
      <c r="ADX252" s="1"/>
      <c r="ADY252" s="1"/>
      <c r="ADZ252" s="1"/>
      <c r="AEA252" s="1"/>
      <c r="AEB252" s="1"/>
      <c r="AEC252" s="1"/>
      <c r="AED252" s="1"/>
      <c r="AEE252" s="1"/>
      <c r="AEF252" s="1"/>
      <c r="AEG252" s="1"/>
      <c r="AEH252" s="1"/>
      <c r="AEI252" s="1"/>
      <c r="AEJ252" s="1"/>
      <c r="AEK252" s="1"/>
      <c r="AEL252" s="1"/>
      <c r="AEM252" s="1"/>
      <c r="AEN252" s="1"/>
      <c r="AEO252" s="1"/>
      <c r="AEP252" s="1"/>
      <c r="AEQ252" s="1"/>
      <c r="AER252" s="1"/>
      <c r="AES252" s="1"/>
      <c r="AET252" s="1"/>
      <c r="AEU252" s="1"/>
      <c r="AEV252" s="1"/>
      <c r="AEW252" s="1"/>
      <c r="AEX252" s="1"/>
      <c r="AEY252" s="1"/>
      <c r="AEZ252" s="1"/>
      <c r="AFA252" s="1"/>
      <c r="AFB252" s="1"/>
      <c r="AFC252" s="1"/>
      <c r="AFD252" s="1"/>
      <c r="AFE252" s="1"/>
      <c r="AFF252" s="1"/>
      <c r="AFG252" s="1"/>
      <c r="AFH252" s="1"/>
      <c r="AFI252" s="1"/>
      <c r="AFJ252" s="1"/>
      <c r="AFK252" s="1"/>
      <c r="AFL252" s="1"/>
      <c r="AFM252" s="1"/>
      <c r="AFN252" s="1"/>
      <c r="AFO252" s="1"/>
      <c r="AFP252" s="1"/>
      <c r="AFQ252" s="1"/>
      <c r="AFR252" s="1"/>
      <c r="AFS252" s="1"/>
      <c r="AFT252" s="1"/>
      <c r="AFU252" s="1"/>
      <c r="AFV252" s="1"/>
      <c r="AFW252" s="1"/>
      <c r="AFX252" s="1"/>
      <c r="AFY252" s="1"/>
      <c r="AFZ252" s="1"/>
      <c r="AGA252" s="1"/>
      <c r="AGB252" s="1"/>
      <c r="AGC252" s="1"/>
      <c r="AGD252" s="1"/>
      <c r="AGE252" s="1"/>
      <c r="AGF252" s="1"/>
      <c r="AGG252" s="1"/>
      <c r="AGH252" s="1"/>
      <c r="AGI252" s="1"/>
      <c r="AGJ252" s="1"/>
      <c r="AGK252" s="1"/>
      <c r="AGL252" s="1"/>
      <c r="AGM252" s="1"/>
      <c r="AGN252" s="1"/>
      <c r="AGO252" s="1"/>
      <c r="AGP252" s="1"/>
      <c r="AGQ252" s="1"/>
      <c r="AGR252" s="1"/>
      <c r="AGS252" s="1"/>
      <c r="AGT252" s="1"/>
      <c r="AGU252" s="1"/>
      <c r="AGV252" s="1"/>
      <c r="AGW252" s="1"/>
      <c r="AGX252" s="1"/>
      <c r="AGY252" s="1"/>
      <c r="AGZ252" s="1"/>
      <c r="AHA252" s="1"/>
      <c r="AHB252" s="1"/>
      <c r="AHC252" s="1"/>
      <c r="AHD252" s="1"/>
      <c r="AHE252" s="1"/>
      <c r="AHF252" s="1"/>
      <c r="AHG252" s="1"/>
      <c r="AHH252" s="1"/>
      <c r="AHI252" s="1"/>
      <c r="AHJ252" s="1"/>
      <c r="AHK252" s="1"/>
      <c r="AHL252" s="1"/>
      <c r="AHM252" s="1"/>
      <c r="AHN252" s="1"/>
      <c r="AHO252" s="1"/>
      <c r="AHP252" s="1"/>
      <c r="AHQ252" s="1"/>
      <c r="AHR252" s="1"/>
      <c r="AHS252" s="1"/>
      <c r="AHT252" s="1"/>
      <c r="AHU252" s="1"/>
      <c r="AHV252" s="1"/>
      <c r="AHW252" s="1"/>
      <c r="AHX252" s="1"/>
      <c r="AHY252" s="1"/>
      <c r="AHZ252" s="1"/>
      <c r="AIA252" s="1"/>
      <c r="AIB252" s="1"/>
      <c r="AIC252" s="1"/>
      <c r="AID252" s="1"/>
      <c r="AIE252" s="1"/>
      <c r="AIF252" s="1"/>
      <c r="AIG252" s="1"/>
      <c r="AIH252" s="1"/>
      <c r="AII252" s="1"/>
      <c r="AIJ252" s="1"/>
      <c r="AIK252" s="1"/>
      <c r="AIL252" s="1"/>
      <c r="AIM252" s="1"/>
      <c r="AIN252" s="1"/>
      <c r="AIO252" s="1"/>
      <c r="AIP252" s="1"/>
      <c r="AIQ252" s="1"/>
      <c r="AIR252" s="1"/>
      <c r="AIS252" s="1"/>
      <c r="AIT252" s="1"/>
      <c r="AIU252" s="1"/>
      <c r="AIV252" s="1"/>
      <c r="AIW252" s="1"/>
      <c r="AIX252" s="1"/>
      <c r="AIY252" s="1"/>
      <c r="AIZ252" s="1"/>
      <c r="AJA252" s="1"/>
      <c r="AJB252" s="1"/>
      <c r="AJC252" s="1"/>
      <c r="AJD252" s="1"/>
      <c r="AJE252" s="1"/>
      <c r="AJF252" s="1"/>
      <c r="AJG252" s="1"/>
      <c r="AJH252" s="1"/>
      <c r="AJI252" s="1"/>
      <c r="AJJ252" s="1"/>
      <c r="AJK252" s="1"/>
      <c r="AJL252" s="1"/>
      <c r="AJM252" s="1"/>
      <c r="AJN252" s="1"/>
      <c r="AJO252" s="1"/>
      <c r="AJP252" s="1"/>
      <c r="AJQ252" s="1"/>
      <c r="AJR252" s="1"/>
      <c r="AJS252" s="1"/>
      <c r="AJT252" s="1"/>
      <c r="AJU252" s="1"/>
      <c r="AJV252" s="1"/>
      <c r="AJW252" s="1"/>
      <c r="AJX252" s="1"/>
      <c r="AJY252" s="1"/>
      <c r="AJZ252" s="1"/>
      <c r="AKA252" s="1"/>
      <c r="AKB252" s="1"/>
      <c r="AKC252" s="1"/>
      <c r="AKD252" s="1"/>
      <c r="AKE252" s="1"/>
      <c r="AKF252" s="1"/>
      <c r="AKG252" s="1"/>
      <c r="AKH252" s="1"/>
      <c r="AKI252" s="1"/>
      <c r="AKJ252" s="1"/>
      <c r="AKK252" s="1"/>
      <c r="AKL252" s="1"/>
      <c r="AKM252" s="1"/>
      <c r="AKN252" s="1"/>
      <c r="AKO252" s="1"/>
      <c r="AKP252" s="1"/>
      <c r="AKQ252" s="1"/>
      <c r="AKR252" s="1"/>
      <c r="AKS252" s="1"/>
      <c r="AKT252" s="1"/>
      <c r="AKU252" s="1"/>
      <c r="AKV252" s="1"/>
      <c r="AKW252" s="1"/>
      <c r="AKX252" s="1"/>
      <c r="AKY252" s="1"/>
      <c r="AKZ252" s="1"/>
      <c r="ALA252" s="1"/>
      <c r="ALB252" s="1"/>
      <c r="ALC252" s="1"/>
      <c r="ALD252" s="1"/>
      <c r="ALE252" s="1"/>
      <c r="ALF252" s="1"/>
      <c r="ALG252" s="1"/>
      <c r="ALH252" s="1"/>
      <c r="ALI252" s="1"/>
      <c r="ALJ252" s="1"/>
      <c r="ALK252" s="1"/>
      <c r="ALL252" s="1"/>
      <c r="ALM252" s="1"/>
      <c r="ALN252" s="1"/>
      <c r="ALO252" s="1"/>
      <c r="ALP252" s="1"/>
      <c r="ALQ252" s="1"/>
      <c r="ALR252" s="1"/>
      <c r="ALS252" s="1"/>
      <c r="ALT252" s="1"/>
      <c r="ALU252" s="1"/>
      <c r="ALV252" s="1"/>
      <c r="ALW252" s="1"/>
      <c r="ALX252" s="1"/>
      <c r="ALY252" s="1"/>
      <c r="ALZ252" s="1"/>
      <c r="AMA252" s="1"/>
      <c r="AMB252" s="1"/>
      <c r="AMC252" s="1"/>
      <c r="AMD252" s="1"/>
      <c r="AME252" s="1"/>
      <c r="AMF252" s="2"/>
      <c r="AMG252" s="2"/>
    </row>
    <row r="253" spans="1:1022" s="3" customFormat="1" ht="42.4" customHeight="1">
      <c r="A253" s="4" t="s">
        <v>195</v>
      </c>
      <c r="B253" s="5">
        <v>661.41</v>
      </c>
      <c r="C253" s="5">
        <v>834.59</v>
      </c>
      <c r="D253" s="5">
        <f t="shared" si="14"/>
        <v>1496</v>
      </c>
      <c r="E253" s="51">
        <f>D253*E246</f>
        <v>411.40000000000003</v>
      </c>
      <c r="F253" s="10"/>
      <c r="G253" s="10"/>
      <c r="H253" s="10"/>
      <c r="I253" s="10"/>
      <c r="J253" s="10"/>
      <c r="K253" s="1"/>
      <c r="L253" s="10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  <c r="AAD253" s="1"/>
      <c r="AAE253" s="1"/>
      <c r="AAF253" s="1"/>
      <c r="AAG253" s="1"/>
      <c r="AAH253" s="1"/>
      <c r="AAI253" s="1"/>
      <c r="AAJ253" s="1"/>
      <c r="AAK253" s="1"/>
      <c r="AAL253" s="1"/>
      <c r="AAM253" s="1"/>
      <c r="AAN253" s="1"/>
      <c r="AAO253" s="1"/>
      <c r="AAP253" s="1"/>
      <c r="AAQ253" s="1"/>
      <c r="AAR253" s="1"/>
      <c r="AAS253" s="1"/>
      <c r="AAT253" s="1"/>
      <c r="AAU253" s="1"/>
      <c r="AAV253" s="1"/>
      <c r="AAW253" s="1"/>
      <c r="AAX253" s="1"/>
      <c r="AAY253" s="1"/>
      <c r="AAZ253" s="1"/>
      <c r="ABA253" s="1"/>
      <c r="ABB253" s="1"/>
      <c r="ABC253" s="1"/>
      <c r="ABD253" s="1"/>
      <c r="ABE253" s="1"/>
      <c r="ABF253" s="1"/>
      <c r="ABG253" s="1"/>
      <c r="ABH253" s="1"/>
      <c r="ABI253" s="1"/>
      <c r="ABJ253" s="1"/>
      <c r="ABK253" s="1"/>
      <c r="ABL253" s="1"/>
      <c r="ABM253" s="1"/>
      <c r="ABN253" s="1"/>
      <c r="ABO253" s="1"/>
      <c r="ABP253" s="1"/>
      <c r="ABQ253" s="1"/>
      <c r="ABR253" s="1"/>
      <c r="ABS253" s="1"/>
      <c r="ABT253" s="1"/>
      <c r="ABU253" s="1"/>
      <c r="ABV253" s="1"/>
      <c r="ABW253" s="1"/>
      <c r="ABX253" s="1"/>
      <c r="ABY253" s="1"/>
      <c r="ABZ253" s="1"/>
      <c r="ACA253" s="1"/>
      <c r="ACB253" s="1"/>
      <c r="ACC253" s="1"/>
      <c r="ACD253" s="1"/>
      <c r="ACE253" s="1"/>
      <c r="ACF253" s="1"/>
      <c r="ACG253" s="1"/>
      <c r="ACH253" s="1"/>
      <c r="ACI253" s="1"/>
      <c r="ACJ253" s="1"/>
      <c r="ACK253" s="1"/>
      <c r="ACL253" s="1"/>
      <c r="ACM253" s="1"/>
      <c r="ACN253" s="1"/>
      <c r="ACO253" s="1"/>
      <c r="ACP253" s="1"/>
      <c r="ACQ253" s="1"/>
      <c r="ACR253" s="1"/>
      <c r="ACS253" s="1"/>
      <c r="ACT253" s="1"/>
      <c r="ACU253" s="1"/>
      <c r="ACV253" s="1"/>
      <c r="ACW253" s="1"/>
      <c r="ACX253" s="1"/>
      <c r="ACY253" s="1"/>
      <c r="ACZ253" s="1"/>
      <c r="ADA253" s="1"/>
      <c r="ADB253" s="1"/>
      <c r="ADC253" s="1"/>
      <c r="ADD253" s="1"/>
      <c r="ADE253" s="1"/>
      <c r="ADF253" s="1"/>
      <c r="ADG253" s="1"/>
      <c r="ADH253" s="1"/>
      <c r="ADI253" s="1"/>
      <c r="ADJ253" s="1"/>
      <c r="ADK253" s="1"/>
      <c r="ADL253" s="1"/>
      <c r="ADM253" s="1"/>
      <c r="ADN253" s="1"/>
      <c r="ADO253" s="1"/>
      <c r="ADP253" s="1"/>
      <c r="ADQ253" s="1"/>
      <c r="ADR253" s="1"/>
      <c r="ADS253" s="1"/>
      <c r="ADT253" s="1"/>
      <c r="ADU253" s="1"/>
      <c r="ADV253" s="1"/>
      <c r="ADW253" s="1"/>
      <c r="ADX253" s="1"/>
      <c r="ADY253" s="1"/>
      <c r="ADZ253" s="1"/>
      <c r="AEA253" s="1"/>
      <c r="AEB253" s="1"/>
      <c r="AEC253" s="1"/>
      <c r="AED253" s="1"/>
      <c r="AEE253" s="1"/>
      <c r="AEF253" s="1"/>
      <c r="AEG253" s="1"/>
      <c r="AEH253" s="1"/>
      <c r="AEI253" s="1"/>
      <c r="AEJ253" s="1"/>
      <c r="AEK253" s="1"/>
      <c r="AEL253" s="1"/>
      <c r="AEM253" s="1"/>
      <c r="AEN253" s="1"/>
      <c r="AEO253" s="1"/>
      <c r="AEP253" s="1"/>
      <c r="AEQ253" s="1"/>
      <c r="AER253" s="1"/>
      <c r="AES253" s="1"/>
      <c r="AET253" s="1"/>
      <c r="AEU253" s="1"/>
      <c r="AEV253" s="1"/>
      <c r="AEW253" s="1"/>
      <c r="AEX253" s="1"/>
      <c r="AEY253" s="1"/>
      <c r="AEZ253" s="1"/>
      <c r="AFA253" s="1"/>
      <c r="AFB253" s="1"/>
      <c r="AFC253" s="1"/>
      <c r="AFD253" s="1"/>
      <c r="AFE253" s="1"/>
      <c r="AFF253" s="1"/>
      <c r="AFG253" s="1"/>
      <c r="AFH253" s="1"/>
      <c r="AFI253" s="1"/>
      <c r="AFJ253" s="1"/>
      <c r="AFK253" s="1"/>
      <c r="AFL253" s="1"/>
      <c r="AFM253" s="1"/>
      <c r="AFN253" s="1"/>
      <c r="AFO253" s="1"/>
      <c r="AFP253" s="1"/>
      <c r="AFQ253" s="1"/>
      <c r="AFR253" s="1"/>
      <c r="AFS253" s="1"/>
      <c r="AFT253" s="1"/>
      <c r="AFU253" s="1"/>
      <c r="AFV253" s="1"/>
      <c r="AFW253" s="1"/>
      <c r="AFX253" s="1"/>
      <c r="AFY253" s="1"/>
      <c r="AFZ253" s="1"/>
      <c r="AGA253" s="1"/>
      <c r="AGB253" s="1"/>
      <c r="AGC253" s="1"/>
      <c r="AGD253" s="1"/>
      <c r="AGE253" s="1"/>
      <c r="AGF253" s="1"/>
      <c r="AGG253" s="1"/>
      <c r="AGH253" s="1"/>
      <c r="AGI253" s="1"/>
      <c r="AGJ253" s="1"/>
      <c r="AGK253" s="1"/>
      <c r="AGL253" s="1"/>
      <c r="AGM253" s="1"/>
      <c r="AGN253" s="1"/>
      <c r="AGO253" s="1"/>
      <c r="AGP253" s="1"/>
      <c r="AGQ253" s="1"/>
      <c r="AGR253" s="1"/>
      <c r="AGS253" s="1"/>
      <c r="AGT253" s="1"/>
      <c r="AGU253" s="1"/>
      <c r="AGV253" s="1"/>
      <c r="AGW253" s="1"/>
      <c r="AGX253" s="1"/>
      <c r="AGY253" s="1"/>
      <c r="AGZ253" s="1"/>
      <c r="AHA253" s="1"/>
      <c r="AHB253" s="1"/>
      <c r="AHC253" s="1"/>
      <c r="AHD253" s="1"/>
      <c r="AHE253" s="1"/>
      <c r="AHF253" s="1"/>
      <c r="AHG253" s="1"/>
      <c r="AHH253" s="1"/>
      <c r="AHI253" s="1"/>
      <c r="AHJ253" s="1"/>
      <c r="AHK253" s="1"/>
      <c r="AHL253" s="1"/>
      <c r="AHM253" s="1"/>
      <c r="AHN253" s="1"/>
      <c r="AHO253" s="1"/>
      <c r="AHP253" s="1"/>
      <c r="AHQ253" s="1"/>
      <c r="AHR253" s="1"/>
      <c r="AHS253" s="1"/>
      <c r="AHT253" s="1"/>
      <c r="AHU253" s="1"/>
      <c r="AHV253" s="1"/>
      <c r="AHW253" s="1"/>
      <c r="AHX253" s="1"/>
      <c r="AHY253" s="1"/>
      <c r="AHZ253" s="1"/>
      <c r="AIA253" s="1"/>
      <c r="AIB253" s="1"/>
      <c r="AIC253" s="1"/>
      <c r="AID253" s="1"/>
      <c r="AIE253" s="1"/>
      <c r="AIF253" s="1"/>
      <c r="AIG253" s="1"/>
      <c r="AIH253" s="1"/>
      <c r="AII253" s="1"/>
      <c r="AIJ253" s="1"/>
      <c r="AIK253" s="1"/>
      <c r="AIL253" s="1"/>
      <c r="AIM253" s="1"/>
      <c r="AIN253" s="1"/>
      <c r="AIO253" s="1"/>
      <c r="AIP253" s="1"/>
      <c r="AIQ253" s="1"/>
      <c r="AIR253" s="1"/>
      <c r="AIS253" s="1"/>
      <c r="AIT253" s="1"/>
      <c r="AIU253" s="1"/>
      <c r="AIV253" s="1"/>
      <c r="AIW253" s="1"/>
      <c r="AIX253" s="1"/>
      <c r="AIY253" s="1"/>
      <c r="AIZ253" s="1"/>
      <c r="AJA253" s="1"/>
      <c r="AJB253" s="1"/>
      <c r="AJC253" s="1"/>
      <c r="AJD253" s="1"/>
      <c r="AJE253" s="1"/>
      <c r="AJF253" s="1"/>
      <c r="AJG253" s="1"/>
      <c r="AJH253" s="1"/>
      <c r="AJI253" s="1"/>
      <c r="AJJ253" s="1"/>
      <c r="AJK253" s="1"/>
      <c r="AJL253" s="1"/>
      <c r="AJM253" s="1"/>
      <c r="AJN253" s="1"/>
      <c r="AJO253" s="1"/>
      <c r="AJP253" s="1"/>
      <c r="AJQ253" s="1"/>
      <c r="AJR253" s="1"/>
      <c r="AJS253" s="1"/>
      <c r="AJT253" s="1"/>
      <c r="AJU253" s="1"/>
      <c r="AJV253" s="1"/>
      <c r="AJW253" s="1"/>
      <c r="AJX253" s="1"/>
      <c r="AJY253" s="1"/>
      <c r="AJZ253" s="1"/>
      <c r="AKA253" s="1"/>
      <c r="AKB253" s="1"/>
      <c r="AKC253" s="1"/>
      <c r="AKD253" s="1"/>
      <c r="AKE253" s="1"/>
      <c r="AKF253" s="1"/>
      <c r="AKG253" s="1"/>
      <c r="AKH253" s="1"/>
      <c r="AKI253" s="1"/>
      <c r="AKJ253" s="1"/>
      <c r="AKK253" s="1"/>
      <c r="AKL253" s="1"/>
      <c r="AKM253" s="1"/>
      <c r="AKN253" s="1"/>
      <c r="AKO253" s="1"/>
      <c r="AKP253" s="1"/>
      <c r="AKQ253" s="1"/>
      <c r="AKR253" s="1"/>
      <c r="AKS253" s="1"/>
      <c r="AKT253" s="1"/>
      <c r="AKU253" s="1"/>
      <c r="AKV253" s="1"/>
      <c r="AKW253" s="1"/>
      <c r="AKX253" s="1"/>
      <c r="AKY253" s="1"/>
      <c r="AKZ253" s="1"/>
      <c r="ALA253" s="1"/>
      <c r="ALB253" s="1"/>
      <c r="ALC253" s="1"/>
      <c r="ALD253" s="1"/>
      <c r="ALE253" s="1"/>
      <c r="ALF253" s="1"/>
      <c r="ALG253" s="1"/>
      <c r="ALH253" s="1"/>
      <c r="ALI253" s="1"/>
      <c r="ALJ253" s="1"/>
      <c r="ALK253" s="1"/>
      <c r="ALL253" s="1"/>
      <c r="ALM253" s="1"/>
      <c r="ALN253" s="1"/>
      <c r="ALO253" s="1"/>
      <c r="ALP253" s="1"/>
      <c r="ALQ253" s="1"/>
      <c r="ALR253" s="1"/>
      <c r="ALS253" s="1"/>
      <c r="ALT253" s="1"/>
      <c r="ALU253" s="1"/>
      <c r="ALV253" s="1"/>
      <c r="ALW253" s="1"/>
      <c r="ALX253" s="1"/>
      <c r="ALY253" s="1"/>
      <c r="ALZ253" s="1"/>
      <c r="AMA253" s="1"/>
      <c r="AMB253" s="1"/>
      <c r="AMC253" s="1"/>
      <c r="AMD253" s="1"/>
      <c r="AME253" s="1"/>
      <c r="AMF253" s="2"/>
      <c r="AMG253" s="2"/>
    </row>
    <row r="254" spans="1:1022" s="3" customFormat="1" ht="42.4" customHeight="1">
      <c r="A254" s="4" t="s">
        <v>196</v>
      </c>
      <c r="B254" s="5">
        <v>385.92</v>
      </c>
      <c r="C254" s="5">
        <v>14.08</v>
      </c>
      <c r="D254" s="5">
        <f t="shared" si="14"/>
        <v>400</v>
      </c>
      <c r="E254" s="51">
        <f>D254*E246</f>
        <v>110.00000000000001</v>
      </c>
      <c r="F254" s="10"/>
      <c r="G254" s="10"/>
      <c r="H254" s="10"/>
      <c r="I254" s="10"/>
      <c r="J254" s="10"/>
      <c r="K254" s="1"/>
      <c r="L254" s="10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  <c r="AAD254" s="1"/>
      <c r="AAE254" s="1"/>
      <c r="AAF254" s="1"/>
      <c r="AAG254" s="1"/>
      <c r="AAH254" s="1"/>
      <c r="AAI254" s="1"/>
      <c r="AAJ254" s="1"/>
      <c r="AAK254" s="1"/>
      <c r="AAL254" s="1"/>
      <c r="AAM254" s="1"/>
      <c r="AAN254" s="1"/>
      <c r="AAO254" s="1"/>
      <c r="AAP254" s="1"/>
      <c r="AAQ254" s="1"/>
      <c r="AAR254" s="1"/>
      <c r="AAS254" s="1"/>
      <c r="AAT254" s="1"/>
      <c r="AAU254" s="1"/>
      <c r="AAV254" s="1"/>
      <c r="AAW254" s="1"/>
      <c r="AAX254" s="1"/>
      <c r="AAY254" s="1"/>
      <c r="AAZ254" s="1"/>
      <c r="ABA254" s="1"/>
      <c r="ABB254" s="1"/>
      <c r="ABC254" s="1"/>
      <c r="ABD254" s="1"/>
      <c r="ABE254" s="1"/>
      <c r="ABF254" s="1"/>
      <c r="ABG254" s="1"/>
      <c r="ABH254" s="1"/>
      <c r="ABI254" s="1"/>
      <c r="ABJ254" s="1"/>
      <c r="ABK254" s="1"/>
      <c r="ABL254" s="1"/>
      <c r="ABM254" s="1"/>
      <c r="ABN254" s="1"/>
      <c r="ABO254" s="1"/>
      <c r="ABP254" s="1"/>
      <c r="ABQ254" s="1"/>
      <c r="ABR254" s="1"/>
      <c r="ABS254" s="1"/>
      <c r="ABT254" s="1"/>
      <c r="ABU254" s="1"/>
      <c r="ABV254" s="1"/>
      <c r="ABW254" s="1"/>
      <c r="ABX254" s="1"/>
      <c r="ABY254" s="1"/>
      <c r="ABZ254" s="1"/>
      <c r="ACA254" s="1"/>
      <c r="ACB254" s="1"/>
      <c r="ACC254" s="1"/>
      <c r="ACD254" s="1"/>
      <c r="ACE254" s="1"/>
      <c r="ACF254" s="1"/>
      <c r="ACG254" s="1"/>
      <c r="ACH254" s="1"/>
      <c r="ACI254" s="1"/>
      <c r="ACJ254" s="1"/>
      <c r="ACK254" s="1"/>
      <c r="ACL254" s="1"/>
      <c r="ACM254" s="1"/>
      <c r="ACN254" s="1"/>
      <c r="ACO254" s="1"/>
      <c r="ACP254" s="1"/>
      <c r="ACQ254" s="1"/>
      <c r="ACR254" s="1"/>
      <c r="ACS254" s="1"/>
      <c r="ACT254" s="1"/>
      <c r="ACU254" s="1"/>
      <c r="ACV254" s="1"/>
      <c r="ACW254" s="1"/>
      <c r="ACX254" s="1"/>
      <c r="ACY254" s="1"/>
      <c r="ACZ254" s="1"/>
      <c r="ADA254" s="1"/>
      <c r="ADB254" s="1"/>
      <c r="ADC254" s="1"/>
      <c r="ADD254" s="1"/>
      <c r="ADE254" s="1"/>
      <c r="ADF254" s="1"/>
      <c r="ADG254" s="1"/>
      <c r="ADH254" s="1"/>
      <c r="ADI254" s="1"/>
      <c r="ADJ254" s="1"/>
      <c r="ADK254" s="1"/>
      <c r="ADL254" s="1"/>
      <c r="ADM254" s="1"/>
      <c r="ADN254" s="1"/>
      <c r="ADO254" s="1"/>
      <c r="ADP254" s="1"/>
      <c r="ADQ254" s="1"/>
      <c r="ADR254" s="1"/>
      <c r="ADS254" s="1"/>
      <c r="ADT254" s="1"/>
      <c r="ADU254" s="1"/>
      <c r="ADV254" s="1"/>
      <c r="ADW254" s="1"/>
      <c r="ADX254" s="1"/>
      <c r="ADY254" s="1"/>
      <c r="ADZ254" s="1"/>
      <c r="AEA254" s="1"/>
      <c r="AEB254" s="1"/>
      <c r="AEC254" s="1"/>
      <c r="AED254" s="1"/>
      <c r="AEE254" s="1"/>
      <c r="AEF254" s="1"/>
      <c r="AEG254" s="1"/>
      <c r="AEH254" s="1"/>
      <c r="AEI254" s="1"/>
      <c r="AEJ254" s="1"/>
      <c r="AEK254" s="1"/>
      <c r="AEL254" s="1"/>
      <c r="AEM254" s="1"/>
      <c r="AEN254" s="1"/>
      <c r="AEO254" s="1"/>
      <c r="AEP254" s="1"/>
      <c r="AEQ254" s="1"/>
      <c r="AER254" s="1"/>
      <c r="AES254" s="1"/>
      <c r="AET254" s="1"/>
      <c r="AEU254" s="1"/>
      <c r="AEV254" s="1"/>
      <c r="AEW254" s="1"/>
      <c r="AEX254" s="1"/>
      <c r="AEY254" s="1"/>
      <c r="AEZ254" s="1"/>
      <c r="AFA254" s="1"/>
      <c r="AFB254" s="1"/>
      <c r="AFC254" s="1"/>
      <c r="AFD254" s="1"/>
      <c r="AFE254" s="1"/>
      <c r="AFF254" s="1"/>
      <c r="AFG254" s="1"/>
      <c r="AFH254" s="1"/>
      <c r="AFI254" s="1"/>
      <c r="AFJ254" s="1"/>
      <c r="AFK254" s="1"/>
      <c r="AFL254" s="1"/>
      <c r="AFM254" s="1"/>
      <c r="AFN254" s="1"/>
      <c r="AFO254" s="1"/>
      <c r="AFP254" s="1"/>
      <c r="AFQ254" s="1"/>
      <c r="AFR254" s="1"/>
      <c r="AFS254" s="1"/>
      <c r="AFT254" s="1"/>
      <c r="AFU254" s="1"/>
      <c r="AFV254" s="1"/>
      <c r="AFW254" s="1"/>
      <c r="AFX254" s="1"/>
      <c r="AFY254" s="1"/>
      <c r="AFZ254" s="1"/>
      <c r="AGA254" s="1"/>
      <c r="AGB254" s="1"/>
      <c r="AGC254" s="1"/>
      <c r="AGD254" s="1"/>
      <c r="AGE254" s="1"/>
      <c r="AGF254" s="1"/>
      <c r="AGG254" s="1"/>
      <c r="AGH254" s="1"/>
      <c r="AGI254" s="1"/>
      <c r="AGJ254" s="1"/>
      <c r="AGK254" s="1"/>
      <c r="AGL254" s="1"/>
      <c r="AGM254" s="1"/>
      <c r="AGN254" s="1"/>
      <c r="AGO254" s="1"/>
      <c r="AGP254" s="1"/>
      <c r="AGQ254" s="1"/>
      <c r="AGR254" s="1"/>
      <c r="AGS254" s="1"/>
      <c r="AGT254" s="1"/>
      <c r="AGU254" s="1"/>
      <c r="AGV254" s="1"/>
      <c r="AGW254" s="1"/>
      <c r="AGX254" s="1"/>
      <c r="AGY254" s="1"/>
      <c r="AGZ254" s="1"/>
      <c r="AHA254" s="1"/>
      <c r="AHB254" s="1"/>
      <c r="AHC254" s="1"/>
      <c r="AHD254" s="1"/>
      <c r="AHE254" s="1"/>
      <c r="AHF254" s="1"/>
      <c r="AHG254" s="1"/>
      <c r="AHH254" s="1"/>
      <c r="AHI254" s="1"/>
      <c r="AHJ254" s="1"/>
      <c r="AHK254" s="1"/>
      <c r="AHL254" s="1"/>
      <c r="AHM254" s="1"/>
      <c r="AHN254" s="1"/>
      <c r="AHO254" s="1"/>
      <c r="AHP254" s="1"/>
      <c r="AHQ254" s="1"/>
      <c r="AHR254" s="1"/>
      <c r="AHS254" s="1"/>
      <c r="AHT254" s="1"/>
      <c r="AHU254" s="1"/>
      <c r="AHV254" s="1"/>
      <c r="AHW254" s="1"/>
      <c r="AHX254" s="1"/>
      <c r="AHY254" s="1"/>
      <c r="AHZ254" s="1"/>
      <c r="AIA254" s="1"/>
      <c r="AIB254" s="1"/>
      <c r="AIC254" s="1"/>
      <c r="AID254" s="1"/>
      <c r="AIE254" s="1"/>
      <c r="AIF254" s="1"/>
      <c r="AIG254" s="1"/>
      <c r="AIH254" s="1"/>
      <c r="AII254" s="1"/>
      <c r="AIJ254" s="1"/>
      <c r="AIK254" s="1"/>
      <c r="AIL254" s="1"/>
      <c r="AIM254" s="1"/>
      <c r="AIN254" s="1"/>
      <c r="AIO254" s="1"/>
      <c r="AIP254" s="1"/>
      <c r="AIQ254" s="1"/>
      <c r="AIR254" s="1"/>
      <c r="AIS254" s="1"/>
      <c r="AIT254" s="1"/>
      <c r="AIU254" s="1"/>
      <c r="AIV254" s="1"/>
      <c r="AIW254" s="1"/>
      <c r="AIX254" s="1"/>
      <c r="AIY254" s="1"/>
      <c r="AIZ254" s="1"/>
      <c r="AJA254" s="1"/>
      <c r="AJB254" s="1"/>
      <c r="AJC254" s="1"/>
      <c r="AJD254" s="1"/>
      <c r="AJE254" s="1"/>
      <c r="AJF254" s="1"/>
      <c r="AJG254" s="1"/>
      <c r="AJH254" s="1"/>
      <c r="AJI254" s="1"/>
      <c r="AJJ254" s="1"/>
      <c r="AJK254" s="1"/>
      <c r="AJL254" s="1"/>
      <c r="AJM254" s="1"/>
      <c r="AJN254" s="1"/>
      <c r="AJO254" s="1"/>
      <c r="AJP254" s="1"/>
      <c r="AJQ254" s="1"/>
      <c r="AJR254" s="1"/>
      <c r="AJS254" s="1"/>
      <c r="AJT254" s="1"/>
      <c r="AJU254" s="1"/>
      <c r="AJV254" s="1"/>
      <c r="AJW254" s="1"/>
      <c r="AJX254" s="1"/>
      <c r="AJY254" s="1"/>
      <c r="AJZ254" s="1"/>
      <c r="AKA254" s="1"/>
      <c r="AKB254" s="1"/>
      <c r="AKC254" s="1"/>
      <c r="AKD254" s="1"/>
      <c r="AKE254" s="1"/>
      <c r="AKF254" s="1"/>
      <c r="AKG254" s="1"/>
      <c r="AKH254" s="1"/>
      <c r="AKI254" s="1"/>
      <c r="AKJ254" s="1"/>
      <c r="AKK254" s="1"/>
      <c r="AKL254" s="1"/>
      <c r="AKM254" s="1"/>
      <c r="AKN254" s="1"/>
      <c r="AKO254" s="1"/>
      <c r="AKP254" s="1"/>
      <c r="AKQ254" s="1"/>
      <c r="AKR254" s="1"/>
      <c r="AKS254" s="1"/>
      <c r="AKT254" s="1"/>
      <c r="AKU254" s="1"/>
      <c r="AKV254" s="1"/>
      <c r="AKW254" s="1"/>
      <c r="AKX254" s="1"/>
      <c r="AKY254" s="1"/>
      <c r="AKZ254" s="1"/>
      <c r="ALA254" s="1"/>
      <c r="ALB254" s="1"/>
      <c r="ALC254" s="1"/>
      <c r="ALD254" s="1"/>
      <c r="ALE254" s="1"/>
      <c r="ALF254" s="1"/>
      <c r="ALG254" s="1"/>
      <c r="ALH254" s="1"/>
      <c r="ALI254" s="1"/>
      <c r="ALJ254" s="1"/>
      <c r="ALK254" s="1"/>
      <c r="ALL254" s="1"/>
      <c r="ALM254" s="1"/>
      <c r="ALN254" s="1"/>
      <c r="ALO254" s="1"/>
      <c r="ALP254" s="1"/>
      <c r="ALQ254" s="1"/>
      <c r="ALR254" s="1"/>
      <c r="ALS254" s="1"/>
      <c r="ALT254" s="1"/>
      <c r="ALU254" s="1"/>
      <c r="ALV254" s="1"/>
      <c r="ALW254" s="1"/>
      <c r="ALX254" s="1"/>
      <c r="ALY254" s="1"/>
      <c r="ALZ254" s="1"/>
      <c r="AMA254" s="1"/>
      <c r="AMB254" s="1"/>
      <c r="AMC254" s="1"/>
      <c r="AMD254" s="1"/>
      <c r="AME254" s="1"/>
      <c r="AMF254" s="2"/>
      <c r="AMG254" s="2"/>
    </row>
    <row r="255" spans="1:1022" s="3" customFormat="1" ht="42.4" customHeight="1">
      <c r="A255" s="4" t="s">
        <v>197</v>
      </c>
      <c r="B255" s="5">
        <v>363.64</v>
      </c>
      <c r="C255" s="5">
        <v>436.36</v>
      </c>
      <c r="D255" s="5">
        <f t="shared" si="14"/>
        <v>800</v>
      </c>
      <c r="E255" s="51">
        <f>D255*E246</f>
        <v>220.00000000000003</v>
      </c>
      <c r="F255" s="10"/>
      <c r="G255" s="10"/>
      <c r="H255" s="10"/>
      <c r="I255" s="10"/>
      <c r="J255" s="10"/>
      <c r="K255" s="1"/>
      <c r="L255" s="10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  <c r="AAD255" s="1"/>
      <c r="AAE255" s="1"/>
      <c r="AAF255" s="1"/>
      <c r="AAG255" s="1"/>
      <c r="AAH255" s="1"/>
      <c r="AAI255" s="1"/>
      <c r="AAJ255" s="1"/>
      <c r="AAK255" s="1"/>
      <c r="AAL255" s="1"/>
      <c r="AAM255" s="1"/>
      <c r="AAN255" s="1"/>
      <c r="AAO255" s="1"/>
      <c r="AAP255" s="1"/>
      <c r="AAQ255" s="1"/>
      <c r="AAR255" s="1"/>
      <c r="AAS255" s="1"/>
      <c r="AAT255" s="1"/>
      <c r="AAU255" s="1"/>
      <c r="AAV255" s="1"/>
      <c r="AAW255" s="1"/>
      <c r="AAX255" s="1"/>
      <c r="AAY255" s="1"/>
      <c r="AAZ255" s="1"/>
      <c r="ABA255" s="1"/>
      <c r="ABB255" s="1"/>
      <c r="ABC255" s="1"/>
      <c r="ABD255" s="1"/>
      <c r="ABE255" s="1"/>
      <c r="ABF255" s="1"/>
      <c r="ABG255" s="1"/>
      <c r="ABH255" s="1"/>
      <c r="ABI255" s="1"/>
      <c r="ABJ255" s="1"/>
      <c r="ABK255" s="1"/>
      <c r="ABL255" s="1"/>
      <c r="ABM255" s="1"/>
      <c r="ABN255" s="1"/>
      <c r="ABO255" s="1"/>
      <c r="ABP255" s="1"/>
      <c r="ABQ255" s="1"/>
      <c r="ABR255" s="1"/>
      <c r="ABS255" s="1"/>
      <c r="ABT255" s="1"/>
      <c r="ABU255" s="1"/>
      <c r="ABV255" s="1"/>
      <c r="ABW255" s="1"/>
      <c r="ABX255" s="1"/>
      <c r="ABY255" s="1"/>
      <c r="ABZ255" s="1"/>
      <c r="ACA255" s="1"/>
      <c r="ACB255" s="1"/>
      <c r="ACC255" s="1"/>
      <c r="ACD255" s="1"/>
      <c r="ACE255" s="1"/>
      <c r="ACF255" s="1"/>
      <c r="ACG255" s="1"/>
      <c r="ACH255" s="1"/>
      <c r="ACI255" s="1"/>
      <c r="ACJ255" s="1"/>
      <c r="ACK255" s="1"/>
      <c r="ACL255" s="1"/>
      <c r="ACM255" s="1"/>
      <c r="ACN255" s="1"/>
      <c r="ACO255" s="1"/>
      <c r="ACP255" s="1"/>
      <c r="ACQ255" s="1"/>
      <c r="ACR255" s="1"/>
      <c r="ACS255" s="1"/>
      <c r="ACT255" s="1"/>
      <c r="ACU255" s="1"/>
      <c r="ACV255" s="1"/>
      <c r="ACW255" s="1"/>
      <c r="ACX255" s="1"/>
      <c r="ACY255" s="1"/>
      <c r="ACZ255" s="1"/>
      <c r="ADA255" s="1"/>
      <c r="ADB255" s="1"/>
      <c r="ADC255" s="1"/>
      <c r="ADD255" s="1"/>
      <c r="ADE255" s="1"/>
      <c r="ADF255" s="1"/>
      <c r="ADG255" s="1"/>
      <c r="ADH255" s="1"/>
      <c r="ADI255" s="1"/>
      <c r="ADJ255" s="1"/>
      <c r="ADK255" s="1"/>
      <c r="ADL255" s="1"/>
      <c r="ADM255" s="1"/>
      <c r="ADN255" s="1"/>
      <c r="ADO255" s="1"/>
      <c r="ADP255" s="1"/>
      <c r="ADQ255" s="1"/>
      <c r="ADR255" s="1"/>
      <c r="ADS255" s="1"/>
      <c r="ADT255" s="1"/>
      <c r="ADU255" s="1"/>
      <c r="ADV255" s="1"/>
      <c r="ADW255" s="1"/>
      <c r="ADX255" s="1"/>
      <c r="ADY255" s="1"/>
      <c r="ADZ255" s="1"/>
      <c r="AEA255" s="1"/>
      <c r="AEB255" s="1"/>
      <c r="AEC255" s="1"/>
      <c r="AED255" s="1"/>
      <c r="AEE255" s="1"/>
      <c r="AEF255" s="1"/>
      <c r="AEG255" s="1"/>
      <c r="AEH255" s="1"/>
      <c r="AEI255" s="1"/>
      <c r="AEJ255" s="1"/>
      <c r="AEK255" s="1"/>
      <c r="AEL255" s="1"/>
      <c r="AEM255" s="1"/>
      <c r="AEN255" s="1"/>
      <c r="AEO255" s="1"/>
      <c r="AEP255" s="1"/>
      <c r="AEQ255" s="1"/>
      <c r="AER255" s="1"/>
      <c r="AES255" s="1"/>
      <c r="AET255" s="1"/>
      <c r="AEU255" s="1"/>
      <c r="AEV255" s="1"/>
      <c r="AEW255" s="1"/>
      <c r="AEX255" s="1"/>
      <c r="AEY255" s="1"/>
      <c r="AEZ255" s="1"/>
      <c r="AFA255" s="1"/>
      <c r="AFB255" s="1"/>
      <c r="AFC255" s="1"/>
      <c r="AFD255" s="1"/>
      <c r="AFE255" s="1"/>
      <c r="AFF255" s="1"/>
      <c r="AFG255" s="1"/>
      <c r="AFH255" s="1"/>
      <c r="AFI255" s="1"/>
      <c r="AFJ255" s="1"/>
      <c r="AFK255" s="1"/>
      <c r="AFL255" s="1"/>
      <c r="AFM255" s="1"/>
      <c r="AFN255" s="1"/>
      <c r="AFO255" s="1"/>
      <c r="AFP255" s="1"/>
      <c r="AFQ255" s="1"/>
      <c r="AFR255" s="1"/>
      <c r="AFS255" s="1"/>
      <c r="AFT255" s="1"/>
      <c r="AFU255" s="1"/>
      <c r="AFV255" s="1"/>
      <c r="AFW255" s="1"/>
      <c r="AFX255" s="1"/>
      <c r="AFY255" s="1"/>
      <c r="AFZ255" s="1"/>
      <c r="AGA255" s="1"/>
      <c r="AGB255" s="1"/>
      <c r="AGC255" s="1"/>
      <c r="AGD255" s="1"/>
      <c r="AGE255" s="1"/>
      <c r="AGF255" s="1"/>
      <c r="AGG255" s="1"/>
      <c r="AGH255" s="1"/>
      <c r="AGI255" s="1"/>
      <c r="AGJ255" s="1"/>
      <c r="AGK255" s="1"/>
      <c r="AGL255" s="1"/>
      <c r="AGM255" s="1"/>
      <c r="AGN255" s="1"/>
      <c r="AGO255" s="1"/>
      <c r="AGP255" s="1"/>
      <c r="AGQ255" s="1"/>
      <c r="AGR255" s="1"/>
      <c r="AGS255" s="1"/>
      <c r="AGT255" s="1"/>
      <c r="AGU255" s="1"/>
      <c r="AGV255" s="1"/>
      <c r="AGW255" s="1"/>
      <c r="AGX255" s="1"/>
      <c r="AGY255" s="1"/>
      <c r="AGZ255" s="1"/>
      <c r="AHA255" s="1"/>
      <c r="AHB255" s="1"/>
      <c r="AHC255" s="1"/>
      <c r="AHD255" s="1"/>
      <c r="AHE255" s="1"/>
      <c r="AHF255" s="1"/>
      <c r="AHG255" s="1"/>
      <c r="AHH255" s="1"/>
      <c r="AHI255" s="1"/>
      <c r="AHJ255" s="1"/>
      <c r="AHK255" s="1"/>
      <c r="AHL255" s="1"/>
      <c r="AHM255" s="1"/>
      <c r="AHN255" s="1"/>
      <c r="AHO255" s="1"/>
      <c r="AHP255" s="1"/>
      <c r="AHQ255" s="1"/>
      <c r="AHR255" s="1"/>
      <c r="AHS255" s="1"/>
      <c r="AHT255" s="1"/>
      <c r="AHU255" s="1"/>
      <c r="AHV255" s="1"/>
      <c r="AHW255" s="1"/>
      <c r="AHX255" s="1"/>
      <c r="AHY255" s="1"/>
      <c r="AHZ255" s="1"/>
      <c r="AIA255" s="1"/>
      <c r="AIB255" s="1"/>
      <c r="AIC255" s="1"/>
      <c r="AID255" s="1"/>
      <c r="AIE255" s="1"/>
      <c r="AIF255" s="1"/>
      <c r="AIG255" s="1"/>
      <c r="AIH255" s="1"/>
      <c r="AII255" s="1"/>
      <c r="AIJ255" s="1"/>
      <c r="AIK255" s="1"/>
      <c r="AIL255" s="1"/>
      <c r="AIM255" s="1"/>
      <c r="AIN255" s="1"/>
      <c r="AIO255" s="1"/>
      <c r="AIP255" s="1"/>
      <c r="AIQ255" s="1"/>
      <c r="AIR255" s="1"/>
      <c r="AIS255" s="1"/>
      <c r="AIT255" s="1"/>
      <c r="AIU255" s="1"/>
      <c r="AIV255" s="1"/>
      <c r="AIW255" s="1"/>
      <c r="AIX255" s="1"/>
      <c r="AIY255" s="1"/>
      <c r="AIZ255" s="1"/>
      <c r="AJA255" s="1"/>
      <c r="AJB255" s="1"/>
      <c r="AJC255" s="1"/>
      <c r="AJD255" s="1"/>
      <c r="AJE255" s="1"/>
      <c r="AJF255" s="1"/>
      <c r="AJG255" s="1"/>
      <c r="AJH255" s="1"/>
      <c r="AJI255" s="1"/>
      <c r="AJJ255" s="1"/>
      <c r="AJK255" s="1"/>
      <c r="AJL255" s="1"/>
      <c r="AJM255" s="1"/>
      <c r="AJN255" s="1"/>
      <c r="AJO255" s="1"/>
      <c r="AJP255" s="1"/>
      <c r="AJQ255" s="1"/>
      <c r="AJR255" s="1"/>
      <c r="AJS255" s="1"/>
      <c r="AJT255" s="1"/>
      <c r="AJU255" s="1"/>
      <c r="AJV255" s="1"/>
      <c r="AJW255" s="1"/>
      <c r="AJX255" s="1"/>
      <c r="AJY255" s="1"/>
      <c r="AJZ255" s="1"/>
      <c r="AKA255" s="1"/>
      <c r="AKB255" s="1"/>
      <c r="AKC255" s="1"/>
      <c r="AKD255" s="1"/>
      <c r="AKE255" s="1"/>
      <c r="AKF255" s="1"/>
      <c r="AKG255" s="1"/>
      <c r="AKH255" s="1"/>
      <c r="AKI255" s="1"/>
      <c r="AKJ255" s="1"/>
      <c r="AKK255" s="1"/>
      <c r="AKL255" s="1"/>
      <c r="AKM255" s="1"/>
      <c r="AKN255" s="1"/>
      <c r="AKO255" s="1"/>
      <c r="AKP255" s="1"/>
      <c r="AKQ255" s="1"/>
      <c r="AKR255" s="1"/>
      <c r="AKS255" s="1"/>
      <c r="AKT255" s="1"/>
      <c r="AKU255" s="1"/>
      <c r="AKV255" s="1"/>
      <c r="AKW255" s="1"/>
      <c r="AKX255" s="1"/>
      <c r="AKY255" s="1"/>
      <c r="AKZ255" s="1"/>
      <c r="ALA255" s="1"/>
      <c r="ALB255" s="1"/>
      <c r="ALC255" s="1"/>
      <c r="ALD255" s="1"/>
      <c r="ALE255" s="1"/>
      <c r="ALF255" s="1"/>
      <c r="ALG255" s="1"/>
      <c r="ALH255" s="1"/>
      <c r="ALI255" s="1"/>
      <c r="ALJ255" s="1"/>
      <c r="ALK255" s="1"/>
      <c r="ALL255" s="1"/>
      <c r="ALM255" s="1"/>
      <c r="ALN255" s="1"/>
      <c r="ALO255" s="1"/>
      <c r="ALP255" s="1"/>
      <c r="ALQ255" s="1"/>
      <c r="ALR255" s="1"/>
      <c r="ALS255" s="1"/>
      <c r="ALT255" s="1"/>
      <c r="ALU255" s="1"/>
      <c r="ALV255" s="1"/>
      <c r="ALW255" s="1"/>
      <c r="ALX255" s="1"/>
      <c r="ALY255" s="1"/>
      <c r="ALZ255" s="1"/>
      <c r="AMA255" s="1"/>
      <c r="AMB255" s="1"/>
      <c r="AMC255" s="1"/>
      <c r="AMD255" s="1"/>
      <c r="AME255" s="1"/>
      <c r="AMF255" s="2"/>
      <c r="AMG255" s="2"/>
    </row>
    <row r="256" spans="1:1022" s="3" customFormat="1" ht="42.4" customHeight="1">
      <c r="A256" s="4" t="s">
        <v>198</v>
      </c>
      <c r="B256" s="5">
        <v>330.55</v>
      </c>
      <c r="C256" s="5">
        <v>761.6</v>
      </c>
      <c r="D256" s="5">
        <f t="shared" si="14"/>
        <v>1092.1500000000001</v>
      </c>
      <c r="E256" s="51">
        <f>D256*E246</f>
        <v>300.34125000000006</v>
      </c>
      <c r="F256" s="10"/>
      <c r="G256" s="10"/>
      <c r="H256" s="10"/>
      <c r="I256" s="10"/>
      <c r="J256" s="10"/>
      <c r="K256" s="1"/>
      <c r="L256" s="10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  <c r="AAD256" s="1"/>
      <c r="AAE256" s="1"/>
      <c r="AAF256" s="1"/>
      <c r="AAG256" s="1"/>
      <c r="AAH256" s="1"/>
      <c r="AAI256" s="1"/>
      <c r="AAJ256" s="1"/>
      <c r="AAK256" s="1"/>
      <c r="AAL256" s="1"/>
      <c r="AAM256" s="1"/>
      <c r="AAN256" s="1"/>
      <c r="AAO256" s="1"/>
      <c r="AAP256" s="1"/>
      <c r="AAQ256" s="1"/>
      <c r="AAR256" s="1"/>
      <c r="AAS256" s="1"/>
      <c r="AAT256" s="1"/>
      <c r="AAU256" s="1"/>
      <c r="AAV256" s="1"/>
      <c r="AAW256" s="1"/>
      <c r="AAX256" s="1"/>
      <c r="AAY256" s="1"/>
      <c r="AAZ256" s="1"/>
      <c r="ABA256" s="1"/>
      <c r="ABB256" s="1"/>
      <c r="ABC256" s="1"/>
      <c r="ABD256" s="1"/>
      <c r="ABE256" s="1"/>
      <c r="ABF256" s="1"/>
      <c r="ABG256" s="1"/>
      <c r="ABH256" s="1"/>
      <c r="ABI256" s="1"/>
      <c r="ABJ256" s="1"/>
      <c r="ABK256" s="1"/>
      <c r="ABL256" s="1"/>
      <c r="ABM256" s="1"/>
      <c r="ABN256" s="1"/>
      <c r="ABO256" s="1"/>
      <c r="ABP256" s="1"/>
      <c r="ABQ256" s="1"/>
      <c r="ABR256" s="1"/>
      <c r="ABS256" s="1"/>
      <c r="ABT256" s="1"/>
      <c r="ABU256" s="1"/>
      <c r="ABV256" s="1"/>
      <c r="ABW256" s="1"/>
      <c r="ABX256" s="1"/>
      <c r="ABY256" s="1"/>
      <c r="ABZ256" s="1"/>
      <c r="ACA256" s="1"/>
      <c r="ACB256" s="1"/>
      <c r="ACC256" s="1"/>
      <c r="ACD256" s="1"/>
      <c r="ACE256" s="1"/>
      <c r="ACF256" s="1"/>
      <c r="ACG256" s="1"/>
      <c r="ACH256" s="1"/>
      <c r="ACI256" s="1"/>
      <c r="ACJ256" s="1"/>
      <c r="ACK256" s="1"/>
      <c r="ACL256" s="1"/>
      <c r="ACM256" s="1"/>
      <c r="ACN256" s="1"/>
      <c r="ACO256" s="1"/>
      <c r="ACP256" s="1"/>
      <c r="ACQ256" s="1"/>
      <c r="ACR256" s="1"/>
      <c r="ACS256" s="1"/>
      <c r="ACT256" s="1"/>
      <c r="ACU256" s="1"/>
      <c r="ACV256" s="1"/>
      <c r="ACW256" s="1"/>
      <c r="ACX256" s="1"/>
      <c r="ACY256" s="1"/>
      <c r="ACZ256" s="1"/>
      <c r="ADA256" s="1"/>
      <c r="ADB256" s="1"/>
      <c r="ADC256" s="1"/>
      <c r="ADD256" s="1"/>
      <c r="ADE256" s="1"/>
      <c r="ADF256" s="1"/>
      <c r="ADG256" s="1"/>
      <c r="ADH256" s="1"/>
      <c r="ADI256" s="1"/>
      <c r="ADJ256" s="1"/>
      <c r="ADK256" s="1"/>
      <c r="ADL256" s="1"/>
      <c r="ADM256" s="1"/>
      <c r="ADN256" s="1"/>
      <c r="ADO256" s="1"/>
      <c r="ADP256" s="1"/>
      <c r="ADQ256" s="1"/>
      <c r="ADR256" s="1"/>
      <c r="ADS256" s="1"/>
      <c r="ADT256" s="1"/>
      <c r="ADU256" s="1"/>
      <c r="ADV256" s="1"/>
      <c r="ADW256" s="1"/>
      <c r="ADX256" s="1"/>
      <c r="ADY256" s="1"/>
      <c r="ADZ256" s="1"/>
      <c r="AEA256" s="1"/>
      <c r="AEB256" s="1"/>
      <c r="AEC256" s="1"/>
      <c r="AED256" s="1"/>
      <c r="AEE256" s="1"/>
      <c r="AEF256" s="1"/>
      <c r="AEG256" s="1"/>
      <c r="AEH256" s="1"/>
      <c r="AEI256" s="1"/>
      <c r="AEJ256" s="1"/>
      <c r="AEK256" s="1"/>
      <c r="AEL256" s="1"/>
      <c r="AEM256" s="1"/>
      <c r="AEN256" s="1"/>
      <c r="AEO256" s="1"/>
      <c r="AEP256" s="1"/>
      <c r="AEQ256" s="1"/>
      <c r="AER256" s="1"/>
      <c r="AES256" s="1"/>
      <c r="AET256" s="1"/>
      <c r="AEU256" s="1"/>
      <c r="AEV256" s="1"/>
      <c r="AEW256" s="1"/>
      <c r="AEX256" s="1"/>
      <c r="AEY256" s="1"/>
      <c r="AEZ256" s="1"/>
      <c r="AFA256" s="1"/>
      <c r="AFB256" s="1"/>
      <c r="AFC256" s="1"/>
      <c r="AFD256" s="1"/>
      <c r="AFE256" s="1"/>
      <c r="AFF256" s="1"/>
      <c r="AFG256" s="1"/>
      <c r="AFH256" s="1"/>
      <c r="AFI256" s="1"/>
      <c r="AFJ256" s="1"/>
      <c r="AFK256" s="1"/>
      <c r="AFL256" s="1"/>
      <c r="AFM256" s="1"/>
      <c r="AFN256" s="1"/>
      <c r="AFO256" s="1"/>
      <c r="AFP256" s="1"/>
      <c r="AFQ256" s="1"/>
      <c r="AFR256" s="1"/>
      <c r="AFS256" s="1"/>
      <c r="AFT256" s="1"/>
      <c r="AFU256" s="1"/>
      <c r="AFV256" s="1"/>
      <c r="AFW256" s="1"/>
      <c r="AFX256" s="1"/>
      <c r="AFY256" s="1"/>
      <c r="AFZ256" s="1"/>
      <c r="AGA256" s="1"/>
      <c r="AGB256" s="1"/>
      <c r="AGC256" s="1"/>
      <c r="AGD256" s="1"/>
      <c r="AGE256" s="1"/>
      <c r="AGF256" s="1"/>
      <c r="AGG256" s="1"/>
      <c r="AGH256" s="1"/>
      <c r="AGI256" s="1"/>
      <c r="AGJ256" s="1"/>
      <c r="AGK256" s="1"/>
      <c r="AGL256" s="1"/>
      <c r="AGM256" s="1"/>
      <c r="AGN256" s="1"/>
      <c r="AGO256" s="1"/>
      <c r="AGP256" s="1"/>
      <c r="AGQ256" s="1"/>
      <c r="AGR256" s="1"/>
      <c r="AGS256" s="1"/>
      <c r="AGT256" s="1"/>
      <c r="AGU256" s="1"/>
      <c r="AGV256" s="1"/>
      <c r="AGW256" s="1"/>
      <c r="AGX256" s="1"/>
      <c r="AGY256" s="1"/>
      <c r="AGZ256" s="1"/>
      <c r="AHA256" s="1"/>
      <c r="AHB256" s="1"/>
      <c r="AHC256" s="1"/>
      <c r="AHD256" s="1"/>
      <c r="AHE256" s="1"/>
      <c r="AHF256" s="1"/>
      <c r="AHG256" s="1"/>
      <c r="AHH256" s="1"/>
      <c r="AHI256" s="1"/>
      <c r="AHJ256" s="1"/>
      <c r="AHK256" s="1"/>
      <c r="AHL256" s="1"/>
      <c r="AHM256" s="1"/>
      <c r="AHN256" s="1"/>
      <c r="AHO256" s="1"/>
      <c r="AHP256" s="1"/>
      <c r="AHQ256" s="1"/>
      <c r="AHR256" s="1"/>
      <c r="AHS256" s="1"/>
      <c r="AHT256" s="1"/>
      <c r="AHU256" s="1"/>
      <c r="AHV256" s="1"/>
      <c r="AHW256" s="1"/>
      <c r="AHX256" s="1"/>
      <c r="AHY256" s="1"/>
      <c r="AHZ256" s="1"/>
      <c r="AIA256" s="1"/>
      <c r="AIB256" s="1"/>
      <c r="AIC256" s="1"/>
      <c r="AID256" s="1"/>
      <c r="AIE256" s="1"/>
      <c r="AIF256" s="1"/>
      <c r="AIG256" s="1"/>
      <c r="AIH256" s="1"/>
      <c r="AII256" s="1"/>
      <c r="AIJ256" s="1"/>
      <c r="AIK256" s="1"/>
      <c r="AIL256" s="1"/>
      <c r="AIM256" s="1"/>
      <c r="AIN256" s="1"/>
      <c r="AIO256" s="1"/>
      <c r="AIP256" s="1"/>
      <c r="AIQ256" s="1"/>
      <c r="AIR256" s="1"/>
      <c r="AIS256" s="1"/>
      <c r="AIT256" s="1"/>
      <c r="AIU256" s="1"/>
      <c r="AIV256" s="1"/>
      <c r="AIW256" s="1"/>
      <c r="AIX256" s="1"/>
      <c r="AIY256" s="1"/>
      <c r="AIZ256" s="1"/>
      <c r="AJA256" s="1"/>
      <c r="AJB256" s="1"/>
      <c r="AJC256" s="1"/>
      <c r="AJD256" s="1"/>
      <c r="AJE256" s="1"/>
      <c r="AJF256" s="1"/>
      <c r="AJG256" s="1"/>
      <c r="AJH256" s="1"/>
      <c r="AJI256" s="1"/>
      <c r="AJJ256" s="1"/>
      <c r="AJK256" s="1"/>
      <c r="AJL256" s="1"/>
      <c r="AJM256" s="1"/>
      <c r="AJN256" s="1"/>
      <c r="AJO256" s="1"/>
      <c r="AJP256" s="1"/>
      <c r="AJQ256" s="1"/>
      <c r="AJR256" s="1"/>
      <c r="AJS256" s="1"/>
      <c r="AJT256" s="1"/>
      <c r="AJU256" s="1"/>
      <c r="AJV256" s="1"/>
      <c r="AJW256" s="1"/>
      <c r="AJX256" s="1"/>
      <c r="AJY256" s="1"/>
      <c r="AJZ256" s="1"/>
      <c r="AKA256" s="1"/>
      <c r="AKB256" s="1"/>
      <c r="AKC256" s="1"/>
      <c r="AKD256" s="1"/>
      <c r="AKE256" s="1"/>
      <c r="AKF256" s="1"/>
      <c r="AKG256" s="1"/>
      <c r="AKH256" s="1"/>
      <c r="AKI256" s="1"/>
      <c r="AKJ256" s="1"/>
      <c r="AKK256" s="1"/>
      <c r="AKL256" s="1"/>
      <c r="AKM256" s="1"/>
      <c r="AKN256" s="1"/>
      <c r="AKO256" s="1"/>
      <c r="AKP256" s="1"/>
      <c r="AKQ256" s="1"/>
      <c r="AKR256" s="1"/>
      <c r="AKS256" s="1"/>
      <c r="AKT256" s="1"/>
      <c r="AKU256" s="1"/>
      <c r="AKV256" s="1"/>
      <c r="AKW256" s="1"/>
      <c r="AKX256" s="1"/>
      <c r="AKY256" s="1"/>
      <c r="AKZ256" s="1"/>
      <c r="ALA256" s="1"/>
      <c r="ALB256" s="1"/>
      <c r="ALC256" s="1"/>
      <c r="ALD256" s="1"/>
      <c r="ALE256" s="1"/>
      <c r="ALF256" s="1"/>
      <c r="ALG256" s="1"/>
      <c r="ALH256" s="1"/>
      <c r="ALI256" s="1"/>
      <c r="ALJ256" s="1"/>
      <c r="ALK256" s="1"/>
      <c r="ALL256" s="1"/>
      <c r="ALM256" s="1"/>
      <c r="ALN256" s="1"/>
      <c r="ALO256" s="1"/>
      <c r="ALP256" s="1"/>
      <c r="ALQ256" s="1"/>
      <c r="ALR256" s="1"/>
      <c r="ALS256" s="1"/>
      <c r="ALT256" s="1"/>
      <c r="ALU256" s="1"/>
      <c r="ALV256" s="1"/>
      <c r="ALW256" s="1"/>
      <c r="ALX256" s="1"/>
      <c r="ALY256" s="1"/>
      <c r="ALZ256" s="1"/>
      <c r="AMA256" s="1"/>
      <c r="AMB256" s="1"/>
      <c r="AMC256" s="1"/>
      <c r="AMD256" s="1"/>
      <c r="AME256" s="1"/>
      <c r="AMF256" s="2"/>
      <c r="AMG256" s="2"/>
    </row>
    <row r="257" spans="1:1022" s="3" customFormat="1" ht="42.4" customHeight="1">
      <c r="A257" s="4" t="s">
        <v>199</v>
      </c>
      <c r="B257" s="5">
        <v>329</v>
      </c>
      <c r="C257" s="5">
        <v>823</v>
      </c>
      <c r="D257" s="5">
        <f t="shared" si="14"/>
        <v>1152</v>
      </c>
      <c r="E257" s="51">
        <f>D257*E246</f>
        <v>316.8</v>
      </c>
      <c r="F257" s="10"/>
      <c r="G257" s="10"/>
      <c r="H257" s="10"/>
      <c r="I257" s="10"/>
      <c r="J257" s="10"/>
      <c r="K257" s="1"/>
      <c r="L257" s="10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  <c r="AAC257" s="1"/>
      <c r="AAD257" s="1"/>
      <c r="AAE257" s="1"/>
      <c r="AAF257" s="1"/>
      <c r="AAG257" s="1"/>
      <c r="AAH257" s="1"/>
      <c r="AAI257" s="1"/>
      <c r="AAJ257" s="1"/>
      <c r="AAK257" s="1"/>
      <c r="AAL257" s="1"/>
      <c r="AAM257" s="1"/>
      <c r="AAN257" s="1"/>
      <c r="AAO257" s="1"/>
      <c r="AAP257" s="1"/>
      <c r="AAQ257" s="1"/>
      <c r="AAR257" s="1"/>
      <c r="AAS257" s="1"/>
      <c r="AAT257" s="1"/>
      <c r="AAU257" s="1"/>
      <c r="AAV257" s="1"/>
      <c r="AAW257" s="1"/>
      <c r="AAX257" s="1"/>
      <c r="AAY257" s="1"/>
      <c r="AAZ257" s="1"/>
      <c r="ABA257" s="1"/>
      <c r="ABB257" s="1"/>
      <c r="ABC257" s="1"/>
      <c r="ABD257" s="1"/>
      <c r="ABE257" s="1"/>
      <c r="ABF257" s="1"/>
      <c r="ABG257" s="1"/>
      <c r="ABH257" s="1"/>
      <c r="ABI257" s="1"/>
      <c r="ABJ257" s="1"/>
      <c r="ABK257" s="1"/>
      <c r="ABL257" s="1"/>
      <c r="ABM257" s="1"/>
      <c r="ABN257" s="1"/>
      <c r="ABO257" s="1"/>
      <c r="ABP257" s="1"/>
      <c r="ABQ257" s="1"/>
      <c r="ABR257" s="1"/>
      <c r="ABS257" s="1"/>
      <c r="ABT257" s="1"/>
      <c r="ABU257" s="1"/>
      <c r="ABV257" s="1"/>
      <c r="ABW257" s="1"/>
      <c r="ABX257" s="1"/>
      <c r="ABY257" s="1"/>
      <c r="ABZ257" s="1"/>
      <c r="ACA257" s="1"/>
      <c r="ACB257" s="1"/>
      <c r="ACC257" s="1"/>
      <c r="ACD257" s="1"/>
      <c r="ACE257" s="1"/>
      <c r="ACF257" s="1"/>
      <c r="ACG257" s="1"/>
      <c r="ACH257" s="1"/>
      <c r="ACI257" s="1"/>
      <c r="ACJ257" s="1"/>
      <c r="ACK257" s="1"/>
      <c r="ACL257" s="1"/>
      <c r="ACM257" s="1"/>
      <c r="ACN257" s="1"/>
      <c r="ACO257" s="1"/>
      <c r="ACP257" s="1"/>
      <c r="ACQ257" s="1"/>
      <c r="ACR257" s="1"/>
      <c r="ACS257" s="1"/>
      <c r="ACT257" s="1"/>
      <c r="ACU257" s="1"/>
      <c r="ACV257" s="1"/>
      <c r="ACW257" s="1"/>
      <c r="ACX257" s="1"/>
      <c r="ACY257" s="1"/>
      <c r="ACZ257" s="1"/>
      <c r="ADA257" s="1"/>
      <c r="ADB257" s="1"/>
      <c r="ADC257" s="1"/>
      <c r="ADD257" s="1"/>
      <c r="ADE257" s="1"/>
      <c r="ADF257" s="1"/>
      <c r="ADG257" s="1"/>
      <c r="ADH257" s="1"/>
      <c r="ADI257" s="1"/>
      <c r="ADJ257" s="1"/>
      <c r="ADK257" s="1"/>
      <c r="ADL257" s="1"/>
      <c r="ADM257" s="1"/>
      <c r="ADN257" s="1"/>
      <c r="ADO257" s="1"/>
      <c r="ADP257" s="1"/>
      <c r="ADQ257" s="1"/>
      <c r="ADR257" s="1"/>
      <c r="ADS257" s="1"/>
      <c r="ADT257" s="1"/>
      <c r="ADU257" s="1"/>
      <c r="ADV257" s="1"/>
      <c r="ADW257" s="1"/>
      <c r="ADX257" s="1"/>
      <c r="ADY257" s="1"/>
      <c r="ADZ257" s="1"/>
      <c r="AEA257" s="1"/>
      <c r="AEB257" s="1"/>
      <c r="AEC257" s="1"/>
      <c r="AED257" s="1"/>
      <c r="AEE257" s="1"/>
      <c r="AEF257" s="1"/>
      <c r="AEG257" s="1"/>
      <c r="AEH257" s="1"/>
      <c r="AEI257" s="1"/>
      <c r="AEJ257" s="1"/>
      <c r="AEK257" s="1"/>
      <c r="AEL257" s="1"/>
      <c r="AEM257" s="1"/>
      <c r="AEN257" s="1"/>
      <c r="AEO257" s="1"/>
      <c r="AEP257" s="1"/>
      <c r="AEQ257" s="1"/>
      <c r="AER257" s="1"/>
      <c r="AES257" s="1"/>
      <c r="AET257" s="1"/>
      <c r="AEU257" s="1"/>
      <c r="AEV257" s="1"/>
      <c r="AEW257" s="1"/>
      <c r="AEX257" s="1"/>
      <c r="AEY257" s="1"/>
      <c r="AEZ257" s="1"/>
      <c r="AFA257" s="1"/>
      <c r="AFB257" s="1"/>
      <c r="AFC257" s="1"/>
      <c r="AFD257" s="1"/>
      <c r="AFE257" s="1"/>
      <c r="AFF257" s="1"/>
      <c r="AFG257" s="1"/>
      <c r="AFH257" s="1"/>
      <c r="AFI257" s="1"/>
      <c r="AFJ257" s="1"/>
      <c r="AFK257" s="1"/>
      <c r="AFL257" s="1"/>
      <c r="AFM257" s="1"/>
      <c r="AFN257" s="1"/>
      <c r="AFO257" s="1"/>
      <c r="AFP257" s="1"/>
      <c r="AFQ257" s="1"/>
      <c r="AFR257" s="1"/>
      <c r="AFS257" s="1"/>
      <c r="AFT257" s="1"/>
      <c r="AFU257" s="1"/>
      <c r="AFV257" s="1"/>
      <c r="AFW257" s="1"/>
      <c r="AFX257" s="1"/>
      <c r="AFY257" s="1"/>
      <c r="AFZ257" s="1"/>
      <c r="AGA257" s="1"/>
      <c r="AGB257" s="1"/>
      <c r="AGC257" s="1"/>
      <c r="AGD257" s="1"/>
      <c r="AGE257" s="1"/>
      <c r="AGF257" s="1"/>
      <c r="AGG257" s="1"/>
      <c r="AGH257" s="1"/>
      <c r="AGI257" s="1"/>
      <c r="AGJ257" s="1"/>
      <c r="AGK257" s="1"/>
      <c r="AGL257" s="1"/>
      <c r="AGM257" s="1"/>
      <c r="AGN257" s="1"/>
      <c r="AGO257" s="1"/>
      <c r="AGP257" s="1"/>
      <c r="AGQ257" s="1"/>
      <c r="AGR257" s="1"/>
      <c r="AGS257" s="1"/>
      <c r="AGT257" s="1"/>
      <c r="AGU257" s="1"/>
      <c r="AGV257" s="1"/>
      <c r="AGW257" s="1"/>
      <c r="AGX257" s="1"/>
      <c r="AGY257" s="1"/>
      <c r="AGZ257" s="1"/>
      <c r="AHA257" s="1"/>
      <c r="AHB257" s="1"/>
      <c r="AHC257" s="1"/>
      <c r="AHD257" s="1"/>
      <c r="AHE257" s="1"/>
      <c r="AHF257" s="1"/>
      <c r="AHG257" s="1"/>
      <c r="AHH257" s="1"/>
      <c r="AHI257" s="1"/>
      <c r="AHJ257" s="1"/>
      <c r="AHK257" s="1"/>
      <c r="AHL257" s="1"/>
      <c r="AHM257" s="1"/>
      <c r="AHN257" s="1"/>
      <c r="AHO257" s="1"/>
      <c r="AHP257" s="1"/>
      <c r="AHQ257" s="1"/>
      <c r="AHR257" s="1"/>
      <c r="AHS257" s="1"/>
      <c r="AHT257" s="1"/>
      <c r="AHU257" s="1"/>
      <c r="AHV257" s="1"/>
      <c r="AHW257" s="1"/>
      <c r="AHX257" s="1"/>
      <c r="AHY257" s="1"/>
      <c r="AHZ257" s="1"/>
      <c r="AIA257" s="1"/>
      <c r="AIB257" s="1"/>
      <c r="AIC257" s="1"/>
      <c r="AID257" s="1"/>
      <c r="AIE257" s="1"/>
      <c r="AIF257" s="1"/>
      <c r="AIG257" s="1"/>
      <c r="AIH257" s="1"/>
      <c r="AII257" s="1"/>
      <c r="AIJ257" s="1"/>
      <c r="AIK257" s="1"/>
      <c r="AIL257" s="1"/>
      <c r="AIM257" s="1"/>
      <c r="AIN257" s="1"/>
      <c r="AIO257" s="1"/>
      <c r="AIP257" s="1"/>
      <c r="AIQ257" s="1"/>
      <c r="AIR257" s="1"/>
      <c r="AIS257" s="1"/>
      <c r="AIT257" s="1"/>
      <c r="AIU257" s="1"/>
      <c r="AIV257" s="1"/>
      <c r="AIW257" s="1"/>
      <c r="AIX257" s="1"/>
      <c r="AIY257" s="1"/>
      <c r="AIZ257" s="1"/>
      <c r="AJA257" s="1"/>
      <c r="AJB257" s="1"/>
      <c r="AJC257" s="1"/>
      <c r="AJD257" s="1"/>
      <c r="AJE257" s="1"/>
      <c r="AJF257" s="1"/>
      <c r="AJG257" s="1"/>
      <c r="AJH257" s="1"/>
      <c r="AJI257" s="1"/>
      <c r="AJJ257" s="1"/>
      <c r="AJK257" s="1"/>
      <c r="AJL257" s="1"/>
      <c r="AJM257" s="1"/>
      <c r="AJN257" s="1"/>
      <c r="AJO257" s="1"/>
      <c r="AJP257" s="1"/>
      <c r="AJQ257" s="1"/>
      <c r="AJR257" s="1"/>
      <c r="AJS257" s="1"/>
      <c r="AJT257" s="1"/>
      <c r="AJU257" s="1"/>
      <c r="AJV257" s="1"/>
      <c r="AJW257" s="1"/>
      <c r="AJX257" s="1"/>
      <c r="AJY257" s="1"/>
      <c r="AJZ257" s="1"/>
      <c r="AKA257" s="1"/>
      <c r="AKB257" s="1"/>
      <c r="AKC257" s="1"/>
      <c r="AKD257" s="1"/>
      <c r="AKE257" s="1"/>
      <c r="AKF257" s="1"/>
      <c r="AKG257" s="1"/>
      <c r="AKH257" s="1"/>
      <c r="AKI257" s="1"/>
      <c r="AKJ257" s="1"/>
      <c r="AKK257" s="1"/>
      <c r="AKL257" s="1"/>
      <c r="AKM257" s="1"/>
      <c r="AKN257" s="1"/>
      <c r="AKO257" s="1"/>
      <c r="AKP257" s="1"/>
      <c r="AKQ257" s="1"/>
      <c r="AKR257" s="1"/>
      <c r="AKS257" s="1"/>
      <c r="AKT257" s="1"/>
      <c r="AKU257" s="1"/>
      <c r="AKV257" s="1"/>
      <c r="AKW257" s="1"/>
      <c r="AKX257" s="1"/>
      <c r="AKY257" s="1"/>
      <c r="AKZ257" s="1"/>
      <c r="ALA257" s="1"/>
      <c r="ALB257" s="1"/>
      <c r="ALC257" s="1"/>
      <c r="ALD257" s="1"/>
      <c r="ALE257" s="1"/>
      <c r="ALF257" s="1"/>
      <c r="ALG257" s="1"/>
      <c r="ALH257" s="1"/>
      <c r="ALI257" s="1"/>
      <c r="ALJ257" s="1"/>
      <c r="ALK257" s="1"/>
      <c r="ALL257" s="1"/>
      <c r="ALM257" s="1"/>
      <c r="ALN257" s="1"/>
      <c r="ALO257" s="1"/>
      <c r="ALP257" s="1"/>
      <c r="ALQ257" s="1"/>
      <c r="ALR257" s="1"/>
      <c r="ALS257" s="1"/>
      <c r="ALT257" s="1"/>
      <c r="ALU257" s="1"/>
      <c r="ALV257" s="1"/>
      <c r="ALW257" s="1"/>
      <c r="ALX257" s="1"/>
      <c r="ALY257" s="1"/>
      <c r="ALZ257" s="1"/>
      <c r="AMA257" s="1"/>
      <c r="AMB257" s="1"/>
      <c r="AMC257" s="1"/>
      <c r="AMD257" s="1"/>
      <c r="AME257" s="1"/>
      <c r="AMF257" s="2"/>
      <c r="AMG257" s="2"/>
    </row>
    <row r="258" spans="1:1022" s="3" customFormat="1" ht="42.4" customHeight="1">
      <c r="A258" s="4" t="s">
        <v>200</v>
      </c>
      <c r="B258" s="5">
        <v>329</v>
      </c>
      <c r="C258" s="5">
        <v>671</v>
      </c>
      <c r="D258" s="5">
        <f t="shared" si="14"/>
        <v>1000</v>
      </c>
      <c r="E258" s="51">
        <f>D258*E246</f>
        <v>275</v>
      </c>
      <c r="F258" s="10"/>
      <c r="G258" s="10"/>
      <c r="H258" s="10"/>
      <c r="I258" s="10"/>
      <c r="J258" s="10"/>
      <c r="K258" s="1"/>
      <c r="L258" s="10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  <c r="AAC258" s="1"/>
      <c r="AAD258" s="1"/>
      <c r="AAE258" s="1"/>
      <c r="AAF258" s="1"/>
      <c r="AAG258" s="1"/>
      <c r="AAH258" s="1"/>
      <c r="AAI258" s="1"/>
      <c r="AAJ258" s="1"/>
      <c r="AAK258" s="1"/>
      <c r="AAL258" s="1"/>
      <c r="AAM258" s="1"/>
      <c r="AAN258" s="1"/>
      <c r="AAO258" s="1"/>
      <c r="AAP258" s="1"/>
      <c r="AAQ258" s="1"/>
      <c r="AAR258" s="1"/>
      <c r="AAS258" s="1"/>
      <c r="AAT258" s="1"/>
      <c r="AAU258" s="1"/>
      <c r="AAV258" s="1"/>
      <c r="AAW258" s="1"/>
      <c r="AAX258" s="1"/>
      <c r="AAY258" s="1"/>
      <c r="AAZ258" s="1"/>
      <c r="ABA258" s="1"/>
      <c r="ABB258" s="1"/>
      <c r="ABC258" s="1"/>
      <c r="ABD258" s="1"/>
      <c r="ABE258" s="1"/>
      <c r="ABF258" s="1"/>
      <c r="ABG258" s="1"/>
      <c r="ABH258" s="1"/>
      <c r="ABI258" s="1"/>
      <c r="ABJ258" s="1"/>
      <c r="ABK258" s="1"/>
      <c r="ABL258" s="1"/>
      <c r="ABM258" s="1"/>
      <c r="ABN258" s="1"/>
      <c r="ABO258" s="1"/>
      <c r="ABP258" s="1"/>
      <c r="ABQ258" s="1"/>
      <c r="ABR258" s="1"/>
      <c r="ABS258" s="1"/>
      <c r="ABT258" s="1"/>
      <c r="ABU258" s="1"/>
      <c r="ABV258" s="1"/>
      <c r="ABW258" s="1"/>
      <c r="ABX258" s="1"/>
      <c r="ABY258" s="1"/>
      <c r="ABZ258" s="1"/>
      <c r="ACA258" s="1"/>
      <c r="ACB258" s="1"/>
      <c r="ACC258" s="1"/>
      <c r="ACD258" s="1"/>
      <c r="ACE258" s="1"/>
      <c r="ACF258" s="1"/>
      <c r="ACG258" s="1"/>
      <c r="ACH258" s="1"/>
      <c r="ACI258" s="1"/>
      <c r="ACJ258" s="1"/>
      <c r="ACK258" s="1"/>
      <c r="ACL258" s="1"/>
      <c r="ACM258" s="1"/>
      <c r="ACN258" s="1"/>
      <c r="ACO258" s="1"/>
      <c r="ACP258" s="1"/>
      <c r="ACQ258" s="1"/>
      <c r="ACR258" s="1"/>
      <c r="ACS258" s="1"/>
      <c r="ACT258" s="1"/>
      <c r="ACU258" s="1"/>
      <c r="ACV258" s="1"/>
      <c r="ACW258" s="1"/>
      <c r="ACX258" s="1"/>
      <c r="ACY258" s="1"/>
      <c r="ACZ258" s="1"/>
      <c r="ADA258" s="1"/>
      <c r="ADB258" s="1"/>
      <c r="ADC258" s="1"/>
      <c r="ADD258" s="1"/>
      <c r="ADE258" s="1"/>
      <c r="ADF258" s="1"/>
      <c r="ADG258" s="1"/>
      <c r="ADH258" s="1"/>
      <c r="ADI258" s="1"/>
      <c r="ADJ258" s="1"/>
      <c r="ADK258" s="1"/>
      <c r="ADL258" s="1"/>
      <c r="ADM258" s="1"/>
      <c r="ADN258" s="1"/>
      <c r="ADO258" s="1"/>
      <c r="ADP258" s="1"/>
      <c r="ADQ258" s="1"/>
      <c r="ADR258" s="1"/>
      <c r="ADS258" s="1"/>
      <c r="ADT258" s="1"/>
      <c r="ADU258" s="1"/>
      <c r="ADV258" s="1"/>
      <c r="ADW258" s="1"/>
      <c r="ADX258" s="1"/>
      <c r="ADY258" s="1"/>
      <c r="ADZ258" s="1"/>
      <c r="AEA258" s="1"/>
      <c r="AEB258" s="1"/>
      <c r="AEC258" s="1"/>
      <c r="AED258" s="1"/>
      <c r="AEE258" s="1"/>
      <c r="AEF258" s="1"/>
      <c r="AEG258" s="1"/>
      <c r="AEH258" s="1"/>
      <c r="AEI258" s="1"/>
      <c r="AEJ258" s="1"/>
      <c r="AEK258" s="1"/>
      <c r="AEL258" s="1"/>
      <c r="AEM258" s="1"/>
      <c r="AEN258" s="1"/>
      <c r="AEO258" s="1"/>
      <c r="AEP258" s="1"/>
      <c r="AEQ258" s="1"/>
      <c r="AER258" s="1"/>
      <c r="AES258" s="1"/>
      <c r="AET258" s="1"/>
      <c r="AEU258" s="1"/>
      <c r="AEV258" s="1"/>
      <c r="AEW258" s="1"/>
      <c r="AEX258" s="1"/>
      <c r="AEY258" s="1"/>
      <c r="AEZ258" s="1"/>
      <c r="AFA258" s="1"/>
      <c r="AFB258" s="1"/>
      <c r="AFC258" s="1"/>
      <c r="AFD258" s="1"/>
      <c r="AFE258" s="1"/>
      <c r="AFF258" s="1"/>
      <c r="AFG258" s="1"/>
      <c r="AFH258" s="1"/>
      <c r="AFI258" s="1"/>
      <c r="AFJ258" s="1"/>
      <c r="AFK258" s="1"/>
      <c r="AFL258" s="1"/>
      <c r="AFM258" s="1"/>
      <c r="AFN258" s="1"/>
      <c r="AFO258" s="1"/>
      <c r="AFP258" s="1"/>
      <c r="AFQ258" s="1"/>
      <c r="AFR258" s="1"/>
      <c r="AFS258" s="1"/>
      <c r="AFT258" s="1"/>
      <c r="AFU258" s="1"/>
      <c r="AFV258" s="1"/>
      <c r="AFW258" s="1"/>
      <c r="AFX258" s="1"/>
      <c r="AFY258" s="1"/>
      <c r="AFZ258" s="1"/>
      <c r="AGA258" s="1"/>
      <c r="AGB258" s="1"/>
      <c r="AGC258" s="1"/>
      <c r="AGD258" s="1"/>
      <c r="AGE258" s="1"/>
      <c r="AGF258" s="1"/>
      <c r="AGG258" s="1"/>
      <c r="AGH258" s="1"/>
      <c r="AGI258" s="1"/>
      <c r="AGJ258" s="1"/>
      <c r="AGK258" s="1"/>
      <c r="AGL258" s="1"/>
      <c r="AGM258" s="1"/>
      <c r="AGN258" s="1"/>
      <c r="AGO258" s="1"/>
      <c r="AGP258" s="1"/>
      <c r="AGQ258" s="1"/>
      <c r="AGR258" s="1"/>
      <c r="AGS258" s="1"/>
      <c r="AGT258" s="1"/>
      <c r="AGU258" s="1"/>
      <c r="AGV258" s="1"/>
      <c r="AGW258" s="1"/>
      <c r="AGX258" s="1"/>
      <c r="AGY258" s="1"/>
      <c r="AGZ258" s="1"/>
      <c r="AHA258" s="1"/>
      <c r="AHB258" s="1"/>
      <c r="AHC258" s="1"/>
      <c r="AHD258" s="1"/>
      <c r="AHE258" s="1"/>
      <c r="AHF258" s="1"/>
      <c r="AHG258" s="1"/>
      <c r="AHH258" s="1"/>
      <c r="AHI258" s="1"/>
      <c r="AHJ258" s="1"/>
      <c r="AHK258" s="1"/>
      <c r="AHL258" s="1"/>
      <c r="AHM258" s="1"/>
      <c r="AHN258" s="1"/>
      <c r="AHO258" s="1"/>
      <c r="AHP258" s="1"/>
      <c r="AHQ258" s="1"/>
      <c r="AHR258" s="1"/>
      <c r="AHS258" s="1"/>
      <c r="AHT258" s="1"/>
      <c r="AHU258" s="1"/>
      <c r="AHV258" s="1"/>
      <c r="AHW258" s="1"/>
      <c r="AHX258" s="1"/>
      <c r="AHY258" s="1"/>
      <c r="AHZ258" s="1"/>
      <c r="AIA258" s="1"/>
      <c r="AIB258" s="1"/>
      <c r="AIC258" s="1"/>
      <c r="AID258" s="1"/>
      <c r="AIE258" s="1"/>
      <c r="AIF258" s="1"/>
      <c r="AIG258" s="1"/>
      <c r="AIH258" s="1"/>
      <c r="AII258" s="1"/>
      <c r="AIJ258" s="1"/>
      <c r="AIK258" s="1"/>
      <c r="AIL258" s="1"/>
      <c r="AIM258" s="1"/>
      <c r="AIN258" s="1"/>
      <c r="AIO258" s="1"/>
      <c r="AIP258" s="1"/>
      <c r="AIQ258" s="1"/>
      <c r="AIR258" s="1"/>
      <c r="AIS258" s="1"/>
      <c r="AIT258" s="1"/>
      <c r="AIU258" s="1"/>
      <c r="AIV258" s="1"/>
      <c r="AIW258" s="1"/>
      <c r="AIX258" s="1"/>
      <c r="AIY258" s="1"/>
      <c r="AIZ258" s="1"/>
      <c r="AJA258" s="1"/>
      <c r="AJB258" s="1"/>
      <c r="AJC258" s="1"/>
      <c r="AJD258" s="1"/>
      <c r="AJE258" s="1"/>
      <c r="AJF258" s="1"/>
      <c r="AJG258" s="1"/>
      <c r="AJH258" s="1"/>
      <c r="AJI258" s="1"/>
      <c r="AJJ258" s="1"/>
      <c r="AJK258" s="1"/>
      <c r="AJL258" s="1"/>
      <c r="AJM258" s="1"/>
      <c r="AJN258" s="1"/>
      <c r="AJO258" s="1"/>
      <c r="AJP258" s="1"/>
      <c r="AJQ258" s="1"/>
      <c r="AJR258" s="1"/>
      <c r="AJS258" s="1"/>
      <c r="AJT258" s="1"/>
      <c r="AJU258" s="1"/>
      <c r="AJV258" s="1"/>
      <c r="AJW258" s="1"/>
      <c r="AJX258" s="1"/>
      <c r="AJY258" s="1"/>
      <c r="AJZ258" s="1"/>
      <c r="AKA258" s="1"/>
      <c r="AKB258" s="1"/>
      <c r="AKC258" s="1"/>
      <c r="AKD258" s="1"/>
      <c r="AKE258" s="1"/>
      <c r="AKF258" s="1"/>
      <c r="AKG258" s="1"/>
      <c r="AKH258" s="1"/>
      <c r="AKI258" s="1"/>
      <c r="AKJ258" s="1"/>
      <c r="AKK258" s="1"/>
      <c r="AKL258" s="1"/>
      <c r="AKM258" s="1"/>
      <c r="AKN258" s="1"/>
      <c r="AKO258" s="1"/>
      <c r="AKP258" s="1"/>
      <c r="AKQ258" s="1"/>
      <c r="AKR258" s="1"/>
      <c r="AKS258" s="1"/>
      <c r="AKT258" s="1"/>
      <c r="AKU258" s="1"/>
      <c r="AKV258" s="1"/>
      <c r="AKW258" s="1"/>
      <c r="AKX258" s="1"/>
      <c r="AKY258" s="1"/>
      <c r="AKZ258" s="1"/>
      <c r="ALA258" s="1"/>
      <c r="ALB258" s="1"/>
      <c r="ALC258" s="1"/>
      <c r="ALD258" s="1"/>
      <c r="ALE258" s="1"/>
      <c r="ALF258" s="1"/>
      <c r="ALG258" s="1"/>
      <c r="ALH258" s="1"/>
      <c r="ALI258" s="1"/>
      <c r="ALJ258" s="1"/>
      <c r="ALK258" s="1"/>
      <c r="ALL258" s="1"/>
      <c r="ALM258" s="1"/>
      <c r="ALN258" s="1"/>
      <c r="ALO258" s="1"/>
      <c r="ALP258" s="1"/>
      <c r="ALQ258" s="1"/>
      <c r="ALR258" s="1"/>
      <c r="ALS258" s="1"/>
      <c r="ALT258" s="1"/>
      <c r="ALU258" s="1"/>
      <c r="ALV258" s="1"/>
      <c r="ALW258" s="1"/>
      <c r="ALX258" s="1"/>
      <c r="ALY258" s="1"/>
      <c r="ALZ258" s="1"/>
      <c r="AMA258" s="1"/>
      <c r="AMB258" s="1"/>
      <c r="AMC258" s="1"/>
      <c r="AMD258" s="1"/>
      <c r="AME258" s="1"/>
      <c r="AMF258" s="2"/>
      <c r="AMG258" s="2"/>
    </row>
    <row r="259" spans="1:1022" s="3" customFormat="1" ht="42.4" customHeight="1">
      <c r="A259" s="68" t="s">
        <v>5</v>
      </c>
      <c r="B259" s="68"/>
      <c r="C259" s="68"/>
      <c r="D259" s="58">
        <f>SUM(D247:D258)</f>
        <v>15808.4</v>
      </c>
      <c r="E259" s="53">
        <f>SUM(E247:E258)</f>
        <v>4347.3100000000013</v>
      </c>
      <c r="F259" s="10"/>
      <c r="G259" s="10"/>
      <c r="H259" s="10"/>
      <c r="I259" s="10"/>
      <c r="J259" s="10"/>
      <c r="K259" s="1"/>
      <c r="L259" s="10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  <c r="AAC259" s="1"/>
      <c r="AAD259" s="1"/>
      <c r="AAE259" s="1"/>
      <c r="AAF259" s="1"/>
      <c r="AAG259" s="1"/>
      <c r="AAH259" s="1"/>
      <c r="AAI259" s="1"/>
      <c r="AAJ259" s="1"/>
      <c r="AAK259" s="1"/>
      <c r="AAL259" s="1"/>
      <c r="AAM259" s="1"/>
      <c r="AAN259" s="1"/>
      <c r="AAO259" s="1"/>
      <c r="AAP259" s="1"/>
      <c r="AAQ259" s="1"/>
      <c r="AAR259" s="1"/>
      <c r="AAS259" s="1"/>
      <c r="AAT259" s="1"/>
      <c r="AAU259" s="1"/>
      <c r="AAV259" s="1"/>
      <c r="AAW259" s="1"/>
      <c r="AAX259" s="1"/>
      <c r="AAY259" s="1"/>
      <c r="AAZ259" s="1"/>
      <c r="ABA259" s="1"/>
      <c r="ABB259" s="1"/>
      <c r="ABC259" s="1"/>
      <c r="ABD259" s="1"/>
      <c r="ABE259" s="1"/>
      <c r="ABF259" s="1"/>
      <c r="ABG259" s="1"/>
      <c r="ABH259" s="1"/>
      <c r="ABI259" s="1"/>
      <c r="ABJ259" s="1"/>
      <c r="ABK259" s="1"/>
      <c r="ABL259" s="1"/>
      <c r="ABM259" s="1"/>
      <c r="ABN259" s="1"/>
      <c r="ABO259" s="1"/>
      <c r="ABP259" s="1"/>
      <c r="ABQ259" s="1"/>
      <c r="ABR259" s="1"/>
      <c r="ABS259" s="1"/>
      <c r="ABT259" s="1"/>
      <c r="ABU259" s="1"/>
      <c r="ABV259" s="1"/>
      <c r="ABW259" s="1"/>
      <c r="ABX259" s="1"/>
      <c r="ABY259" s="1"/>
      <c r="ABZ259" s="1"/>
      <c r="ACA259" s="1"/>
      <c r="ACB259" s="1"/>
      <c r="ACC259" s="1"/>
      <c r="ACD259" s="1"/>
      <c r="ACE259" s="1"/>
      <c r="ACF259" s="1"/>
      <c r="ACG259" s="1"/>
      <c r="ACH259" s="1"/>
      <c r="ACI259" s="1"/>
      <c r="ACJ259" s="1"/>
      <c r="ACK259" s="1"/>
      <c r="ACL259" s="1"/>
      <c r="ACM259" s="1"/>
      <c r="ACN259" s="1"/>
      <c r="ACO259" s="1"/>
      <c r="ACP259" s="1"/>
      <c r="ACQ259" s="1"/>
      <c r="ACR259" s="1"/>
      <c r="ACS259" s="1"/>
      <c r="ACT259" s="1"/>
      <c r="ACU259" s="1"/>
      <c r="ACV259" s="1"/>
      <c r="ACW259" s="1"/>
      <c r="ACX259" s="1"/>
      <c r="ACY259" s="1"/>
      <c r="ACZ259" s="1"/>
      <c r="ADA259" s="1"/>
      <c r="ADB259" s="1"/>
      <c r="ADC259" s="1"/>
      <c r="ADD259" s="1"/>
      <c r="ADE259" s="1"/>
      <c r="ADF259" s="1"/>
      <c r="ADG259" s="1"/>
      <c r="ADH259" s="1"/>
      <c r="ADI259" s="1"/>
      <c r="ADJ259" s="1"/>
      <c r="ADK259" s="1"/>
      <c r="ADL259" s="1"/>
      <c r="ADM259" s="1"/>
      <c r="ADN259" s="1"/>
      <c r="ADO259" s="1"/>
      <c r="ADP259" s="1"/>
      <c r="ADQ259" s="1"/>
      <c r="ADR259" s="1"/>
      <c r="ADS259" s="1"/>
      <c r="ADT259" s="1"/>
      <c r="ADU259" s="1"/>
      <c r="ADV259" s="1"/>
      <c r="ADW259" s="1"/>
      <c r="ADX259" s="1"/>
      <c r="ADY259" s="1"/>
      <c r="ADZ259" s="1"/>
      <c r="AEA259" s="1"/>
      <c r="AEB259" s="1"/>
      <c r="AEC259" s="1"/>
      <c r="AED259" s="1"/>
      <c r="AEE259" s="1"/>
      <c r="AEF259" s="1"/>
      <c r="AEG259" s="1"/>
      <c r="AEH259" s="1"/>
      <c r="AEI259" s="1"/>
      <c r="AEJ259" s="1"/>
      <c r="AEK259" s="1"/>
      <c r="AEL259" s="1"/>
      <c r="AEM259" s="1"/>
      <c r="AEN259" s="1"/>
      <c r="AEO259" s="1"/>
      <c r="AEP259" s="1"/>
      <c r="AEQ259" s="1"/>
      <c r="AER259" s="1"/>
      <c r="AES259" s="1"/>
      <c r="AET259" s="1"/>
      <c r="AEU259" s="1"/>
      <c r="AEV259" s="1"/>
      <c r="AEW259" s="1"/>
      <c r="AEX259" s="1"/>
      <c r="AEY259" s="1"/>
      <c r="AEZ259" s="1"/>
      <c r="AFA259" s="1"/>
      <c r="AFB259" s="1"/>
      <c r="AFC259" s="1"/>
      <c r="AFD259" s="1"/>
      <c r="AFE259" s="1"/>
      <c r="AFF259" s="1"/>
      <c r="AFG259" s="1"/>
      <c r="AFH259" s="1"/>
      <c r="AFI259" s="1"/>
      <c r="AFJ259" s="1"/>
      <c r="AFK259" s="1"/>
      <c r="AFL259" s="1"/>
      <c r="AFM259" s="1"/>
      <c r="AFN259" s="1"/>
      <c r="AFO259" s="1"/>
      <c r="AFP259" s="1"/>
      <c r="AFQ259" s="1"/>
      <c r="AFR259" s="1"/>
      <c r="AFS259" s="1"/>
      <c r="AFT259" s="1"/>
      <c r="AFU259" s="1"/>
      <c r="AFV259" s="1"/>
      <c r="AFW259" s="1"/>
      <c r="AFX259" s="1"/>
      <c r="AFY259" s="1"/>
      <c r="AFZ259" s="1"/>
      <c r="AGA259" s="1"/>
      <c r="AGB259" s="1"/>
      <c r="AGC259" s="1"/>
      <c r="AGD259" s="1"/>
      <c r="AGE259" s="1"/>
      <c r="AGF259" s="1"/>
      <c r="AGG259" s="1"/>
      <c r="AGH259" s="1"/>
      <c r="AGI259" s="1"/>
      <c r="AGJ259" s="1"/>
      <c r="AGK259" s="1"/>
      <c r="AGL259" s="1"/>
      <c r="AGM259" s="1"/>
      <c r="AGN259" s="1"/>
      <c r="AGO259" s="1"/>
      <c r="AGP259" s="1"/>
      <c r="AGQ259" s="1"/>
      <c r="AGR259" s="1"/>
      <c r="AGS259" s="1"/>
      <c r="AGT259" s="1"/>
      <c r="AGU259" s="1"/>
      <c r="AGV259" s="1"/>
      <c r="AGW259" s="1"/>
      <c r="AGX259" s="1"/>
      <c r="AGY259" s="1"/>
      <c r="AGZ259" s="1"/>
      <c r="AHA259" s="1"/>
      <c r="AHB259" s="1"/>
      <c r="AHC259" s="1"/>
      <c r="AHD259" s="1"/>
      <c r="AHE259" s="1"/>
      <c r="AHF259" s="1"/>
      <c r="AHG259" s="1"/>
      <c r="AHH259" s="1"/>
      <c r="AHI259" s="1"/>
      <c r="AHJ259" s="1"/>
      <c r="AHK259" s="1"/>
      <c r="AHL259" s="1"/>
      <c r="AHM259" s="1"/>
      <c r="AHN259" s="1"/>
      <c r="AHO259" s="1"/>
      <c r="AHP259" s="1"/>
      <c r="AHQ259" s="1"/>
      <c r="AHR259" s="1"/>
      <c r="AHS259" s="1"/>
      <c r="AHT259" s="1"/>
      <c r="AHU259" s="1"/>
      <c r="AHV259" s="1"/>
      <c r="AHW259" s="1"/>
      <c r="AHX259" s="1"/>
      <c r="AHY259" s="1"/>
      <c r="AHZ259" s="1"/>
      <c r="AIA259" s="1"/>
      <c r="AIB259" s="1"/>
      <c r="AIC259" s="1"/>
      <c r="AID259" s="1"/>
      <c r="AIE259" s="1"/>
      <c r="AIF259" s="1"/>
      <c r="AIG259" s="1"/>
      <c r="AIH259" s="1"/>
      <c r="AII259" s="1"/>
      <c r="AIJ259" s="1"/>
      <c r="AIK259" s="1"/>
      <c r="AIL259" s="1"/>
      <c r="AIM259" s="1"/>
      <c r="AIN259" s="1"/>
      <c r="AIO259" s="1"/>
      <c r="AIP259" s="1"/>
      <c r="AIQ259" s="1"/>
      <c r="AIR259" s="1"/>
      <c r="AIS259" s="1"/>
      <c r="AIT259" s="1"/>
      <c r="AIU259" s="1"/>
      <c r="AIV259" s="1"/>
      <c r="AIW259" s="1"/>
      <c r="AIX259" s="1"/>
      <c r="AIY259" s="1"/>
      <c r="AIZ259" s="1"/>
      <c r="AJA259" s="1"/>
      <c r="AJB259" s="1"/>
      <c r="AJC259" s="1"/>
      <c r="AJD259" s="1"/>
      <c r="AJE259" s="1"/>
      <c r="AJF259" s="1"/>
      <c r="AJG259" s="1"/>
      <c r="AJH259" s="1"/>
      <c r="AJI259" s="1"/>
      <c r="AJJ259" s="1"/>
      <c r="AJK259" s="1"/>
      <c r="AJL259" s="1"/>
      <c r="AJM259" s="1"/>
      <c r="AJN259" s="1"/>
      <c r="AJO259" s="1"/>
      <c r="AJP259" s="1"/>
      <c r="AJQ259" s="1"/>
      <c r="AJR259" s="1"/>
      <c r="AJS259" s="1"/>
      <c r="AJT259" s="1"/>
      <c r="AJU259" s="1"/>
      <c r="AJV259" s="1"/>
      <c r="AJW259" s="1"/>
      <c r="AJX259" s="1"/>
      <c r="AJY259" s="1"/>
      <c r="AJZ259" s="1"/>
      <c r="AKA259" s="1"/>
      <c r="AKB259" s="1"/>
      <c r="AKC259" s="1"/>
      <c r="AKD259" s="1"/>
      <c r="AKE259" s="1"/>
      <c r="AKF259" s="1"/>
      <c r="AKG259" s="1"/>
      <c r="AKH259" s="1"/>
      <c r="AKI259" s="1"/>
      <c r="AKJ259" s="1"/>
      <c r="AKK259" s="1"/>
      <c r="AKL259" s="1"/>
      <c r="AKM259" s="1"/>
      <c r="AKN259" s="1"/>
      <c r="AKO259" s="1"/>
      <c r="AKP259" s="1"/>
      <c r="AKQ259" s="1"/>
      <c r="AKR259" s="1"/>
      <c r="AKS259" s="1"/>
      <c r="AKT259" s="1"/>
      <c r="AKU259" s="1"/>
      <c r="AKV259" s="1"/>
      <c r="AKW259" s="1"/>
      <c r="AKX259" s="1"/>
      <c r="AKY259" s="1"/>
      <c r="AKZ259" s="1"/>
      <c r="ALA259" s="1"/>
      <c r="ALB259" s="1"/>
      <c r="ALC259" s="1"/>
      <c r="ALD259" s="1"/>
      <c r="ALE259" s="1"/>
      <c r="ALF259" s="1"/>
      <c r="ALG259" s="1"/>
      <c r="ALH259" s="1"/>
      <c r="ALI259" s="1"/>
      <c r="ALJ259" s="1"/>
      <c r="ALK259" s="1"/>
      <c r="ALL259" s="1"/>
      <c r="ALM259" s="1"/>
      <c r="ALN259" s="1"/>
      <c r="ALO259" s="1"/>
      <c r="ALP259" s="1"/>
      <c r="ALQ259" s="1"/>
      <c r="ALR259" s="1"/>
      <c r="ALS259" s="1"/>
      <c r="ALT259" s="1"/>
      <c r="ALU259" s="1"/>
      <c r="ALV259" s="1"/>
      <c r="ALW259" s="1"/>
      <c r="ALX259" s="1"/>
      <c r="ALY259" s="1"/>
      <c r="ALZ259" s="1"/>
      <c r="AMA259" s="1"/>
      <c r="AMB259" s="1"/>
      <c r="AMC259" s="1"/>
      <c r="AMD259" s="1"/>
      <c r="AME259" s="1"/>
      <c r="AMF259" s="2"/>
      <c r="AMG259" s="2"/>
    </row>
    <row r="260" spans="1:1022" s="3" customFormat="1" ht="42.4" customHeight="1">
      <c r="A260" s="67" t="s">
        <v>277</v>
      </c>
      <c r="B260" s="67"/>
      <c r="C260" s="67"/>
      <c r="D260" s="54">
        <f>E259</f>
        <v>4347.3100000000013</v>
      </c>
      <c r="E260" s="12"/>
      <c r="F260" s="10"/>
      <c r="G260" s="10"/>
      <c r="H260" s="10"/>
      <c r="I260" s="10"/>
      <c r="J260" s="10"/>
      <c r="K260" s="1"/>
      <c r="L260" s="10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  <c r="AAC260" s="1"/>
      <c r="AAD260" s="1"/>
      <c r="AAE260" s="1"/>
      <c r="AAF260" s="1"/>
      <c r="AAG260" s="1"/>
      <c r="AAH260" s="1"/>
      <c r="AAI260" s="1"/>
      <c r="AAJ260" s="1"/>
      <c r="AAK260" s="1"/>
      <c r="AAL260" s="1"/>
      <c r="AAM260" s="1"/>
      <c r="AAN260" s="1"/>
      <c r="AAO260" s="1"/>
      <c r="AAP260" s="1"/>
      <c r="AAQ260" s="1"/>
      <c r="AAR260" s="1"/>
      <c r="AAS260" s="1"/>
      <c r="AAT260" s="1"/>
      <c r="AAU260" s="1"/>
      <c r="AAV260" s="1"/>
      <c r="AAW260" s="1"/>
      <c r="AAX260" s="1"/>
      <c r="AAY260" s="1"/>
      <c r="AAZ260" s="1"/>
      <c r="ABA260" s="1"/>
      <c r="ABB260" s="1"/>
      <c r="ABC260" s="1"/>
      <c r="ABD260" s="1"/>
      <c r="ABE260" s="1"/>
      <c r="ABF260" s="1"/>
      <c r="ABG260" s="1"/>
      <c r="ABH260" s="1"/>
      <c r="ABI260" s="1"/>
      <c r="ABJ260" s="1"/>
      <c r="ABK260" s="1"/>
      <c r="ABL260" s="1"/>
      <c r="ABM260" s="1"/>
      <c r="ABN260" s="1"/>
      <c r="ABO260" s="1"/>
      <c r="ABP260" s="1"/>
      <c r="ABQ260" s="1"/>
      <c r="ABR260" s="1"/>
      <c r="ABS260" s="1"/>
      <c r="ABT260" s="1"/>
      <c r="ABU260" s="1"/>
      <c r="ABV260" s="1"/>
      <c r="ABW260" s="1"/>
      <c r="ABX260" s="1"/>
      <c r="ABY260" s="1"/>
      <c r="ABZ260" s="1"/>
      <c r="ACA260" s="1"/>
      <c r="ACB260" s="1"/>
      <c r="ACC260" s="1"/>
      <c r="ACD260" s="1"/>
      <c r="ACE260" s="1"/>
      <c r="ACF260" s="1"/>
      <c r="ACG260" s="1"/>
      <c r="ACH260" s="1"/>
      <c r="ACI260" s="1"/>
      <c r="ACJ260" s="1"/>
      <c r="ACK260" s="1"/>
      <c r="ACL260" s="1"/>
      <c r="ACM260" s="1"/>
      <c r="ACN260" s="1"/>
      <c r="ACO260" s="1"/>
      <c r="ACP260" s="1"/>
      <c r="ACQ260" s="1"/>
      <c r="ACR260" s="1"/>
      <c r="ACS260" s="1"/>
      <c r="ACT260" s="1"/>
      <c r="ACU260" s="1"/>
      <c r="ACV260" s="1"/>
      <c r="ACW260" s="1"/>
      <c r="ACX260" s="1"/>
      <c r="ACY260" s="1"/>
      <c r="ACZ260" s="1"/>
      <c r="ADA260" s="1"/>
      <c r="ADB260" s="1"/>
      <c r="ADC260" s="1"/>
      <c r="ADD260" s="1"/>
      <c r="ADE260" s="1"/>
      <c r="ADF260" s="1"/>
      <c r="ADG260" s="1"/>
      <c r="ADH260" s="1"/>
      <c r="ADI260" s="1"/>
      <c r="ADJ260" s="1"/>
      <c r="ADK260" s="1"/>
      <c r="ADL260" s="1"/>
      <c r="ADM260" s="1"/>
      <c r="ADN260" s="1"/>
      <c r="ADO260" s="1"/>
      <c r="ADP260" s="1"/>
      <c r="ADQ260" s="1"/>
      <c r="ADR260" s="1"/>
      <c r="ADS260" s="1"/>
      <c r="ADT260" s="1"/>
      <c r="ADU260" s="1"/>
      <c r="ADV260" s="1"/>
      <c r="ADW260" s="1"/>
      <c r="ADX260" s="1"/>
      <c r="ADY260" s="1"/>
      <c r="ADZ260" s="1"/>
      <c r="AEA260" s="1"/>
      <c r="AEB260" s="1"/>
      <c r="AEC260" s="1"/>
      <c r="AED260" s="1"/>
      <c r="AEE260" s="1"/>
      <c r="AEF260" s="1"/>
      <c r="AEG260" s="1"/>
      <c r="AEH260" s="1"/>
      <c r="AEI260" s="1"/>
      <c r="AEJ260" s="1"/>
      <c r="AEK260" s="1"/>
      <c r="AEL260" s="1"/>
      <c r="AEM260" s="1"/>
      <c r="AEN260" s="1"/>
      <c r="AEO260" s="1"/>
      <c r="AEP260" s="1"/>
      <c r="AEQ260" s="1"/>
      <c r="AER260" s="1"/>
      <c r="AES260" s="1"/>
      <c r="AET260" s="1"/>
      <c r="AEU260" s="1"/>
      <c r="AEV260" s="1"/>
      <c r="AEW260" s="1"/>
      <c r="AEX260" s="1"/>
      <c r="AEY260" s="1"/>
      <c r="AEZ260" s="1"/>
      <c r="AFA260" s="1"/>
      <c r="AFB260" s="1"/>
      <c r="AFC260" s="1"/>
      <c r="AFD260" s="1"/>
      <c r="AFE260" s="1"/>
      <c r="AFF260" s="1"/>
      <c r="AFG260" s="1"/>
      <c r="AFH260" s="1"/>
      <c r="AFI260" s="1"/>
      <c r="AFJ260" s="1"/>
      <c r="AFK260" s="1"/>
      <c r="AFL260" s="1"/>
      <c r="AFM260" s="1"/>
      <c r="AFN260" s="1"/>
      <c r="AFO260" s="1"/>
      <c r="AFP260" s="1"/>
      <c r="AFQ260" s="1"/>
      <c r="AFR260" s="1"/>
      <c r="AFS260" s="1"/>
      <c r="AFT260" s="1"/>
      <c r="AFU260" s="1"/>
      <c r="AFV260" s="1"/>
      <c r="AFW260" s="1"/>
      <c r="AFX260" s="1"/>
      <c r="AFY260" s="1"/>
      <c r="AFZ260" s="1"/>
      <c r="AGA260" s="1"/>
      <c r="AGB260" s="1"/>
      <c r="AGC260" s="1"/>
      <c r="AGD260" s="1"/>
      <c r="AGE260" s="1"/>
      <c r="AGF260" s="1"/>
      <c r="AGG260" s="1"/>
      <c r="AGH260" s="1"/>
      <c r="AGI260" s="1"/>
      <c r="AGJ260" s="1"/>
      <c r="AGK260" s="1"/>
      <c r="AGL260" s="1"/>
      <c r="AGM260" s="1"/>
      <c r="AGN260" s="1"/>
      <c r="AGO260" s="1"/>
      <c r="AGP260" s="1"/>
      <c r="AGQ260" s="1"/>
      <c r="AGR260" s="1"/>
      <c r="AGS260" s="1"/>
      <c r="AGT260" s="1"/>
      <c r="AGU260" s="1"/>
      <c r="AGV260" s="1"/>
      <c r="AGW260" s="1"/>
      <c r="AGX260" s="1"/>
      <c r="AGY260" s="1"/>
      <c r="AGZ260" s="1"/>
      <c r="AHA260" s="1"/>
      <c r="AHB260" s="1"/>
      <c r="AHC260" s="1"/>
      <c r="AHD260" s="1"/>
      <c r="AHE260" s="1"/>
      <c r="AHF260" s="1"/>
      <c r="AHG260" s="1"/>
      <c r="AHH260" s="1"/>
      <c r="AHI260" s="1"/>
      <c r="AHJ260" s="1"/>
      <c r="AHK260" s="1"/>
      <c r="AHL260" s="1"/>
      <c r="AHM260" s="1"/>
      <c r="AHN260" s="1"/>
      <c r="AHO260" s="1"/>
      <c r="AHP260" s="1"/>
      <c r="AHQ260" s="1"/>
      <c r="AHR260" s="1"/>
      <c r="AHS260" s="1"/>
      <c r="AHT260" s="1"/>
      <c r="AHU260" s="1"/>
      <c r="AHV260" s="1"/>
      <c r="AHW260" s="1"/>
      <c r="AHX260" s="1"/>
      <c r="AHY260" s="1"/>
      <c r="AHZ260" s="1"/>
      <c r="AIA260" s="1"/>
      <c r="AIB260" s="1"/>
      <c r="AIC260" s="1"/>
      <c r="AID260" s="1"/>
      <c r="AIE260" s="1"/>
      <c r="AIF260" s="1"/>
      <c r="AIG260" s="1"/>
      <c r="AIH260" s="1"/>
      <c r="AII260" s="1"/>
      <c r="AIJ260" s="1"/>
      <c r="AIK260" s="1"/>
      <c r="AIL260" s="1"/>
      <c r="AIM260" s="1"/>
      <c r="AIN260" s="1"/>
      <c r="AIO260" s="1"/>
      <c r="AIP260" s="1"/>
      <c r="AIQ260" s="1"/>
      <c r="AIR260" s="1"/>
      <c r="AIS260" s="1"/>
      <c r="AIT260" s="1"/>
      <c r="AIU260" s="1"/>
      <c r="AIV260" s="1"/>
      <c r="AIW260" s="1"/>
      <c r="AIX260" s="1"/>
      <c r="AIY260" s="1"/>
      <c r="AIZ260" s="1"/>
      <c r="AJA260" s="1"/>
      <c r="AJB260" s="1"/>
      <c r="AJC260" s="1"/>
      <c r="AJD260" s="1"/>
      <c r="AJE260" s="1"/>
      <c r="AJF260" s="1"/>
      <c r="AJG260" s="1"/>
      <c r="AJH260" s="1"/>
      <c r="AJI260" s="1"/>
      <c r="AJJ260" s="1"/>
      <c r="AJK260" s="1"/>
      <c r="AJL260" s="1"/>
      <c r="AJM260" s="1"/>
      <c r="AJN260" s="1"/>
      <c r="AJO260" s="1"/>
      <c r="AJP260" s="1"/>
      <c r="AJQ260" s="1"/>
      <c r="AJR260" s="1"/>
      <c r="AJS260" s="1"/>
      <c r="AJT260" s="1"/>
      <c r="AJU260" s="1"/>
      <c r="AJV260" s="1"/>
      <c r="AJW260" s="1"/>
      <c r="AJX260" s="1"/>
      <c r="AJY260" s="1"/>
      <c r="AJZ260" s="1"/>
      <c r="AKA260" s="1"/>
      <c r="AKB260" s="1"/>
      <c r="AKC260" s="1"/>
      <c r="AKD260" s="1"/>
      <c r="AKE260" s="1"/>
      <c r="AKF260" s="1"/>
      <c r="AKG260" s="1"/>
      <c r="AKH260" s="1"/>
      <c r="AKI260" s="1"/>
      <c r="AKJ260" s="1"/>
      <c r="AKK260" s="1"/>
      <c r="AKL260" s="1"/>
      <c r="AKM260" s="1"/>
      <c r="AKN260" s="1"/>
      <c r="AKO260" s="1"/>
      <c r="AKP260" s="1"/>
      <c r="AKQ260" s="1"/>
      <c r="AKR260" s="1"/>
      <c r="AKS260" s="1"/>
      <c r="AKT260" s="1"/>
      <c r="AKU260" s="1"/>
      <c r="AKV260" s="1"/>
      <c r="AKW260" s="1"/>
      <c r="AKX260" s="1"/>
      <c r="AKY260" s="1"/>
      <c r="AKZ260" s="1"/>
      <c r="ALA260" s="1"/>
      <c r="ALB260" s="1"/>
      <c r="ALC260" s="1"/>
      <c r="ALD260" s="1"/>
      <c r="ALE260" s="1"/>
      <c r="ALF260" s="1"/>
      <c r="ALG260" s="1"/>
      <c r="ALH260" s="1"/>
      <c r="ALI260" s="1"/>
      <c r="ALJ260" s="1"/>
      <c r="ALK260" s="1"/>
      <c r="ALL260" s="1"/>
      <c r="ALM260" s="1"/>
      <c r="ALN260" s="1"/>
      <c r="ALO260" s="1"/>
      <c r="ALP260" s="1"/>
      <c r="ALQ260" s="1"/>
      <c r="ALR260" s="1"/>
      <c r="ALS260" s="1"/>
      <c r="ALT260" s="1"/>
      <c r="ALU260" s="1"/>
      <c r="ALV260" s="1"/>
      <c r="ALW260" s="1"/>
      <c r="ALX260" s="1"/>
      <c r="ALY260" s="1"/>
      <c r="ALZ260" s="1"/>
      <c r="AMA260" s="1"/>
      <c r="AMB260" s="1"/>
      <c r="AMC260" s="1"/>
      <c r="AMD260" s="1"/>
      <c r="AME260" s="1"/>
      <c r="AMF260" s="2"/>
      <c r="AMG260" s="2"/>
      <c r="AMH260" s="2"/>
    </row>
    <row r="261" spans="1:1022" s="3" customFormat="1" ht="42.4" customHeight="1">
      <c r="A261" s="67" t="s">
        <v>276</v>
      </c>
      <c r="B261" s="67"/>
      <c r="C261" s="67"/>
      <c r="D261" s="55">
        <f>D260*2</f>
        <v>8694.6200000000026</v>
      </c>
      <c r="E261" s="12"/>
      <c r="F261" s="10"/>
      <c r="G261" s="10"/>
      <c r="H261" s="10"/>
      <c r="I261" s="10"/>
      <c r="J261" s="10"/>
      <c r="K261" s="1"/>
      <c r="L261" s="10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  <c r="AAC261" s="1"/>
      <c r="AAD261" s="1"/>
      <c r="AAE261" s="1"/>
      <c r="AAF261" s="1"/>
      <c r="AAG261" s="1"/>
      <c r="AAH261" s="1"/>
      <c r="AAI261" s="1"/>
      <c r="AAJ261" s="1"/>
      <c r="AAK261" s="1"/>
      <c r="AAL261" s="1"/>
      <c r="AAM261" s="1"/>
      <c r="AAN261" s="1"/>
      <c r="AAO261" s="1"/>
      <c r="AAP261" s="1"/>
      <c r="AAQ261" s="1"/>
      <c r="AAR261" s="1"/>
      <c r="AAS261" s="1"/>
      <c r="AAT261" s="1"/>
      <c r="AAU261" s="1"/>
      <c r="AAV261" s="1"/>
      <c r="AAW261" s="1"/>
      <c r="AAX261" s="1"/>
      <c r="AAY261" s="1"/>
      <c r="AAZ261" s="1"/>
      <c r="ABA261" s="1"/>
      <c r="ABB261" s="1"/>
      <c r="ABC261" s="1"/>
      <c r="ABD261" s="1"/>
      <c r="ABE261" s="1"/>
      <c r="ABF261" s="1"/>
      <c r="ABG261" s="1"/>
      <c r="ABH261" s="1"/>
      <c r="ABI261" s="1"/>
      <c r="ABJ261" s="1"/>
      <c r="ABK261" s="1"/>
      <c r="ABL261" s="1"/>
      <c r="ABM261" s="1"/>
      <c r="ABN261" s="1"/>
      <c r="ABO261" s="1"/>
      <c r="ABP261" s="1"/>
      <c r="ABQ261" s="1"/>
      <c r="ABR261" s="1"/>
      <c r="ABS261" s="1"/>
      <c r="ABT261" s="1"/>
      <c r="ABU261" s="1"/>
      <c r="ABV261" s="1"/>
      <c r="ABW261" s="1"/>
      <c r="ABX261" s="1"/>
      <c r="ABY261" s="1"/>
      <c r="ABZ261" s="1"/>
      <c r="ACA261" s="1"/>
      <c r="ACB261" s="1"/>
      <c r="ACC261" s="1"/>
      <c r="ACD261" s="1"/>
      <c r="ACE261" s="1"/>
      <c r="ACF261" s="1"/>
      <c r="ACG261" s="1"/>
      <c r="ACH261" s="1"/>
      <c r="ACI261" s="1"/>
      <c r="ACJ261" s="1"/>
      <c r="ACK261" s="1"/>
      <c r="ACL261" s="1"/>
      <c r="ACM261" s="1"/>
      <c r="ACN261" s="1"/>
      <c r="ACO261" s="1"/>
      <c r="ACP261" s="1"/>
      <c r="ACQ261" s="1"/>
      <c r="ACR261" s="1"/>
      <c r="ACS261" s="1"/>
      <c r="ACT261" s="1"/>
      <c r="ACU261" s="1"/>
      <c r="ACV261" s="1"/>
      <c r="ACW261" s="1"/>
      <c r="ACX261" s="1"/>
      <c r="ACY261" s="1"/>
      <c r="ACZ261" s="1"/>
      <c r="ADA261" s="1"/>
      <c r="ADB261" s="1"/>
      <c r="ADC261" s="1"/>
      <c r="ADD261" s="1"/>
      <c r="ADE261" s="1"/>
      <c r="ADF261" s="1"/>
      <c r="ADG261" s="1"/>
      <c r="ADH261" s="1"/>
      <c r="ADI261" s="1"/>
      <c r="ADJ261" s="1"/>
      <c r="ADK261" s="1"/>
      <c r="ADL261" s="1"/>
      <c r="ADM261" s="1"/>
      <c r="ADN261" s="1"/>
      <c r="ADO261" s="1"/>
      <c r="ADP261" s="1"/>
      <c r="ADQ261" s="1"/>
      <c r="ADR261" s="1"/>
      <c r="ADS261" s="1"/>
      <c r="ADT261" s="1"/>
      <c r="ADU261" s="1"/>
      <c r="ADV261" s="1"/>
      <c r="ADW261" s="1"/>
      <c r="ADX261" s="1"/>
      <c r="ADY261" s="1"/>
      <c r="ADZ261" s="1"/>
      <c r="AEA261" s="1"/>
      <c r="AEB261" s="1"/>
      <c r="AEC261" s="1"/>
      <c r="AED261" s="1"/>
      <c r="AEE261" s="1"/>
      <c r="AEF261" s="1"/>
      <c r="AEG261" s="1"/>
      <c r="AEH261" s="1"/>
      <c r="AEI261" s="1"/>
      <c r="AEJ261" s="1"/>
      <c r="AEK261" s="1"/>
      <c r="AEL261" s="1"/>
      <c r="AEM261" s="1"/>
      <c r="AEN261" s="1"/>
      <c r="AEO261" s="1"/>
      <c r="AEP261" s="1"/>
      <c r="AEQ261" s="1"/>
      <c r="AER261" s="1"/>
      <c r="AES261" s="1"/>
      <c r="AET261" s="1"/>
      <c r="AEU261" s="1"/>
      <c r="AEV261" s="1"/>
      <c r="AEW261" s="1"/>
      <c r="AEX261" s="1"/>
      <c r="AEY261" s="1"/>
      <c r="AEZ261" s="1"/>
      <c r="AFA261" s="1"/>
      <c r="AFB261" s="1"/>
      <c r="AFC261" s="1"/>
      <c r="AFD261" s="1"/>
      <c r="AFE261" s="1"/>
      <c r="AFF261" s="1"/>
      <c r="AFG261" s="1"/>
      <c r="AFH261" s="1"/>
      <c r="AFI261" s="1"/>
      <c r="AFJ261" s="1"/>
      <c r="AFK261" s="1"/>
      <c r="AFL261" s="1"/>
      <c r="AFM261" s="1"/>
      <c r="AFN261" s="1"/>
      <c r="AFO261" s="1"/>
      <c r="AFP261" s="1"/>
      <c r="AFQ261" s="1"/>
      <c r="AFR261" s="1"/>
      <c r="AFS261" s="1"/>
      <c r="AFT261" s="1"/>
      <c r="AFU261" s="1"/>
      <c r="AFV261" s="1"/>
      <c r="AFW261" s="1"/>
      <c r="AFX261" s="1"/>
      <c r="AFY261" s="1"/>
      <c r="AFZ261" s="1"/>
      <c r="AGA261" s="1"/>
      <c r="AGB261" s="1"/>
      <c r="AGC261" s="1"/>
      <c r="AGD261" s="1"/>
      <c r="AGE261" s="1"/>
      <c r="AGF261" s="1"/>
      <c r="AGG261" s="1"/>
      <c r="AGH261" s="1"/>
      <c r="AGI261" s="1"/>
      <c r="AGJ261" s="1"/>
      <c r="AGK261" s="1"/>
      <c r="AGL261" s="1"/>
      <c r="AGM261" s="1"/>
      <c r="AGN261" s="1"/>
      <c r="AGO261" s="1"/>
      <c r="AGP261" s="1"/>
      <c r="AGQ261" s="1"/>
      <c r="AGR261" s="1"/>
      <c r="AGS261" s="1"/>
      <c r="AGT261" s="1"/>
      <c r="AGU261" s="1"/>
      <c r="AGV261" s="1"/>
      <c r="AGW261" s="1"/>
      <c r="AGX261" s="1"/>
      <c r="AGY261" s="1"/>
      <c r="AGZ261" s="1"/>
      <c r="AHA261" s="1"/>
      <c r="AHB261" s="1"/>
      <c r="AHC261" s="1"/>
      <c r="AHD261" s="1"/>
      <c r="AHE261" s="1"/>
      <c r="AHF261" s="1"/>
      <c r="AHG261" s="1"/>
      <c r="AHH261" s="1"/>
      <c r="AHI261" s="1"/>
      <c r="AHJ261" s="1"/>
      <c r="AHK261" s="1"/>
      <c r="AHL261" s="1"/>
      <c r="AHM261" s="1"/>
      <c r="AHN261" s="1"/>
      <c r="AHO261" s="1"/>
      <c r="AHP261" s="1"/>
      <c r="AHQ261" s="1"/>
      <c r="AHR261" s="1"/>
      <c r="AHS261" s="1"/>
      <c r="AHT261" s="1"/>
      <c r="AHU261" s="1"/>
      <c r="AHV261" s="1"/>
      <c r="AHW261" s="1"/>
      <c r="AHX261" s="1"/>
      <c r="AHY261" s="1"/>
      <c r="AHZ261" s="1"/>
      <c r="AIA261" s="1"/>
      <c r="AIB261" s="1"/>
      <c r="AIC261" s="1"/>
      <c r="AID261" s="1"/>
      <c r="AIE261" s="1"/>
      <c r="AIF261" s="1"/>
      <c r="AIG261" s="1"/>
      <c r="AIH261" s="1"/>
      <c r="AII261" s="1"/>
      <c r="AIJ261" s="1"/>
      <c r="AIK261" s="1"/>
      <c r="AIL261" s="1"/>
      <c r="AIM261" s="1"/>
      <c r="AIN261" s="1"/>
      <c r="AIO261" s="1"/>
      <c r="AIP261" s="1"/>
      <c r="AIQ261" s="1"/>
      <c r="AIR261" s="1"/>
      <c r="AIS261" s="1"/>
      <c r="AIT261" s="1"/>
      <c r="AIU261" s="1"/>
      <c r="AIV261" s="1"/>
      <c r="AIW261" s="1"/>
      <c r="AIX261" s="1"/>
      <c r="AIY261" s="1"/>
      <c r="AIZ261" s="1"/>
      <c r="AJA261" s="1"/>
      <c r="AJB261" s="1"/>
      <c r="AJC261" s="1"/>
      <c r="AJD261" s="1"/>
      <c r="AJE261" s="1"/>
      <c r="AJF261" s="1"/>
      <c r="AJG261" s="1"/>
      <c r="AJH261" s="1"/>
      <c r="AJI261" s="1"/>
      <c r="AJJ261" s="1"/>
      <c r="AJK261" s="1"/>
      <c r="AJL261" s="1"/>
      <c r="AJM261" s="1"/>
      <c r="AJN261" s="1"/>
      <c r="AJO261" s="1"/>
      <c r="AJP261" s="1"/>
      <c r="AJQ261" s="1"/>
      <c r="AJR261" s="1"/>
      <c r="AJS261" s="1"/>
      <c r="AJT261" s="1"/>
      <c r="AJU261" s="1"/>
      <c r="AJV261" s="1"/>
      <c r="AJW261" s="1"/>
      <c r="AJX261" s="1"/>
      <c r="AJY261" s="1"/>
      <c r="AJZ261" s="1"/>
      <c r="AKA261" s="1"/>
      <c r="AKB261" s="1"/>
      <c r="AKC261" s="1"/>
      <c r="AKD261" s="1"/>
      <c r="AKE261" s="1"/>
      <c r="AKF261" s="1"/>
      <c r="AKG261" s="1"/>
      <c r="AKH261" s="1"/>
      <c r="AKI261" s="1"/>
      <c r="AKJ261" s="1"/>
      <c r="AKK261" s="1"/>
      <c r="AKL261" s="1"/>
      <c r="AKM261" s="1"/>
      <c r="AKN261" s="1"/>
      <c r="AKO261" s="1"/>
      <c r="AKP261" s="1"/>
      <c r="AKQ261" s="1"/>
      <c r="AKR261" s="1"/>
      <c r="AKS261" s="1"/>
      <c r="AKT261" s="1"/>
      <c r="AKU261" s="1"/>
      <c r="AKV261" s="1"/>
      <c r="AKW261" s="1"/>
      <c r="AKX261" s="1"/>
      <c r="AKY261" s="1"/>
      <c r="AKZ261" s="1"/>
      <c r="ALA261" s="1"/>
      <c r="ALB261" s="1"/>
      <c r="ALC261" s="1"/>
      <c r="ALD261" s="1"/>
      <c r="ALE261" s="1"/>
      <c r="ALF261" s="1"/>
      <c r="ALG261" s="1"/>
      <c r="ALH261" s="1"/>
      <c r="ALI261" s="1"/>
      <c r="ALJ261" s="1"/>
      <c r="ALK261" s="1"/>
      <c r="ALL261" s="1"/>
      <c r="ALM261" s="1"/>
      <c r="ALN261" s="1"/>
      <c r="ALO261" s="1"/>
      <c r="ALP261" s="1"/>
      <c r="ALQ261" s="1"/>
      <c r="ALR261" s="1"/>
      <c r="ALS261" s="1"/>
      <c r="ALT261" s="1"/>
      <c r="ALU261" s="1"/>
      <c r="ALV261" s="1"/>
      <c r="ALW261" s="1"/>
      <c r="ALX261" s="1"/>
      <c r="ALY261" s="1"/>
      <c r="ALZ261" s="1"/>
      <c r="AMA261" s="1"/>
      <c r="AMB261" s="1"/>
      <c r="AMC261" s="1"/>
      <c r="AMD261" s="1"/>
      <c r="AME261" s="1"/>
      <c r="AMF261" s="2"/>
      <c r="AMG261" s="2"/>
      <c r="AMH261" s="2"/>
    </row>
    <row r="262" spans="1:1022" s="3" customFormat="1" ht="42.4" customHeight="1">
      <c r="A262" s="66"/>
      <c r="B262" s="66"/>
      <c r="C262" s="66"/>
      <c r="D262" s="60"/>
      <c r="E262" s="12"/>
      <c r="F262" s="10"/>
      <c r="G262" s="10"/>
      <c r="H262" s="10"/>
      <c r="I262" s="10"/>
      <c r="J262" s="10"/>
      <c r="K262" s="1"/>
      <c r="L262" s="10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  <c r="AAC262" s="1"/>
      <c r="AAD262" s="1"/>
      <c r="AAE262" s="1"/>
      <c r="AAF262" s="1"/>
      <c r="AAG262" s="1"/>
      <c r="AAH262" s="1"/>
      <c r="AAI262" s="1"/>
      <c r="AAJ262" s="1"/>
      <c r="AAK262" s="1"/>
      <c r="AAL262" s="1"/>
      <c r="AAM262" s="1"/>
      <c r="AAN262" s="1"/>
      <c r="AAO262" s="1"/>
      <c r="AAP262" s="1"/>
      <c r="AAQ262" s="1"/>
      <c r="AAR262" s="1"/>
      <c r="AAS262" s="1"/>
      <c r="AAT262" s="1"/>
      <c r="AAU262" s="1"/>
      <c r="AAV262" s="1"/>
      <c r="AAW262" s="1"/>
      <c r="AAX262" s="1"/>
      <c r="AAY262" s="1"/>
      <c r="AAZ262" s="1"/>
      <c r="ABA262" s="1"/>
      <c r="ABB262" s="1"/>
      <c r="ABC262" s="1"/>
      <c r="ABD262" s="1"/>
      <c r="ABE262" s="1"/>
      <c r="ABF262" s="1"/>
      <c r="ABG262" s="1"/>
      <c r="ABH262" s="1"/>
      <c r="ABI262" s="1"/>
      <c r="ABJ262" s="1"/>
      <c r="ABK262" s="1"/>
      <c r="ABL262" s="1"/>
      <c r="ABM262" s="1"/>
      <c r="ABN262" s="1"/>
      <c r="ABO262" s="1"/>
      <c r="ABP262" s="1"/>
      <c r="ABQ262" s="1"/>
      <c r="ABR262" s="1"/>
      <c r="ABS262" s="1"/>
      <c r="ABT262" s="1"/>
      <c r="ABU262" s="1"/>
      <c r="ABV262" s="1"/>
      <c r="ABW262" s="1"/>
      <c r="ABX262" s="1"/>
      <c r="ABY262" s="1"/>
      <c r="ABZ262" s="1"/>
      <c r="ACA262" s="1"/>
      <c r="ACB262" s="1"/>
      <c r="ACC262" s="1"/>
      <c r="ACD262" s="1"/>
      <c r="ACE262" s="1"/>
      <c r="ACF262" s="1"/>
      <c r="ACG262" s="1"/>
      <c r="ACH262" s="1"/>
      <c r="ACI262" s="1"/>
      <c r="ACJ262" s="1"/>
      <c r="ACK262" s="1"/>
      <c r="ACL262" s="1"/>
      <c r="ACM262" s="1"/>
      <c r="ACN262" s="1"/>
      <c r="ACO262" s="1"/>
      <c r="ACP262" s="1"/>
      <c r="ACQ262" s="1"/>
      <c r="ACR262" s="1"/>
      <c r="ACS262" s="1"/>
      <c r="ACT262" s="1"/>
      <c r="ACU262" s="1"/>
      <c r="ACV262" s="1"/>
      <c r="ACW262" s="1"/>
      <c r="ACX262" s="1"/>
      <c r="ACY262" s="1"/>
      <c r="ACZ262" s="1"/>
      <c r="ADA262" s="1"/>
      <c r="ADB262" s="1"/>
      <c r="ADC262" s="1"/>
      <c r="ADD262" s="1"/>
      <c r="ADE262" s="1"/>
      <c r="ADF262" s="1"/>
      <c r="ADG262" s="1"/>
      <c r="ADH262" s="1"/>
      <c r="ADI262" s="1"/>
      <c r="ADJ262" s="1"/>
      <c r="ADK262" s="1"/>
      <c r="ADL262" s="1"/>
      <c r="ADM262" s="1"/>
      <c r="ADN262" s="1"/>
      <c r="ADO262" s="1"/>
      <c r="ADP262" s="1"/>
      <c r="ADQ262" s="1"/>
      <c r="ADR262" s="1"/>
      <c r="ADS262" s="1"/>
      <c r="ADT262" s="1"/>
      <c r="ADU262" s="1"/>
      <c r="ADV262" s="1"/>
      <c r="ADW262" s="1"/>
      <c r="ADX262" s="1"/>
      <c r="ADY262" s="1"/>
      <c r="ADZ262" s="1"/>
      <c r="AEA262" s="1"/>
      <c r="AEB262" s="1"/>
      <c r="AEC262" s="1"/>
      <c r="AED262" s="1"/>
      <c r="AEE262" s="1"/>
      <c r="AEF262" s="1"/>
      <c r="AEG262" s="1"/>
      <c r="AEH262" s="1"/>
      <c r="AEI262" s="1"/>
      <c r="AEJ262" s="1"/>
      <c r="AEK262" s="1"/>
      <c r="AEL262" s="1"/>
      <c r="AEM262" s="1"/>
      <c r="AEN262" s="1"/>
      <c r="AEO262" s="1"/>
      <c r="AEP262" s="1"/>
      <c r="AEQ262" s="1"/>
      <c r="AER262" s="1"/>
      <c r="AES262" s="1"/>
      <c r="AET262" s="1"/>
      <c r="AEU262" s="1"/>
      <c r="AEV262" s="1"/>
      <c r="AEW262" s="1"/>
      <c r="AEX262" s="1"/>
      <c r="AEY262" s="1"/>
      <c r="AEZ262" s="1"/>
      <c r="AFA262" s="1"/>
      <c r="AFB262" s="1"/>
      <c r="AFC262" s="1"/>
      <c r="AFD262" s="1"/>
      <c r="AFE262" s="1"/>
      <c r="AFF262" s="1"/>
      <c r="AFG262" s="1"/>
      <c r="AFH262" s="1"/>
      <c r="AFI262" s="1"/>
      <c r="AFJ262" s="1"/>
      <c r="AFK262" s="1"/>
      <c r="AFL262" s="1"/>
      <c r="AFM262" s="1"/>
      <c r="AFN262" s="1"/>
      <c r="AFO262" s="1"/>
      <c r="AFP262" s="1"/>
      <c r="AFQ262" s="1"/>
      <c r="AFR262" s="1"/>
      <c r="AFS262" s="1"/>
      <c r="AFT262" s="1"/>
      <c r="AFU262" s="1"/>
      <c r="AFV262" s="1"/>
      <c r="AFW262" s="1"/>
      <c r="AFX262" s="1"/>
      <c r="AFY262" s="1"/>
      <c r="AFZ262" s="1"/>
      <c r="AGA262" s="1"/>
      <c r="AGB262" s="1"/>
      <c r="AGC262" s="1"/>
      <c r="AGD262" s="1"/>
      <c r="AGE262" s="1"/>
      <c r="AGF262" s="1"/>
      <c r="AGG262" s="1"/>
      <c r="AGH262" s="1"/>
      <c r="AGI262" s="1"/>
      <c r="AGJ262" s="1"/>
      <c r="AGK262" s="1"/>
      <c r="AGL262" s="1"/>
      <c r="AGM262" s="1"/>
      <c r="AGN262" s="1"/>
      <c r="AGO262" s="1"/>
      <c r="AGP262" s="1"/>
      <c r="AGQ262" s="1"/>
      <c r="AGR262" s="1"/>
      <c r="AGS262" s="1"/>
      <c r="AGT262" s="1"/>
      <c r="AGU262" s="1"/>
      <c r="AGV262" s="1"/>
      <c r="AGW262" s="1"/>
      <c r="AGX262" s="1"/>
      <c r="AGY262" s="1"/>
      <c r="AGZ262" s="1"/>
      <c r="AHA262" s="1"/>
      <c r="AHB262" s="1"/>
      <c r="AHC262" s="1"/>
      <c r="AHD262" s="1"/>
      <c r="AHE262" s="1"/>
      <c r="AHF262" s="1"/>
      <c r="AHG262" s="1"/>
      <c r="AHH262" s="1"/>
      <c r="AHI262" s="1"/>
      <c r="AHJ262" s="1"/>
      <c r="AHK262" s="1"/>
      <c r="AHL262" s="1"/>
      <c r="AHM262" s="1"/>
      <c r="AHN262" s="1"/>
      <c r="AHO262" s="1"/>
      <c r="AHP262" s="1"/>
      <c r="AHQ262" s="1"/>
      <c r="AHR262" s="1"/>
      <c r="AHS262" s="1"/>
      <c r="AHT262" s="1"/>
      <c r="AHU262" s="1"/>
      <c r="AHV262" s="1"/>
      <c r="AHW262" s="1"/>
      <c r="AHX262" s="1"/>
      <c r="AHY262" s="1"/>
      <c r="AHZ262" s="1"/>
      <c r="AIA262" s="1"/>
      <c r="AIB262" s="1"/>
      <c r="AIC262" s="1"/>
      <c r="AID262" s="1"/>
      <c r="AIE262" s="1"/>
      <c r="AIF262" s="1"/>
      <c r="AIG262" s="1"/>
      <c r="AIH262" s="1"/>
      <c r="AII262" s="1"/>
      <c r="AIJ262" s="1"/>
      <c r="AIK262" s="1"/>
      <c r="AIL262" s="1"/>
      <c r="AIM262" s="1"/>
      <c r="AIN262" s="1"/>
      <c r="AIO262" s="1"/>
      <c r="AIP262" s="1"/>
      <c r="AIQ262" s="1"/>
      <c r="AIR262" s="1"/>
      <c r="AIS262" s="1"/>
      <c r="AIT262" s="1"/>
      <c r="AIU262" s="1"/>
      <c r="AIV262" s="1"/>
      <c r="AIW262" s="1"/>
      <c r="AIX262" s="1"/>
      <c r="AIY262" s="1"/>
      <c r="AIZ262" s="1"/>
      <c r="AJA262" s="1"/>
      <c r="AJB262" s="1"/>
      <c r="AJC262" s="1"/>
      <c r="AJD262" s="1"/>
      <c r="AJE262" s="1"/>
      <c r="AJF262" s="1"/>
      <c r="AJG262" s="1"/>
      <c r="AJH262" s="1"/>
      <c r="AJI262" s="1"/>
      <c r="AJJ262" s="1"/>
      <c r="AJK262" s="1"/>
      <c r="AJL262" s="1"/>
      <c r="AJM262" s="1"/>
      <c r="AJN262" s="1"/>
      <c r="AJO262" s="1"/>
      <c r="AJP262" s="1"/>
      <c r="AJQ262" s="1"/>
      <c r="AJR262" s="1"/>
      <c r="AJS262" s="1"/>
      <c r="AJT262" s="1"/>
      <c r="AJU262" s="1"/>
      <c r="AJV262" s="1"/>
      <c r="AJW262" s="1"/>
      <c r="AJX262" s="1"/>
      <c r="AJY262" s="1"/>
      <c r="AJZ262" s="1"/>
      <c r="AKA262" s="1"/>
      <c r="AKB262" s="1"/>
      <c r="AKC262" s="1"/>
      <c r="AKD262" s="1"/>
      <c r="AKE262" s="1"/>
      <c r="AKF262" s="1"/>
      <c r="AKG262" s="1"/>
      <c r="AKH262" s="1"/>
      <c r="AKI262" s="1"/>
      <c r="AKJ262" s="1"/>
      <c r="AKK262" s="1"/>
      <c r="AKL262" s="1"/>
      <c r="AKM262" s="1"/>
      <c r="AKN262" s="1"/>
      <c r="AKO262" s="1"/>
      <c r="AKP262" s="1"/>
      <c r="AKQ262" s="1"/>
      <c r="AKR262" s="1"/>
      <c r="AKS262" s="1"/>
      <c r="AKT262" s="1"/>
      <c r="AKU262" s="1"/>
      <c r="AKV262" s="1"/>
      <c r="AKW262" s="1"/>
      <c r="AKX262" s="1"/>
      <c r="AKY262" s="1"/>
      <c r="AKZ262" s="1"/>
      <c r="ALA262" s="1"/>
      <c r="ALB262" s="1"/>
      <c r="ALC262" s="1"/>
      <c r="ALD262" s="1"/>
      <c r="ALE262" s="1"/>
      <c r="ALF262" s="1"/>
      <c r="ALG262" s="1"/>
      <c r="ALH262" s="1"/>
      <c r="ALI262" s="1"/>
      <c r="ALJ262" s="1"/>
      <c r="ALK262" s="1"/>
      <c r="ALL262" s="1"/>
      <c r="ALM262" s="1"/>
      <c r="ALN262" s="1"/>
      <c r="ALO262" s="1"/>
      <c r="ALP262" s="1"/>
      <c r="ALQ262" s="1"/>
      <c r="ALR262" s="1"/>
      <c r="ALS262" s="1"/>
      <c r="ALT262" s="1"/>
      <c r="ALU262" s="1"/>
      <c r="ALV262" s="1"/>
      <c r="ALW262" s="1"/>
      <c r="ALX262" s="1"/>
      <c r="ALY262" s="1"/>
      <c r="ALZ262" s="1"/>
      <c r="AMA262" s="1"/>
      <c r="AMB262" s="1"/>
      <c r="AMC262" s="1"/>
      <c r="AMD262" s="1"/>
      <c r="AME262" s="1"/>
      <c r="AMF262" s="2"/>
      <c r="AMG262" s="2"/>
      <c r="AMH262" s="2"/>
    </row>
    <row r="263" spans="1:1022" s="3" customFormat="1" ht="42.4" customHeight="1">
      <c r="A263" s="11"/>
      <c r="B263" s="11"/>
      <c r="C263" s="11"/>
      <c r="D263" s="12"/>
      <c r="E263" s="12"/>
      <c r="F263" s="10"/>
      <c r="G263" s="10"/>
      <c r="H263" s="10"/>
      <c r="I263" s="10"/>
      <c r="J263" s="10"/>
      <c r="K263" s="1"/>
      <c r="L263" s="10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  <c r="AAC263" s="1"/>
      <c r="AAD263" s="1"/>
      <c r="AAE263" s="1"/>
      <c r="AAF263" s="1"/>
      <c r="AAG263" s="1"/>
      <c r="AAH263" s="1"/>
      <c r="AAI263" s="1"/>
      <c r="AAJ263" s="1"/>
      <c r="AAK263" s="1"/>
      <c r="AAL263" s="1"/>
      <c r="AAM263" s="1"/>
      <c r="AAN263" s="1"/>
      <c r="AAO263" s="1"/>
      <c r="AAP263" s="1"/>
      <c r="AAQ263" s="1"/>
      <c r="AAR263" s="1"/>
      <c r="AAS263" s="1"/>
      <c r="AAT263" s="1"/>
      <c r="AAU263" s="1"/>
      <c r="AAV263" s="1"/>
      <c r="AAW263" s="1"/>
      <c r="AAX263" s="1"/>
      <c r="AAY263" s="1"/>
      <c r="AAZ263" s="1"/>
      <c r="ABA263" s="1"/>
      <c r="ABB263" s="1"/>
      <c r="ABC263" s="1"/>
      <c r="ABD263" s="1"/>
      <c r="ABE263" s="1"/>
      <c r="ABF263" s="1"/>
      <c r="ABG263" s="1"/>
      <c r="ABH263" s="1"/>
      <c r="ABI263" s="1"/>
      <c r="ABJ263" s="1"/>
      <c r="ABK263" s="1"/>
      <c r="ABL263" s="1"/>
      <c r="ABM263" s="1"/>
      <c r="ABN263" s="1"/>
      <c r="ABO263" s="1"/>
      <c r="ABP263" s="1"/>
      <c r="ABQ263" s="1"/>
      <c r="ABR263" s="1"/>
      <c r="ABS263" s="1"/>
      <c r="ABT263" s="1"/>
      <c r="ABU263" s="1"/>
      <c r="ABV263" s="1"/>
      <c r="ABW263" s="1"/>
      <c r="ABX263" s="1"/>
      <c r="ABY263" s="1"/>
      <c r="ABZ263" s="1"/>
      <c r="ACA263" s="1"/>
      <c r="ACB263" s="1"/>
      <c r="ACC263" s="1"/>
      <c r="ACD263" s="1"/>
      <c r="ACE263" s="1"/>
      <c r="ACF263" s="1"/>
      <c r="ACG263" s="1"/>
      <c r="ACH263" s="1"/>
      <c r="ACI263" s="1"/>
      <c r="ACJ263" s="1"/>
      <c r="ACK263" s="1"/>
      <c r="ACL263" s="1"/>
      <c r="ACM263" s="1"/>
      <c r="ACN263" s="1"/>
      <c r="ACO263" s="1"/>
      <c r="ACP263" s="1"/>
      <c r="ACQ263" s="1"/>
      <c r="ACR263" s="1"/>
      <c r="ACS263" s="1"/>
      <c r="ACT263" s="1"/>
      <c r="ACU263" s="1"/>
      <c r="ACV263" s="1"/>
      <c r="ACW263" s="1"/>
      <c r="ACX263" s="1"/>
      <c r="ACY263" s="1"/>
      <c r="ACZ263" s="1"/>
      <c r="ADA263" s="1"/>
      <c r="ADB263" s="1"/>
      <c r="ADC263" s="1"/>
      <c r="ADD263" s="1"/>
      <c r="ADE263" s="1"/>
      <c r="ADF263" s="1"/>
      <c r="ADG263" s="1"/>
      <c r="ADH263" s="1"/>
      <c r="ADI263" s="1"/>
      <c r="ADJ263" s="1"/>
      <c r="ADK263" s="1"/>
      <c r="ADL263" s="1"/>
      <c r="ADM263" s="1"/>
      <c r="ADN263" s="1"/>
      <c r="ADO263" s="1"/>
      <c r="ADP263" s="1"/>
      <c r="ADQ263" s="1"/>
      <c r="ADR263" s="1"/>
      <c r="ADS263" s="1"/>
      <c r="ADT263" s="1"/>
      <c r="ADU263" s="1"/>
      <c r="ADV263" s="1"/>
      <c r="ADW263" s="1"/>
      <c r="ADX263" s="1"/>
      <c r="ADY263" s="1"/>
      <c r="ADZ263" s="1"/>
      <c r="AEA263" s="1"/>
      <c r="AEB263" s="1"/>
      <c r="AEC263" s="1"/>
      <c r="AED263" s="1"/>
      <c r="AEE263" s="1"/>
      <c r="AEF263" s="1"/>
      <c r="AEG263" s="1"/>
      <c r="AEH263" s="1"/>
      <c r="AEI263" s="1"/>
      <c r="AEJ263" s="1"/>
      <c r="AEK263" s="1"/>
      <c r="AEL263" s="1"/>
      <c r="AEM263" s="1"/>
      <c r="AEN263" s="1"/>
      <c r="AEO263" s="1"/>
      <c r="AEP263" s="1"/>
      <c r="AEQ263" s="1"/>
      <c r="AER263" s="1"/>
      <c r="AES263" s="1"/>
      <c r="AET263" s="1"/>
      <c r="AEU263" s="1"/>
      <c r="AEV263" s="1"/>
      <c r="AEW263" s="1"/>
      <c r="AEX263" s="1"/>
      <c r="AEY263" s="1"/>
      <c r="AEZ263" s="1"/>
      <c r="AFA263" s="1"/>
      <c r="AFB263" s="1"/>
      <c r="AFC263" s="1"/>
      <c r="AFD263" s="1"/>
      <c r="AFE263" s="1"/>
      <c r="AFF263" s="1"/>
      <c r="AFG263" s="1"/>
      <c r="AFH263" s="1"/>
      <c r="AFI263" s="1"/>
      <c r="AFJ263" s="1"/>
      <c r="AFK263" s="1"/>
      <c r="AFL263" s="1"/>
      <c r="AFM263" s="1"/>
      <c r="AFN263" s="1"/>
      <c r="AFO263" s="1"/>
      <c r="AFP263" s="1"/>
      <c r="AFQ263" s="1"/>
      <c r="AFR263" s="1"/>
      <c r="AFS263" s="1"/>
      <c r="AFT263" s="1"/>
      <c r="AFU263" s="1"/>
      <c r="AFV263" s="1"/>
      <c r="AFW263" s="1"/>
      <c r="AFX263" s="1"/>
      <c r="AFY263" s="1"/>
      <c r="AFZ263" s="1"/>
      <c r="AGA263" s="1"/>
      <c r="AGB263" s="1"/>
      <c r="AGC263" s="1"/>
      <c r="AGD263" s="1"/>
      <c r="AGE263" s="1"/>
      <c r="AGF263" s="1"/>
      <c r="AGG263" s="1"/>
      <c r="AGH263" s="1"/>
      <c r="AGI263" s="1"/>
      <c r="AGJ263" s="1"/>
      <c r="AGK263" s="1"/>
      <c r="AGL263" s="1"/>
      <c r="AGM263" s="1"/>
      <c r="AGN263" s="1"/>
      <c r="AGO263" s="1"/>
      <c r="AGP263" s="1"/>
      <c r="AGQ263" s="1"/>
      <c r="AGR263" s="1"/>
      <c r="AGS263" s="1"/>
      <c r="AGT263" s="1"/>
      <c r="AGU263" s="1"/>
      <c r="AGV263" s="1"/>
      <c r="AGW263" s="1"/>
      <c r="AGX263" s="1"/>
      <c r="AGY263" s="1"/>
      <c r="AGZ263" s="1"/>
      <c r="AHA263" s="1"/>
      <c r="AHB263" s="1"/>
      <c r="AHC263" s="1"/>
      <c r="AHD263" s="1"/>
      <c r="AHE263" s="1"/>
      <c r="AHF263" s="1"/>
      <c r="AHG263" s="1"/>
      <c r="AHH263" s="1"/>
      <c r="AHI263" s="1"/>
      <c r="AHJ263" s="1"/>
      <c r="AHK263" s="1"/>
      <c r="AHL263" s="1"/>
      <c r="AHM263" s="1"/>
      <c r="AHN263" s="1"/>
      <c r="AHO263" s="1"/>
      <c r="AHP263" s="1"/>
      <c r="AHQ263" s="1"/>
      <c r="AHR263" s="1"/>
      <c r="AHS263" s="1"/>
      <c r="AHT263" s="1"/>
      <c r="AHU263" s="1"/>
      <c r="AHV263" s="1"/>
      <c r="AHW263" s="1"/>
      <c r="AHX263" s="1"/>
      <c r="AHY263" s="1"/>
      <c r="AHZ263" s="1"/>
      <c r="AIA263" s="1"/>
      <c r="AIB263" s="1"/>
      <c r="AIC263" s="1"/>
      <c r="AID263" s="1"/>
      <c r="AIE263" s="1"/>
      <c r="AIF263" s="1"/>
      <c r="AIG263" s="1"/>
      <c r="AIH263" s="1"/>
      <c r="AII263" s="1"/>
      <c r="AIJ263" s="1"/>
      <c r="AIK263" s="1"/>
      <c r="AIL263" s="1"/>
      <c r="AIM263" s="1"/>
      <c r="AIN263" s="1"/>
      <c r="AIO263" s="1"/>
      <c r="AIP263" s="1"/>
      <c r="AIQ263" s="1"/>
      <c r="AIR263" s="1"/>
      <c r="AIS263" s="1"/>
      <c r="AIT263" s="1"/>
      <c r="AIU263" s="1"/>
      <c r="AIV263" s="1"/>
      <c r="AIW263" s="1"/>
      <c r="AIX263" s="1"/>
      <c r="AIY263" s="1"/>
      <c r="AIZ263" s="1"/>
      <c r="AJA263" s="1"/>
      <c r="AJB263" s="1"/>
      <c r="AJC263" s="1"/>
      <c r="AJD263" s="1"/>
      <c r="AJE263" s="1"/>
      <c r="AJF263" s="1"/>
      <c r="AJG263" s="1"/>
      <c r="AJH263" s="1"/>
      <c r="AJI263" s="1"/>
      <c r="AJJ263" s="1"/>
      <c r="AJK263" s="1"/>
      <c r="AJL263" s="1"/>
      <c r="AJM263" s="1"/>
      <c r="AJN263" s="1"/>
      <c r="AJO263" s="1"/>
      <c r="AJP263" s="1"/>
      <c r="AJQ263" s="1"/>
      <c r="AJR263" s="1"/>
      <c r="AJS263" s="1"/>
      <c r="AJT263" s="1"/>
      <c r="AJU263" s="1"/>
      <c r="AJV263" s="1"/>
      <c r="AJW263" s="1"/>
      <c r="AJX263" s="1"/>
      <c r="AJY263" s="1"/>
      <c r="AJZ263" s="1"/>
      <c r="AKA263" s="1"/>
      <c r="AKB263" s="1"/>
      <c r="AKC263" s="1"/>
      <c r="AKD263" s="1"/>
      <c r="AKE263" s="1"/>
      <c r="AKF263" s="1"/>
      <c r="AKG263" s="1"/>
      <c r="AKH263" s="1"/>
      <c r="AKI263" s="1"/>
      <c r="AKJ263" s="1"/>
      <c r="AKK263" s="1"/>
      <c r="AKL263" s="1"/>
      <c r="AKM263" s="1"/>
      <c r="AKN263" s="1"/>
      <c r="AKO263" s="1"/>
      <c r="AKP263" s="1"/>
      <c r="AKQ263" s="1"/>
      <c r="AKR263" s="1"/>
      <c r="AKS263" s="1"/>
      <c r="AKT263" s="1"/>
      <c r="AKU263" s="1"/>
      <c r="AKV263" s="1"/>
      <c r="AKW263" s="1"/>
      <c r="AKX263" s="1"/>
      <c r="AKY263" s="1"/>
      <c r="AKZ263" s="1"/>
      <c r="ALA263" s="1"/>
      <c r="ALB263" s="1"/>
      <c r="ALC263" s="1"/>
      <c r="ALD263" s="1"/>
      <c r="ALE263" s="1"/>
      <c r="ALF263" s="1"/>
      <c r="ALG263" s="1"/>
      <c r="ALH263" s="1"/>
      <c r="ALI263" s="1"/>
      <c r="ALJ263" s="1"/>
      <c r="ALK263" s="1"/>
      <c r="ALL263" s="1"/>
      <c r="ALM263" s="1"/>
      <c r="ALN263" s="1"/>
      <c r="ALO263" s="1"/>
      <c r="ALP263" s="1"/>
      <c r="ALQ263" s="1"/>
      <c r="ALR263" s="1"/>
      <c r="ALS263" s="1"/>
      <c r="ALT263" s="1"/>
      <c r="ALU263" s="1"/>
      <c r="ALV263" s="1"/>
      <c r="ALW263" s="1"/>
      <c r="ALX263" s="1"/>
      <c r="ALY263" s="1"/>
      <c r="ALZ263" s="1"/>
      <c r="AMA263" s="1"/>
      <c r="AMB263" s="1"/>
      <c r="AMC263" s="1"/>
      <c r="AMD263" s="1"/>
      <c r="AME263" s="1"/>
      <c r="AMF263" s="2"/>
      <c r="AMG263" s="2"/>
      <c r="AMH263" s="2"/>
    </row>
    <row r="264" spans="1:1022" s="3" customFormat="1" ht="99.95" customHeight="1" thickBot="1">
      <c r="A264" s="71" t="s">
        <v>288</v>
      </c>
      <c r="B264" s="71"/>
      <c r="C264" s="71"/>
      <c r="D264" s="71"/>
      <c r="E264" s="7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  <c r="AAC264" s="1"/>
      <c r="AAD264" s="1"/>
      <c r="AAE264" s="1"/>
      <c r="AAF264" s="1"/>
      <c r="AAG264" s="1"/>
      <c r="AAH264" s="1"/>
      <c r="AAI264" s="1"/>
      <c r="AAJ264" s="1"/>
      <c r="AAK264" s="1"/>
      <c r="AAL264" s="1"/>
      <c r="AAM264" s="1"/>
      <c r="AAN264" s="1"/>
      <c r="AAO264" s="1"/>
      <c r="AAP264" s="1"/>
      <c r="AAQ264" s="1"/>
      <c r="AAR264" s="1"/>
      <c r="AAS264" s="1"/>
      <c r="AAT264" s="1"/>
      <c r="AAU264" s="1"/>
      <c r="AAV264" s="1"/>
      <c r="AAW264" s="1"/>
      <c r="AAX264" s="1"/>
      <c r="AAY264" s="1"/>
      <c r="AAZ264" s="1"/>
      <c r="ABA264" s="1"/>
      <c r="ABB264" s="1"/>
      <c r="ABC264" s="1"/>
      <c r="ABD264" s="1"/>
      <c r="ABE264" s="1"/>
      <c r="ABF264" s="1"/>
      <c r="ABG264" s="1"/>
      <c r="ABH264" s="1"/>
      <c r="ABI264" s="1"/>
      <c r="ABJ264" s="1"/>
      <c r="ABK264" s="1"/>
      <c r="ABL264" s="1"/>
      <c r="ABM264" s="1"/>
      <c r="ABN264" s="1"/>
      <c r="ABO264" s="1"/>
      <c r="ABP264" s="1"/>
      <c r="ABQ264" s="1"/>
      <c r="ABR264" s="1"/>
      <c r="ABS264" s="1"/>
      <c r="ABT264" s="1"/>
      <c r="ABU264" s="1"/>
      <c r="ABV264" s="1"/>
      <c r="ABW264" s="1"/>
      <c r="ABX264" s="1"/>
      <c r="ABY264" s="1"/>
      <c r="ABZ264" s="1"/>
      <c r="ACA264" s="1"/>
      <c r="ACB264" s="1"/>
      <c r="ACC264" s="1"/>
      <c r="ACD264" s="1"/>
      <c r="ACE264" s="1"/>
      <c r="ACF264" s="1"/>
      <c r="ACG264" s="1"/>
      <c r="ACH264" s="1"/>
      <c r="ACI264" s="1"/>
      <c r="ACJ264" s="1"/>
      <c r="ACK264" s="1"/>
      <c r="ACL264" s="1"/>
      <c r="ACM264" s="1"/>
      <c r="ACN264" s="1"/>
      <c r="ACO264" s="1"/>
      <c r="ACP264" s="1"/>
      <c r="ACQ264" s="1"/>
      <c r="ACR264" s="1"/>
      <c r="ACS264" s="1"/>
      <c r="ACT264" s="1"/>
      <c r="ACU264" s="1"/>
      <c r="ACV264" s="1"/>
      <c r="ACW264" s="1"/>
      <c r="ACX264" s="1"/>
      <c r="ACY264" s="1"/>
      <c r="ACZ264" s="1"/>
      <c r="ADA264" s="1"/>
      <c r="ADB264" s="1"/>
      <c r="ADC264" s="1"/>
      <c r="ADD264" s="1"/>
      <c r="ADE264" s="1"/>
      <c r="ADF264" s="1"/>
      <c r="ADG264" s="1"/>
      <c r="ADH264" s="1"/>
      <c r="ADI264" s="1"/>
      <c r="ADJ264" s="1"/>
      <c r="ADK264" s="1"/>
      <c r="ADL264" s="1"/>
      <c r="ADM264" s="1"/>
      <c r="ADN264" s="1"/>
      <c r="ADO264" s="1"/>
      <c r="ADP264" s="1"/>
      <c r="ADQ264" s="1"/>
      <c r="ADR264" s="1"/>
      <c r="ADS264" s="1"/>
      <c r="ADT264" s="1"/>
      <c r="ADU264" s="1"/>
      <c r="ADV264" s="1"/>
      <c r="ADW264" s="1"/>
      <c r="ADX264" s="1"/>
      <c r="ADY264" s="1"/>
      <c r="ADZ264" s="1"/>
      <c r="AEA264" s="1"/>
      <c r="AEB264" s="1"/>
      <c r="AEC264" s="1"/>
      <c r="AED264" s="1"/>
      <c r="AEE264" s="1"/>
      <c r="AEF264" s="1"/>
      <c r="AEG264" s="1"/>
      <c r="AEH264" s="1"/>
      <c r="AEI264" s="1"/>
      <c r="AEJ264" s="1"/>
      <c r="AEK264" s="1"/>
      <c r="AEL264" s="1"/>
      <c r="AEM264" s="1"/>
      <c r="AEN264" s="1"/>
      <c r="AEO264" s="1"/>
      <c r="AEP264" s="1"/>
      <c r="AEQ264" s="1"/>
      <c r="AER264" s="1"/>
      <c r="AES264" s="1"/>
      <c r="AET264" s="1"/>
      <c r="AEU264" s="1"/>
      <c r="AEV264" s="1"/>
      <c r="AEW264" s="1"/>
      <c r="AEX264" s="1"/>
      <c r="AEY264" s="1"/>
      <c r="AEZ264" s="1"/>
      <c r="AFA264" s="1"/>
      <c r="AFB264" s="1"/>
      <c r="AFC264" s="1"/>
      <c r="AFD264" s="1"/>
      <c r="AFE264" s="1"/>
      <c r="AFF264" s="1"/>
      <c r="AFG264" s="1"/>
      <c r="AFH264" s="1"/>
      <c r="AFI264" s="1"/>
      <c r="AFJ264" s="1"/>
      <c r="AFK264" s="1"/>
      <c r="AFL264" s="1"/>
      <c r="AFM264" s="1"/>
      <c r="AFN264" s="1"/>
      <c r="AFO264" s="1"/>
      <c r="AFP264" s="1"/>
      <c r="AFQ264" s="1"/>
      <c r="AFR264" s="1"/>
      <c r="AFS264" s="1"/>
      <c r="AFT264" s="1"/>
      <c r="AFU264" s="1"/>
      <c r="AFV264" s="1"/>
      <c r="AFW264" s="1"/>
      <c r="AFX264" s="1"/>
      <c r="AFY264" s="1"/>
      <c r="AFZ264" s="1"/>
      <c r="AGA264" s="1"/>
      <c r="AGB264" s="1"/>
      <c r="AGC264" s="1"/>
      <c r="AGD264" s="1"/>
      <c r="AGE264" s="1"/>
      <c r="AGF264" s="1"/>
      <c r="AGG264" s="1"/>
      <c r="AGH264" s="1"/>
      <c r="AGI264" s="1"/>
      <c r="AGJ264" s="1"/>
      <c r="AGK264" s="1"/>
      <c r="AGL264" s="1"/>
      <c r="AGM264" s="1"/>
      <c r="AGN264" s="1"/>
      <c r="AGO264" s="1"/>
      <c r="AGP264" s="1"/>
      <c r="AGQ264" s="1"/>
      <c r="AGR264" s="1"/>
      <c r="AGS264" s="1"/>
      <c r="AGT264" s="1"/>
      <c r="AGU264" s="1"/>
      <c r="AGV264" s="1"/>
      <c r="AGW264" s="1"/>
      <c r="AGX264" s="1"/>
      <c r="AGY264" s="1"/>
      <c r="AGZ264" s="1"/>
      <c r="AHA264" s="1"/>
      <c r="AHB264" s="1"/>
      <c r="AHC264" s="1"/>
      <c r="AHD264" s="1"/>
      <c r="AHE264" s="1"/>
      <c r="AHF264" s="1"/>
      <c r="AHG264" s="1"/>
      <c r="AHH264" s="1"/>
      <c r="AHI264" s="1"/>
      <c r="AHJ264" s="1"/>
      <c r="AHK264" s="1"/>
      <c r="AHL264" s="1"/>
      <c r="AHM264" s="1"/>
      <c r="AHN264" s="1"/>
      <c r="AHO264" s="1"/>
      <c r="AHP264" s="1"/>
      <c r="AHQ264" s="1"/>
      <c r="AHR264" s="1"/>
      <c r="AHS264" s="1"/>
      <c r="AHT264" s="1"/>
      <c r="AHU264" s="1"/>
      <c r="AHV264" s="1"/>
      <c r="AHW264" s="1"/>
      <c r="AHX264" s="1"/>
      <c r="AHY264" s="1"/>
      <c r="AHZ264" s="1"/>
      <c r="AIA264" s="1"/>
      <c r="AIB264" s="1"/>
      <c r="AIC264" s="1"/>
      <c r="AID264" s="1"/>
      <c r="AIE264" s="1"/>
      <c r="AIF264" s="1"/>
      <c r="AIG264" s="1"/>
      <c r="AIH264" s="1"/>
      <c r="AII264" s="1"/>
      <c r="AIJ264" s="1"/>
      <c r="AIK264" s="1"/>
      <c r="AIL264" s="1"/>
      <c r="AIM264" s="1"/>
      <c r="AIN264" s="1"/>
      <c r="AIO264" s="1"/>
      <c r="AIP264" s="1"/>
      <c r="AIQ264" s="1"/>
      <c r="AIR264" s="1"/>
      <c r="AIS264" s="1"/>
      <c r="AIT264" s="1"/>
      <c r="AIU264" s="1"/>
      <c r="AIV264" s="1"/>
      <c r="AIW264" s="1"/>
      <c r="AIX264" s="1"/>
      <c r="AIY264" s="1"/>
      <c r="AIZ264" s="1"/>
      <c r="AJA264" s="1"/>
      <c r="AJB264" s="1"/>
      <c r="AJC264" s="1"/>
      <c r="AJD264" s="1"/>
      <c r="AJE264" s="1"/>
      <c r="AJF264" s="1"/>
      <c r="AJG264" s="1"/>
      <c r="AJH264" s="1"/>
      <c r="AJI264" s="1"/>
      <c r="AJJ264" s="1"/>
      <c r="AJK264" s="1"/>
      <c r="AJL264" s="1"/>
      <c r="AJM264" s="1"/>
      <c r="AJN264" s="1"/>
      <c r="AJO264" s="1"/>
      <c r="AJP264" s="1"/>
      <c r="AJQ264" s="1"/>
      <c r="AJR264" s="1"/>
      <c r="AJS264" s="1"/>
      <c r="AJT264" s="1"/>
      <c r="AJU264" s="1"/>
      <c r="AJV264" s="1"/>
      <c r="AJW264" s="1"/>
      <c r="AJX264" s="1"/>
      <c r="AJY264" s="1"/>
      <c r="AJZ264" s="1"/>
      <c r="AKA264" s="1"/>
      <c r="AKB264" s="1"/>
      <c r="AKC264" s="1"/>
      <c r="AKD264" s="1"/>
      <c r="AKE264" s="1"/>
      <c r="AKF264" s="1"/>
      <c r="AKG264" s="1"/>
      <c r="AKH264" s="1"/>
      <c r="AKI264" s="1"/>
      <c r="AKJ264" s="1"/>
      <c r="AKK264" s="1"/>
      <c r="AKL264" s="1"/>
      <c r="AKM264" s="1"/>
      <c r="AKN264" s="1"/>
      <c r="AKO264" s="1"/>
      <c r="AKP264" s="1"/>
      <c r="AKQ264" s="1"/>
      <c r="AKR264" s="1"/>
      <c r="AKS264" s="1"/>
      <c r="AKT264" s="1"/>
      <c r="AKU264" s="1"/>
      <c r="AKV264" s="1"/>
      <c r="AKW264" s="1"/>
      <c r="AKX264" s="1"/>
      <c r="AKY264" s="1"/>
      <c r="AKZ264" s="2"/>
      <c r="ALA264" s="2"/>
      <c r="ALB264" s="2"/>
      <c r="ALC264" s="2"/>
      <c r="ALD264" s="2"/>
      <c r="ALE264" s="2"/>
      <c r="ALF264" s="2"/>
      <c r="ALG264" s="2"/>
      <c r="ALH264" s="2"/>
      <c r="ALI264" s="2"/>
      <c r="ALJ264" s="2"/>
      <c r="ALK264" s="2"/>
      <c r="ALL264" s="2"/>
      <c r="ALM264" s="2"/>
      <c r="ALN264" s="2"/>
      <c r="ALO264" s="2"/>
      <c r="ALP264" s="2"/>
      <c r="ALQ264" s="2"/>
      <c r="ALR264" s="2"/>
      <c r="ALS264" s="2"/>
      <c r="ALT264" s="2"/>
      <c r="ALU264" s="2"/>
      <c r="ALV264" s="2"/>
      <c r="ALW264" s="2"/>
      <c r="ALX264" s="2"/>
      <c r="ALY264" s="2"/>
      <c r="ALZ264" s="2"/>
      <c r="AMA264" s="2"/>
      <c r="AMB264" s="2"/>
      <c r="AMC264" s="2"/>
      <c r="AMD264" s="2"/>
      <c r="AME264" s="2"/>
      <c r="AMF264" s="2"/>
      <c r="AMG264" s="2"/>
      <c r="AMH264" s="2"/>
    </row>
    <row r="265" spans="1:1022" s="3" customFormat="1" ht="42.4" customHeight="1" thickBot="1">
      <c r="A265" s="69" t="s">
        <v>18</v>
      </c>
      <c r="B265" s="69"/>
      <c r="C265" s="69"/>
      <c r="D265" s="69"/>
      <c r="E265" s="57" t="s">
        <v>280</v>
      </c>
      <c r="F265" s="10"/>
      <c r="G265" s="10"/>
      <c r="H265" s="10"/>
      <c r="I265" s="10"/>
      <c r="J265" s="10"/>
      <c r="K265" s="10"/>
      <c r="L265" s="10"/>
      <c r="M265" s="19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  <c r="AAC265" s="1"/>
      <c r="AAD265" s="1"/>
      <c r="AAE265" s="1"/>
      <c r="AAF265" s="1"/>
      <c r="AAG265" s="1"/>
      <c r="AAH265" s="1"/>
      <c r="AAI265" s="1"/>
      <c r="AAJ265" s="1"/>
      <c r="AAK265" s="1"/>
      <c r="AAL265" s="1"/>
      <c r="AAM265" s="1"/>
      <c r="AAN265" s="1"/>
      <c r="AAO265" s="1"/>
      <c r="AAP265" s="1"/>
      <c r="AAQ265" s="1"/>
      <c r="AAR265" s="1"/>
      <c r="AAS265" s="1"/>
      <c r="AAT265" s="1"/>
      <c r="AAU265" s="1"/>
      <c r="AAV265" s="1"/>
      <c r="AAW265" s="1"/>
      <c r="AAX265" s="1"/>
      <c r="AAY265" s="1"/>
      <c r="AAZ265" s="1"/>
      <c r="ABA265" s="1"/>
      <c r="ABB265" s="1"/>
      <c r="ABC265" s="1"/>
      <c r="ABD265" s="1"/>
      <c r="ABE265" s="1"/>
      <c r="ABF265" s="1"/>
      <c r="ABG265" s="1"/>
      <c r="ABH265" s="1"/>
      <c r="ABI265" s="1"/>
      <c r="ABJ265" s="1"/>
      <c r="ABK265" s="1"/>
      <c r="ABL265" s="1"/>
      <c r="ABM265" s="1"/>
      <c r="ABN265" s="1"/>
      <c r="ABO265" s="1"/>
      <c r="ABP265" s="1"/>
      <c r="ABQ265" s="1"/>
      <c r="ABR265" s="1"/>
      <c r="ABS265" s="1"/>
      <c r="ABT265" s="1"/>
      <c r="ABU265" s="1"/>
      <c r="ABV265" s="1"/>
      <c r="ABW265" s="1"/>
      <c r="ABX265" s="1"/>
      <c r="ABY265" s="1"/>
      <c r="ABZ265" s="1"/>
      <c r="ACA265" s="1"/>
      <c r="ACB265" s="1"/>
      <c r="ACC265" s="1"/>
      <c r="ACD265" s="1"/>
      <c r="ACE265" s="1"/>
      <c r="ACF265" s="1"/>
      <c r="ACG265" s="1"/>
      <c r="ACH265" s="1"/>
      <c r="ACI265" s="1"/>
      <c r="ACJ265" s="1"/>
      <c r="ACK265" s="1"/>
      <c r="ACL265" s="1"/>
      <c r="ACM265" s="1"/>
      <c r="ACN265" s="1"/>
      <c r="ACO265" s="1"/>
      <c r="ACP265" s="1"/>
      <c r="ACQ265" s="1"/>
      <c r="ACR265" s="1"/>
      <c r="ACS265" s="1"/>
      <c r="ACT265" s="1"/>
      <c r="ACU265" s="1"/>
      <c r="ACV265" s="1"/>
      <c r="ACW265" s="1"/>
      <c r="ACX265" s="1"/>
      <c r="ACY265" s="1"/>
      <c r="ACZ265" s="1"/>
      <c r="ADA265" s="1"/>
      <c r="ADB265" s="1"/>
      <c r="ADC265" s="1"/>
      <c r="ADD265" s="1"/>
      <c r="ADE265" s="1"/>
      <c r="ADF265" s="1"/>
      <c r="ADG265" s="1"/>
      <c r="ADH265" s="1"/>
      <c r="ADI265" s="1"/>
      <c r="ADJ265" s="1"/>
      <c r="ADK265" s="1"/>
      <c r="ADL265" s="1"/>
      <c r="ADM265" s="1"/>
      <c r="ADN265" s="1"/>
      <c r="ADO265" s="1"/>
      <c r="ADP265" s="1"/>
      <c r="ADQ265" s="1"/>
      <c r="ADR265" s="1"/>
      <c r="ADS265" s="1"/>
      <c r="ADT265" s="1"/>
      <c r="ADU265" s="1"/>
      <c r="ADV265" s="1"/>
      <c r="ADW265" s="1"/>
      <c r="ADX265" s="1"/>
      <c r="ADY265" s="1"/>
      <c r="ADZ265" s="1"/>
      <c r="AEA265" s="1"/>
      <c r="AEB265" s="1"/>
      <c r="AEC265" s="1"/>
      <c r="AED265" s="1"/>
      <c r="AEE265" s="1"/>
      <c r="AEF265" s="1"/>
      <c r="AEG265" s="1"/>
      <c r="AEH265" s="1"/>
      <c r="AEI265" s="1"/>
      <c r="AEJ265" s="1"/>
      <c r="AEK265" s="1"/>
      <c r="AEL265" s="1"/>
      <c r="AEM265" s="1"/>
      <c r="AEN265" s="1"/>
      <c r="AEO265" s="1"/>
      <c r="AEP265" s="1"/>
      <c r="AEQ265" s="1"/>
      <c r="AER265" s="1"/>
      <c r="AES265" s="1"/>
      <c r="AET265" s="1"/>
      <c r="AEU265" s="1"/>
      <c r="AEV265" s="1"/>
      <c r="AEW265" s="1"/>
      <c r="AEX265" s="1"/>
      <c r="AEY265" s="1"/>
      <c r="AEZ265" s="1"/>
      <c r="AFA265" s="1"/>
      <c r="AFB265" s="1"/>
      <c r="AFC265" s="1"/>
      <c r="AFD265" s="1"/>
      <c r="AFE265" s="1"/>
      <c r="AFF265" s="1"/>
      <c r="AFG265" s="1"/>
      <c r="AFH265" s="1"/>
      <c r="AFI265" s="1"/>
      <c r="AFJ265" s="1"/>
      <c r="AFK265" s="1"/>
      <c r="AFL265" s="1"/>
      <c r="AFM265" s="1"/>
      <c r="AFN265" s="1"/>
      <c r="AFO265" s="1"/>
      <c r="AFP265" s="1"/>
      <c r="AFQ265" s="1"/>
      <c r="AFR265" s="1"/>
      <c r="AFS265" s="1"/>
      <c r="AFT265" s="1"/>
      <c r="AFU265" s="1"/>
      <c r="AFV265" s="1"/>
      <c r="AFW265" s="1"/>
      <c r="AFX265" s="1"/>
      <c r="AFY265" s="1"/>
      <c r="AFZ265" s="1"/>
      <c r="AGA265" s="1"/>
      <c r="AGB265" s="1"/>
      <c r="AGC265" s="1"/>
      <c r="AGD265" s="1"/>
      <c r="AGE265" s="1"/>
      <c r="AGF265" s="1"/>
      <c r="AGG265" s="1"/>
      <c r="AGH265" s="1"/>
      <c r="AGI265" s="1"/>
      <c r="AGJ265" s="1"/>
      <c r="AGK265" s="1"/>
      <c r="AGL265" s="1"/>
      <c r="AGM265" s="1"/>
      <c r="AGN265" s="1"/>
      <c r="AGO265" s="1"/>
      <c r="AGP265" s="1"/>
      <c r="AGQ265" s="1"/>
      <c r="AGR265" s="1"/>
      <c r="AGS265" s="1"/>
      <c r="AGT265" s="1"/>
      <c r="AGU265" s="1"/>
      <c r="AGV265" s="1"/>
      <c r="AGW265" s="1"/>
      <c r="AGX265" s="1"/>
      <c r="AGY265" s="1"/>
      <c r="AGZ265" s="1"/>
      <c r="AHA265" s="1"/>
      <c r="AHB265" s="1"/>
      <c r="AHC265" s="1"/>
      <c r="AHD265" s="1"/>
      <c r="AHE265" s="1"/>
      <c r="AHF265" s="1"/>
      <c r="AHG265" s="1"/>
      <c r="AHH265" s="1"/>
      <c r="AHI265" s="1"/>
      <c r="AHJ265" s="1"/>
      <c r="AHK265" s="1"/>
      <c r="AHL265" s="1"/>
      <c r="AHM265" s="1"/>
      <c r="AHN265" s="1"/>
      <c r="AHO265" s="1"/>
      <c r="AHP265" s="1"/>
      <c r="AHQ265" s="1"/>
      <c r="AHR265" s="1"/>
      <c r="AHS265" s="1"/>
      <c r="AHT265" s="1"/>
      <c r="AHU265" s="1"/>
      <c r="AHV265" s="1"/>
      <c r="AHW265" s="1"/>
      <c r="AHX265" s="1"/>
      <c r="AHY265" s="1"/>
      <c r="AHZ265" s="1"/>
      <c r="AIA265" s="1"/>
      <c r="AIB265" s="1"/>
      <c r="AIC265" s="1"/>
      <c r="AID265" s="1"/>
      <c r="AIE265" s="1"/>
      <c r="AIF265" s="1"/>
      <c r="AIG265" s="1"/>
      <c r="AIH265" s="1"/>
      <c r="AII265" s="1"/>
      <c r="AIJ265" s="1"/>
      <c r="AIK265" s="1"/>
      <c r="AIL265" s="1"/>
      <c r="AIM265" s="1"/>
      <c r="AIN265" s="1"/>
      <c r="AIO265" s="1"/>
      <c r="AIP265" s="1"/>
      <c r="AIQ265" s="1"/>
      <c r="AIR265" s="1"/>
      <c r="AIS265" s="1"/>
      <c r="AIT265" s="1"/>
      <c r="AIU265" s="1"/>
      <c r="AIV265" s="1"/>
      <c r="AIW265" s="1"/>
      <c r="AIX265" s="1"/>
      <c r="AIY265" s="1"/>
      <c r="AIZ265" s="1"/>
      <c r="AJA265" s="1"/>
      <c r="AJB265" s="1"/>
      <c r="AJC265" s="1"/>
      <c r="AJD265" s="1"/>
      <c r="AJE265" s="1"/>
      <c r="AJF265" s="1"/>
      <c r="AJG265" s="1"/>
      <c r="AJH265" s="1"/>
      <c r="AJI265" s="1"/>
      <c r="AJJ265" s="1"/>
      <c r="AJK265" s="1"/>
      <c r="AJL265" s="1"/>
      <c r="AJM265" s="1"/>
      <c r="AJN265" s="1"/>
      <c r="AJO265" s="1"/>
      <c r="AJP265" s="1"/>
      <c r="AJQ265" s="1"/>
      <c r="AJR265" s="1"/>
      <c r="AJS265" s="1"/>
      <c r="AJT265" s="1"/>
      <c r="AJU265" s="1"/>
      <c r="AJV265" s="1"/>
      <c r="AJW265" s="1"/>
      <c r="AJX265" s="1"/>
      <c r="AJY265" s="1"/>
      <c r="AJZ265" s="1"/>
      <c r="AKA265" s="1"/>
      <c r="AKB265" s="1"/>
      <c r="AKC265" s="1"/>
      <c r="AKD265" s="1"/>
      <c r="AKE265" s="1"/>
      <c r="AKF265" s="1"/>
      <c r="AKG265" s="1"/>
      <c r="AKH265" s="1"/>
      <c r="AKI265" s="1"/>
      <c r="AKJ265" s="1"/>
      <c r="AKK265" s="1"/>
      <c r="AKL265" s="1"/>
      <c r="AKM265" s="1"/>
      <c r="AKN265" s="1"/>
      <c r="AKO265" s="1"/>
      <c r="AKP265" s="1"/>
      <c r="AKQ265" s="1"/>
      <c r="AKR265" s="1"/>
      <c r="AKS265" s="1"/>
      <c r="AKT265" s="1"/>
      <c r="AKU265" s="1"/>
      <c r="AKV265" s="1"/>
      <c r="AKW265" s="1"/>
      <c r="AKX265" s="1"/>
      <c r="AKY265" s="1"/>
      <c r="AKZ265" s="1"/>
      <c r="ALA265" s="1"/>
      <c r="ALB265" s="1"/>
      <c r="ALC265" s="1"/>
      <c r="ALD265" s="1"/>
      <c r="ALE265" s="1"/>
      <c r="ALF265" s="1"/>
      <c r="ALG265" s="1"/>
      <c r="ALH265" s="1"/>
      <c r="ALI265" s="1"/>
      <c r="ALJ265" s="1"/>
      <c r="ALK265" s="1"/>
      <c r="ALL265" s="1"/>
      <c r="ALM265" s="1"/>
      <c r="ALN265" s="1"/>
      <c r="ALO265" s="1"/>
      <c r="ALP265" s="1"/>
      <c r="ALQ265" s="1"/>
      <c r="ALR265" s="1"/>
      <c r="ALS265" s="1"/>
      <c r="ALT265" s="1"/>
      <c r="ALU265" s="1"/>
      <c r="ALV265" s="1"/>
      <c r="ALW265" s="1"/>
      <c r="ALX265" s="1"/>
      <c r="ALY265" s="1"/>
      <c r="ALZ265" s="1"/>
      <c r="AMA265" s="1"/>
      <c r="AMB265" s="1"/>
      <c r="AMC265" s="1"/>
      <c r="AMD265" s="1"/>
      <c r="AME265" s="1"/>
      <c r="AMF265" s="2"/>
      <c r="AMG265" s="2"/>
    </row>
    <row r="266" spans="1:1022" s="3" customFormat="1" ht="42.4" customHeight="1">
      <c r="A266" s="45" t="s">
        <v>1</v>
      </c>
      <c r="B266" s="45" t="s">
        <v>2</v>
      </c>
      <c r="C266" s="45" t="s">
        <v>3</v>
      </c>
      <c r="D266" s="45" t="s">
        <v>4</v>
      </c>
      <c r="E266" s="56">
        <v>0.27500000000000002</v>
      </c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  <c r="AAC266" s="1"/>
      <c r="AAD266" s="1"/>
      <c r="AAE266" s="1"/>
      <c r="AAF266" s="1"/>
      <c r="AAG266" s="1"/>
      <c r="AAH266" s="1"/>
      <c r="AAI266" s="1"/>
      <c r="AAJ266" s="1"/>
      <c r="AAK266" s="1"/>
      <c r="AAL266" s="1"/>
      <c r="AAM266" s="1"/>
      <c r="AAN266" s="1"/>
      <c r="AAO266" s="1"/>
      <c r="AAP266" s="1"/>
      <c r="AAQ266" s="1"/>
      <c r="AAR266" s="1"/>
      <c r="AAS266" s="1"/>
      <c r="AAT266" s="1"/>
      <c r="AAU266" s="1"/>
      <c r="AAV266" s="1"/>
      <c r="AAW266" s="1"/>
      <c r="AAX266" s="1"/>
      <c r="AAY266" s="1"/>
      <c r="AAZ266" s="1"/>
      <c r="ABA266" s="1"/>
      <c r="ABB266" s="1"/>
      <c r="ABC266" s="1"/>
      <c r="ABD266" s="1"/>
      <c r="ABE266" s="1"/>
      <c r="ABF266" s="1"/>
      <c r="ABG266" s="1"/>
      <c r="ABH266" s="1"/>
      <c r="ABI266" s="1"/>
      <c r="ABJ266" s="1"/>
      <c r="ABK266" s="1"/>
      <c r="ABL266" s="1"/>
      <c r="ABM266" s="1"/>
      <c r="ABN266" s="1"/>
      <c r="ABO266" s="1"/>
      <c r="ABP266" s="1"/>
      <c r="ABQ266" s="1"/>
      <c r="ABR266" s="1"/>
      <c r="ABS266" s="1"/>
      <c r="ABT266" s="1"/>
      <c r="ABU266" s="1"/>
      <c r="ABV266" s="1"/>
      <c r="ABW266" s="1"/>
      <c r="ABX266" s="1"/>
      <c r="ABY266" s="1"/>
      <c r="ABZ266" s="1"/>
      <c r="ACA266" s="1"/>
      <c r="ACB266" s="1"/>
      <c r="ACC266" s="1"/>
      <c r="ACD266" s="1"/>
      <c r="ACE266" s="1"/>
      <c r="ACF266" s="1"/>
      <c r="ACG266" s="1"/>
      <c r="ACH266" s="1"/>
      <c r="ACI266" s="1"/>
      <c r="ACJ266" s="1"/>
      <c r="ACK266" s="1"/>
      <c r="ACL266" s="1"/>
      <c r="ACM266" s="1"/>
      <c r="ACN266" s="1"/>
      <c r="ACO266" s="1"/>
      <c r="ACP266" s="1"/>
      <c r="ACQ266" s="1"/>
      <c r="ACR266" s="1"/>
      <c r="ACS266" s="1"/>
      <c r="ACT266" s="1"/>
      <c r="ACU266" s="1"/>
      <c r="ACV266" s="1"/>
      <c r="ACW266" s="1"/>
      <c r="ACX266" s="1"/>
      <c r="ACY266" s="1"/>
      <c r="ACZ266" s="1"/>
      <c r="ADA266" s="1"/>
      <c r="ADB266" s="1"/>
      <c r="ADC266" s="1"/>
      <c r="ADD266" s="1"/>
      <c r="ADE266" s="1"/>
      <c r="ADF266" s="1"/>
      <c r="ADG266" s="1"/>
      <c r="ADH266" s="1"/>
      <c r="ADI266" s="1"/>
      <c r="ADJ266" s="1"/>
      <c r="ADK266" s="1"/>
      <c r="ADL266" s="1"/>
      <c r="ADM266" s="1"/>
      <c r="ADN266" s="1"/>
      <c r="ADO266" s="1"/>
      <c r="ADP266" s="1"/>
      <c r="ADQ266" s="1"/>
      <c r="ADR266" s="1"/>
      <c r="ADS266" s="1"/>
      <c r="ADT266" s="1"/>
      <c r="ADU266" s="1"/>
      <c r="ADV266" s="1"/>
      <c r="ADW266" s="1"/>
      <c r="ADX266" s="1"/>
      <c r="ADY266" s="1"/>
      <c r="ADZ266" s="1"/>
      <c r="AEA266" s="1"/>
      <c r="AEB266" s="1"/>
      <c r="AEC266" s="1"/>
      <c r="AED266" s="1"/>
      <c r="AEE266" s="1"/>
      <c r="AEF266" s="1"/>
      <c r="AEG266" s="1"/>
      <c r="AEH266" s="1"/>
      <c r="AEI266" s="1"/>
      <c r="AEJ266" s="1"/>
      <c r="AEK266" s="1"/>
      <c r="AEL266" s="1"/>
      <c r="AEM266" s="1"/>
      <c r="AEN266" s="1"/>
      <c r="AEO266" s="1"/>
      <c r="AEP266" s="1"/>
      <c r="AEQ266" s="1"/>
      <c r="AER266" s="1"/>
      <c r="AES266" s="1"/>
      <c r="AET266" s="1"/>
      <c r="AEU266" s="1"/>
      <c r="AEV266" s="1"/>
      <c r="AEW266" s="1"/>
      <c r="AEX266" s="1"/>
      <c r="AEY266" s="1"/>
      <c r="AEZ266" s="1"/>
      <c r="AFA266" s="1"/>
      <c r="AFB266" s="1"/>
      <c r="AFC266" s="1"/>
      <c r="AFD266" s="1"/>
      <c r="AFE266" s="1"/>
      <c r="AFF266" s="1"/>
      <c r="AFG266" s="1"/>
      <c r="AFH266" s="1"/>
      <c r="AFI266" s="1"/>
      <c r="AFJ266" s="1"/>
      <c r="AFK266" s="1"/>
      <c r="AFL266" s="1"/>
      <c r="AFM266" s="1"/>
      <c r="AFN266" s="1"/>
      <c r="AFO266" s="1"/>
      <c r="AFP266" s="1"/>
      <c r="AFQ266" s="1"/>
      <c r="AFR266" s="1"/>
      <c r="AFS266" s="1"/>
      <c r="AFT266" s="1"/>
      <c r="AFU266" s="1"/>
      <c r="AFV266" s="1"/>
      <c r="AFW266" s="1"/>
      <c r="AFX266" s="1"/>
      <c r="AFY266" s="1"/>
      <c r="AFZ266" s="1"/>
      <c r="AGA266" s="1"/>
      <c r="AGB266" s="1"/>
      <c r="AGC266" s="1"/>
      <c r="AGD266" s="1"/>
      <c r="AGE266" s="1"/>
      <c r="AGF266" s="1"/>
      <c r="AGG266" s="1"/>
      <c r="AGH266" s="1"/>
      <c r="AGI266" s="1"/>
      <c r="AGJ266" s="1"/>
      <c r="AGK266" s="1"/>
      <c r="AGL266" s="1"/>
      <c r="AGM266" s="1"/>
      <c r="AGN266" s="1"/>
      <c r="AGO266" s="1"/>
      <c r="AGP266" s="1"/>
      <c r="AGQ266" s="1"/>
      <c r="AGR266" s="1"/>
      <c r="AGS266" s="1"/>
      <c r="AGT266" s="1"/>
      <c r="AGU266" s="1"/>
      <c r="AGV266" s="1"/>
      <c r="AGW266" s="1"/>
      <c r="AGX266" s="1"/>
      <c r="AGY266" s="1"/>
      <c r="AGZ266" s="1"/>
      <c r="AHA266" s="1"/>
      <c r="AHB266" s="1"/>
      <c r="AHC266" s="1"/>
      <c r="AHD266" s="1"/>
      <c r="AHE266" s="1"/>
      <c r="AHF266" s="1"/>
      <c r="AHG266" s="1"/>
      <c r="AHH266" s="1"/>
      <c r="AHI266" s="1"/>
      <c r="AHJ266" s="1"/>
      <c r="AHK266" s="1"/>
      <c r="AHL266" s="1"/>
      <c r="AHM266" s="1"/>
      <c r="AHN266" s="1"/>
      <c r="AHO266" s="1"/>
      <c r="AHP266" s="1"/>
      <c r="AHQ266" s="1"/>
      <c r="AHR266" s="1"/>
      <c r="AHS266" s="1"/>
      <c r="AHT266" s="1"/>
      <c r="AHU266" s="1"/>
      <c r="AHV266" s="1"/>
      <c r="AHW266" s="1"/>
      <c r="AHX266" s="1"/>
      <c r="AHY266" s="1"/>
      <c r="AHZ266" s="1"/>
      <c r="AIA266" s="1"/>
      <c r="AIB266" s="1"/>
      <c r="AIC266" s="1"/>
      <c r="AID266" s="1"/>
      <c r="AIE266" s="1"/>
      <c r="AIF266" s="1"/>
      <c r="AIG266" s="1"/>
      <c r="AIH266" s="1"/>
      <c r="AII266" s="1"/>
      <c r="AIJ266" s="1"/>
      <c r="AIK266" s="1"/>
      <c r="AIL266" s="1"/>
      <c r="AIM266" s="1"/>
      <c r="AIN266" s="1"/>
      <c r="AIO266" s="1"/>
      <c r="AIP266" s="1"/>
      <c r="AIQ266" s="1"/>
      <c r="AIR266" s="1"/>
      <c r="AIS266" s="1"/>
      <c r="AIT266" s="1"/>
      <c r="AIU266" s="1"/>
      <c r="AIV266" s="1"/>
      <c r="AIW266" s="1"/>
      <c r="AIX266" s="1"/>
      <c r="AIY266" s="1"/>
      <c r="AIZ266" s="1"/>
      <c r="AJA266" s="1"/>
      <c r="AJB266" s="1"/>
      <c r="AJC266" s="1"/>
      <c r="AJD266" s="1"/>
      <c r="AJE266" s="1"/>
      <c r="AJF266" s="1"/>
      <c r="AJG266" s="1"/>
      <c r="AJH266" s="1"/>
      <c r="AJI266" s="1"/>
      <c r="AJJ266" s="1"/>
      <c r="AJK266" s="1"/>
      <c r="AJL266" s="1"/>
      <c r="AJM266" s="1"/>
      <c r="AJN266" s="1"/>
      <c r="AJO266" s="1"/>
      <c r="AJP266" s="1"/>
      <c r="AJQ266" s="1"/>
      <c r="AJR266" s="1"/>
      <c r="AJS266" s="1"/>
      <c r="AJT266" s="1"/>
      <c r="AJU266" s="1"/>
      <c r="AJV266" s="1"/>
      <c r="AJW266" s="1"/>
      <c r="AJX266" s="1"/>
      <c r="AJY266" s="1"/>
      <c r="AJZ266" s="1"/>
      <c r="AKA266" s="1"/>
      <c r="AKB266" s="1"/>
      <c r="AKC266" s="1"/>
      <c r="AKD266" s="1"/>
      <c r="AKE266" s="1"/>
      <c r="AKF266" s="1"/>
      <c r="AKG266" s="1"/>
      <c r="AKH266" s="1"/>
      <c r="AKI266" s="1"/>
      <c r="AKJ266" s="1"/>
      <c r="AKK266" s="1"/>
      <c r="AKL266" s="1"/>
      <c r="AKM266" s="1"/>
      <c r="AKN266" s="1"/>
      <c r="AKO266" s="1"/>
      <c r="AKP266" s="1"/>
      <c r="AKQ266" s="1"/>
      <c r="AKR266" s="1"/>
      <c r="AKS266" s="1"/>
      <c r="AKT266" s="1"/>
      <c r="AKU266" s="1"/>
      <c r="AKV266" s="1"/>
      <c r="AKW266" s="1"/>
      <c r="AKX266" s="1"/>
      <c r="AKY266" s="1"/>
      <c r="AKZ266" s="2"/>
      <c r="ALA266" s="2"/>
      <c r="ALB266" s="2"/>
      <c r="ALC266" s="2"/>
      <c r="ALD266" s="2"/>
      <c r="ALE266" s="2"/>
      <c r="ALF266" s="2"/>
      <c r="ALG266" s="2"/>
      <c r="ALH266" s="2"/>
      <c r="ALI266" s="2"/>
      <c r="ALJ266" s="2"/>
      <c r="ALK266" s="2"/>
      <c r="ALL266" s="2"/>
      <c r="ALM266" s="2"/>
      <c r="ALN266" s="2"/>
      <c r="ALO266" s="2"/>
      <c r="ALP266" s="2"/>
      <c r="ALQ266" s="2"/>
      <c r="ALR266" s="2"/>
      <c r="ALS266" s="2"/>
      <c r="ALT266" s="2"/>
      <c r="ALU266" s="2"/>
      <c r="ALV266" s="2"/>
      <c r="ALW266" s="2"/>
      <c r="ALX266" s="2"/>
      <c r="ALY266" s="2"/>
      <c r="ALZ266" s="2"/>
      <c r="AMA266" s="2"/>
      <c r="AMB266" s="2"/>
      <c r="AMC266" s="2"/>
      <c r="AMD266" s="2"/>
      <c r="AME266" s="2"/>
      <c r="AMF266" s="2"/>
      <c r="AMG266" s="2"/>
    </row>
    <row r="267" spans="1:1022" s="3" customFormat="1" ht="42.4" customHeight="1">
      <c r="A267" s="31" t="s">
        <v>201</v>
      </c>
      <c r="B267" s="5">
        <v>2600</v>
      </c>
      <c r="C267" s="5">
        <v>1300</v>
      </c>
      <c r="D267" s="5">
        <f t="shared" ref="D267:D281" si="15">SUM(B267:C267)</f>
        <v>3900</v>
      </c>
      <c r="E267" s="51">
        <f>D267*E266</f>
        <v>1072.5</v>
      </c>
      <c r="F267" s="10"/>
      <c r="G267" s="10"/>
      <c r="H267" s="10"/>
      <c r="I267" s="10"/>
      <c r="J267" s="10"/>
      <c r="K267" s="1"/>
      <c r="L267" s="10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  <c r="AAC267" s="1"/>
      <c r="AAD267" s="1"/>
      <c r="AAE267" s="1"/>
      <c r="AAF267" s="1"/>
      <c r="AAG267" s="1"/>
      <c r="AAH267" s="1"/>
      <c r="AAI267" s="1"/>
      <c r="AAJ267" s="1"/>
      <c r="AAK267" s="1"/>
      <c r="AAL267" s="1"/>
      <c r="AAM267" s="1"/>
      <c r="AAN267" s="1"/>
      <c r="AAO267" s="1"/>
      <c r="AAP267" s="1"/>
      <c r="AAQ267" s="1"/>
      <c r="AAR267" s="1"/>
      <c r="AAS267" s="1"/>
      <c r="AAT267" s="1"/>
      <c r="AAU267" s="1"/>
      <c r="AAV267" s="1"/>
      <c r="AAW267" s="1"/>
      <c r="AAX267" s="1"/>
      <c r="AAY267" s="1"/>
      <c r="AAZ267" s="1"/>
      <c r="ABA267" s="1"/>
      <c r="ABB267" s="1"/>
      <c r="ABC267" s="1"/>
      <c r="ABD267" s="1"/>
      <c r="ABE267" s="1"/>
      <c r="ABF267" s="1"/>
      <c r="ABG267" s="1"/>
      <c r="ABH267" s="1"/>
      <c r="ABI267" s="1"/>
      <c r="ABJ267" s="1"/>
      <c r="ABK267" s="1"/>
      <c r="ABL267" s="1"/>
      <c r="ABM267" s="1"/>
      <c r="ABN267" s="1"/>
      <c r="ABO267" s="1"/>
      <c r="ABP267" s="1"/>
      <c r="ABQ267" s="1"/>
      <c r="ABR267" s="1"/>
      <c r="ABS267" s="1"/>
      <c r="ABT267" s="1"/>
      <c r="ABU267" s="1"/>
      <c r="ABV267" s="1"/>
      <c r="ABW267" s="1"/>
      <c r="ABX267" s="1"/>
      <c r="ABY267" s="1"/>
      <c r="ABZ267" s="1"/>
      <c r="ACA267" s="1"/>
      <c r="ACB267" s="1"/>
      <c r="ACC267" s="1"/>
      <c r="ACD267" s="1"/>
      <c r="ACE267" s="1"/>
      <c r="ACF267" s="1"/>
      <c r="ACG267" s="1"/>
      <c r="ACH267" s="1"/>
      <c r="ACI267" s="1"/>
      <c r="ACJ267" s="1"/>
      <c r="ACK267" s="1"/>
      <c r="ACL267" s="1"/>
      <c r="ACM267" s="1"/>
      <c r="ACN267" s="1"/>
      <c r="ACO267" s="1"/>
      <c r="ACP267" s="1"/>
      <c r="ACQ267" s="1"/>
      <c r="ACR267" s="1"/>
      <c r="ACS267" s="1"/>
      <c r="ACT267" s="1"/>
      <c r="ACU267" s="1"/>
      <c r="ACV267" s="1"/>
      <c r="ACW267" s="1"/>
      <c r="ACX267" s="1"/>
      <c r="ACY267" s="1"/>
      <c r="ACZ267" s="1"/>
      <c r="ADA267" s="1"/>
      <c r="ADB267" s="1"/>
      <c r="ADC267" s="1"/>
      <c r="ADD267" s="1"/>
      <c r="ADE267" s="1"/>
      <c r="ADF267" s="1"/>
      <c r="ADG267" s="1"/>
      <c r="ADH267" s="1"/>
      <c r="ADI267" s="1"/>
      <c r="ADJ267" s="1"/>
      <c r="ADK267" s="1"/>
      <c r="ADL267" s="1"/>
      <c r="ADM267" s="1"/>
      <c r="ADN267" s="1"/>
      <c r="ADO267" s="1"/>
      <c r="ADP267" s="1"/>
      <c r="ADQ267" s="1"/>
      <c r="ADR267" s="1"/>
      <c r="ADS267" s="1"/>
      <c r="ADT267" s="1"/>
      <c r="ADU267" s="1"/>
      <c r="ADV267" s="1"/>
      <c r="ADW267" s="1"/>
      <c r="ADX267" s="1"/>
      <c r="ADY267" s="1"/>
      <c r="ADZ267" s="1"/>
      <c r="AEA267" s="1"/>
      <c r="AEB267" s="1"/>
      <c r="AEC267" s="1"/>
      <c r="AED267" s="1"/>
      <c r="AEE267" s="1"/>
      <c r="AEF267" s="1"/>
      <c r="AEG267" s="1"/>
      <c r="AEH267" s="1"/>
      <c r="AEI267" s="1"/>
      <c r="AEJ267" s="1"/>
      <c r="AEK267" s="1"/>
      <c r="AEL267" s="1"/>
      <c r="AEM267" s="1"/>
      <c r="AEN267" s="1"/>
      <c r="AEO267" s="1"/>
      <c r="AEP267" s="1"/>
      <c r="AEQ267" s="1"/>
      <c r="AER267" s="1"/>
      <c r="AES267" s="1"/>
      <c r="AET267" s="1"/>
      <c r="AEU267" s="1"/>
      <c r="AEV267" s="1"/>
      <c r="AEW267" s="1"/>
      <c r="AEX267" s="1"/>
      <c r="AEY267" s="1"/>
      <c r="AEZ267" s="1"/>
      <c r="AFA267" s="1"/>
      <c r="AFB267" s="1"/>
      <c r="AFC267" s="1"/>
      <c r="AFD267" s="1"/>
      <c r="AFE267" s="1"/>
      <c r="AFF267" s="1"/>
      <c r="AFG267" s="1"/>
      <c r="AFH267" s="1"/>
      <c r="AFI267" s="1"/>
      <c r="AFJ267" s="1"/>
      <c r="AFK267" s="1"/>
      <c r="AFL267" s="1"/>
      <c r="AFM267" s="1"/>
      <c r="AFN267" s="1"/>
      <c r="AFO267" s="1"/>
      <c r="AFP267" s="1"/>
      <c r="AFQ267" s="1"/>
      <c r="AFR267" s="1"/>
      <c r="AFS267" s="1"/>
      <c r="AFT267" s="1"/>
      <c r="AFU267" s="1"/>
      <c r="AFV267" s="1"/>
      <c r="AFW267" s="1"/>
      <c r="AFX267" s="1"/>
      <c r="AFY267" s="1"/>
      <c r="AFZ267" s="1"/>
      <c r="AGA267" s="1"/>
      <c r="AGB267" s="1"/>
      <c r="AGC267" s="1"/>
      <c r="AGD267" s="1"/>
      <c r="AGE267" s="1"/>
      <c r="AGF267" s="1"/>
      <c r="AGG267" s="1"/>
      <c r="AGH267" s="1"/>
      <c r="AGI267" s="1"/>
      <c r="AGJ267" s="1"/>
      <c r="AGK267" s="1"/>
      <c r="AGL267" s="1"/>
      <c r="AGM267" s="1"/>
      <c r="AGN267" s="1"/>
      <c r="AGO267" s="1"/>
      <c r="AGP267" s="1"/>
      <c r="AGQ267" s="1"/>
      <c r="AGR267" s="1"/>
      <c r="AGS267" s="1"/>
      <c r="AGT267" s="1"/>
      <c r="AGU267" s="1"/>
      <c r="AGV267" s="1"/>
      <c r="AGW267" s="1"/>
      <c r="AGX267" s="1"/>
      <c r="AGY267" s="1"/>
      <c r="AGZ267" s="1"/>
      <c r="AHA267" s="1"/>
      <c r="AHB267" s="1"/>
      <c r="AHC267" s="1"/>
      <c r="AHD267" s="1"/>
      <c r="AHE267" s="1"/>
      <c r="AHF267" s="1"/>
      <c r="AHG267" s="1"/>
      <c r="AHH267" s="1"/>
      <c r="AHI267" s="1"/>
      <c r="AHJ267" s="1"/>
      <c r="AHK267" s="1"/>
      <c r="AHL267" s="1"/>
      <c r="AHM267" s="1"/>
      <c r="AHN267" s="1"/>
      <c r="AHO267" s="1"/>
      <c r="AHP267" s="1"/>
      <c r="AHQ267" s="1"/>
      <c r="AHR267" s="1"/>
      <c r="AHS267" s="1"/>
      <c r="AHT267" s="1"/>
      <c r="AHU267" s="1"/>
      <c r="AHV267" s="1"/>
      <c r="AHW267" s="1"/>
      <c r="AHX267" s="1"/>
      <c r="AHY267" s="1"/>
      <c r="AHZ267" s="1"/>
      <c r="AIA267" s="1"/>
      <c r="AIB267" s="1"/>
      <c r="AIC267" s="1"/>
      <c r="AID267" s="1"/>
      <c r="AIE267" s="1"/>
      <c r="AIF267" s="1"/>
      <c r="AIG267" s="1"/>
      <c r="AIH267" s="1"/>
      <c r="AII267" s="1"/>
      <c r="AIJ267" s="1"/>
      <c r="AIK267" s="1"/>
      <c r="AIL267" s="1"/>
      <c r="AIM267" s="1"/>
      <c r="AIN267" s="1"/>
      <c r="AIO267" s="1"/>
      <c r="AIP267" s="1"/>
      <c r="AIQ267" s="1"/>
      <c r="AIR267" s="1"/>
      <c r="AIS267" s="1"/>
      <c r="AIT267" s="1"/>
      <c r="AIU267" s="1"/>
      <c r="AIV267" s="1"/>
      <c r="AIW267" s="1"/>
      <c r="AIX267" s="1"/>
      <c r="AIY267" s="1"/>
      <c r="AIZ267" s="1"/>
      <c r="AJA267" s="1"/>
      <c r="AJB267" s="1"/>
      <c r="AJC267" s="1"/>
      <c r="AJD267" s="1"/>
      <c r="AJE267" s="1"/>
      <c r="AJF267" s="1"/>
      <c r="AJG267" s="1"/>
      <c r="AJH267" s="1"/>
      <c r="AJI267" s="1"/>
      <c r="AJJ267" s="1"/>
      <c r="AJK267" s="1"/>
      <c r="AJL267" s="1"/>
      <c r="AJM267" s="1"/>
      <c r="AJN267" s="1"/>
      <c r="AJO267" s="1"/>
      <c r="AJP267" s="1"/>
      <c r="AJQ267" s="1"/>
      <c r="AJR267" s="1"/>
      <c r="AJS267" s="1"/>
      <c r="AJT267" s="1"/>
      <c r="AJU267" s="1"/>
      <c r="AJV267" s="1"/>
      <c r="AJW267" s="1"/>
      <c r="AJX267" s="1"/>
      <c r="AJY267" s="1"/>
      <c r="AJZ267" s="1"/>
      <c r="AKA267" s="1"/>
      <c r="AKB267" s="1"/>
      <c r="AKC267" s="1"/>
      <c r="AKD267" s="1"/>
      <c r="AKE267" s="1"/>
      <c r="AKF267" s="1"/>
      <c r="AKG267" s="1"/>
      <c r="AKH267" s="1"/>
      <c r="AKI267" s="1"/>
      <c r="AKJ267" s="1"/>
      <c r="AKK267" s="1"/>
      <c r="AKL267" s="1"/>
      <c r="AKM267" s="1"/>
      <c r="AKN267" s="1"/>
      <c r="AKO267" s="1"/>
      <c r="AKP267" s="1"/>
      <c r="AKQ267" s="1"/>
      <c r="AKR267" s="1"/>
      <c r="AKS267" s="1"/>
      <c r="AKT267" s="1"/>
      <c r="AKU267" s="1"/>
      <c r="AKV267" s="1"/>
      <c r="AKW267" s="1"/>
      <c r="AKX267" s="1"/>
      <c r="AKY267" s="1"/>
      <c r="AKZ267" s="1"/>
      <c r="ALA267" s="1"/>
      <c r="ALB267" s="1"/>
      <c r="ALC267" s="1"/>
      <c r="ALD267" s="1"/>
      <c r="ALE267" s="1"/>
      <c r="ALF267" s="1"/>
      <c r="ALG267" s="1"/>
      <c r="ALH267" s="1"/>
      <c r="ALI267" s="1"/>
      <c r="ALJ267" s="1"/>
      <c r="ALK267" s="1"/>
      <c r="ALL267" s="1"/>
      <c r="ALM267" s="1"/>
      <c r="ALN267" s="1"/>
      <c r="ALO267" s="1"/>
      <c r="ALP267" s="1"/>
      <c r="ALQ267" s="1"/>
      <c r="ALR267" s="1"/>
      <c r="ALS267" s="1"/>
      <c r="ALT267" s="1"/>
      <c r="ALU267" s="1"/>
      <c r="ALV267" s="1"/>
      <c r="ALW267" s="1"/>
      <c r="ALX267" s="1"/>
      <c r="ALY267" s="1"/>
      <c r="ALZ267" s="1"/>
      <c r="AMA267" s="1"/>
      <c r="AMB267" s="1"/>
      <c r="AMC267" s="1"/>
      <c r="AMD267" s="1"/>
      <c r="AME267" s="1"/>
      <c r="AMF267" s="2"/>
      <c r="AMG267" s="2"/>
    </row>
    <row r="268" spans="1:1022" s="3" customFormat="1" ht="42.4" customHeight="1">
      <c r="A268" s="4" t="s">
        <v>202</v>
      </c>
      <c r="B268" s="5">
        <v>405.82</v>
      </c>
      <c r="C268" s="5">
        <v>139</v>
      </c>
      <c r="D268" s="5">
        <f t="shared" si="15"/>
        <v>544.81999999999994</v>
      </c>
      <c r="E268" s="51">
        <f>D268*E266</f>
        <v>149.82550000000001</v>
      </c>
      <c r="F268" s="10"/>
      <c r="G268" s="10"/>
      <c r="H268" s="10"/>
      <c r="I268" s="10"/>
      <c r="J268" s="10"/>
      <c r="K268" s="1"/>
      <c r="L268" s="10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  <c r="AAC268" s="1"/>
      <c r="AAD268" s="1"/>
      <c r="AAE268" s="1"/>
      <c r="AAF268" s="1"/>
      <c r="AAG268" s="1"/>
      <c r="AAH268" s="1"/>
      <c r="AAI268" s="1"/>
      <c r="AAJ268" s="1"/>
      <c r="AAK268" s="1"/>
      <c r="AAL268" s="1"/>
      <c r="AAM268" s="1"/>
      <c r="AAN268" s="1"/>
      <c r="AAO268" s="1"/>
      <c r="AAP268" s="1"/>
      <c r="AAQ268" s="1"/>
      <c r="AAR268" s="1"/>
      <c r="AAS268" s="1"/>
      <c r="AAT268" s="1"/>
      <c r="AAU268" s="1"/>
      <c r="AAV268" s="1"/>
      <c r="AAW268" s="1"/>
      <c r="AAX268" s="1"/>
      <c r="AAY268" s="1"/>
      <c r="AAZ268" s="1"/>
      <c r="ABA268" s="1"/>
      <c r="ABB268" s="1"/>
      <c r="ABC268" s="1"/>
      <c r="ABD268" s="1"/>
      <c r="ABE268" s="1"/>
      <c r="ABF268" s="1"/>
      <c r="ABG268" s="1"/>
      <c r="ABH268" s="1"/>
      <c r="ABI268" s="1"/>
      <c r="ABJ268" s="1"/>
      <c r="ABK268" s="1"/>
      <c r="ABL268" s="1"/>
      <c r="ABM268" s="1"/>
      <c r="ABN268" s="1"/>
      <c r="ABO268" s="1"/>
      <c r="ABP268" s="1"/>
      <c r="ABQ268" s="1"/>
      <c r="ABR268" s="1"/>
      <c r="ABS268" s="1"/>
      <c r="ABT268" s="1"/>
      <c r="ABU268" s="1"/>
      <c r="ABV268" s="1"/>
      <c r="ABW268" s="1"/>
      <c r="ABX268" s="1"/>
      <c r="ABY268" s="1"/>
      <c r="ABZ268" s="1"/>
      <c r="ACA268" s="1"/>
      <c r="ACB268" s="1"/>
      <c r="ACC268" s="1"/>
      <c r="ACD268" s="1"/>
      <c r="ACE268" s="1"/>
      <c r="ACF268" s="1"/>
      <c r="ACG268" s="1"/>
      <c r="ACH268" s="1"/>
      <c r="ACI268" s="1"/>
      <c r="ACJ268" s="1"/>
      <c r="ACK268" s="1"/>
      <c r="ACL268" s="1"/>
      <c r="ACM268" s="1"/>
      <c r="ACN268" s="1"/>
      <c r="ACO268" s="1"/>
      <c r="ACP268" s="1"/>
      <c r="ACQ268" s="1"/>
      <c r="ACR268" s="1"/>
      <c r="ACS268" s="1"/>
      <c r="ACT268" s="1"/>
      <c r="ACU268" s="1"/>
      <c r="ACV268" s="1"/>
      <c r="ACW268" s="1"/>
      <c r="ACX268" s="1"/>
      <c r="ACY268" s="1"/>
      <c r="ACZ268" s="1"/>
      <c r="ADA268" s="1"/>
      <c r="ADB268" s="1"/>
      <c r="ADC268" s="1"/>
      <c r="ADD268" s="1"/>
      <c r="ADE268" s="1"/>
      <c r="ADF268" s="1"/>
      <c r="ADG268" s="1"/>
      <c r="ADH268" s="1"/>
      <c r="ADI268" s="1"/>
      <c r="ADJ268" s="1"/>
      <c r="ADK268" s="1"/>
      <c r="ADL268" s="1"/>
      <c r="ADM268" s="1"/>
      <c r="ADN268" s="1"/>
      <c r="ADO268" s="1"/>
      <c r="ADP268" s="1"/>
      <c r="ADQ268" s="1"/>
      <c r="ADR268" s="1"/>
      <c r="ADS268" s="1"/>
      <c r="ADT268" s="1"/>
      <c r="ADU268" s="1"/>
      <c r="ADV268" s="1"/>
      <c r="ADW268" s="1"/>
      <c r="ADX268" s="1"/>
      <c r="ADY268" s="1"/>
      <c r="ADZ268" s="1"/>
      <c r="AEA268" s="1"/>
      <c r="AEB268" s="1"/>
      <c r="AEC268" s="1"/>
      <c r="AED268" s="1"/>
      <c r="AEE268" s="1"/>
      <c r="AEF268" s="1"/>
      <c r="AEG268" s="1"/>
      <c r="AEH268" s="1"/>
      <c r="AEI268" s="1"/>
      <c r="AEJ268" s="1"/>
      <c r="AEK268" s="1"/>
      <c r="AEL268" s="1"/>
      <c r="AEM268" s="1"/>
      <c r="AEN268" s="1"/>
      <c r="AEO268" s="1"/>
      <c r="AEP268" s="1"/>
      <c r="AEQ268" s="1"/>
      <c r="AER268" s="1"/>
      <c r="AES268" s="1"/>
      <c r="AET268" s="1"/>
      <c r="AEU268" s="1"/>
      <c r="AEV268" s="1"/>
      <c r="AEW268" s="1"/>
      <c r="AEX268" s="1"/>
      <c r="AEY268" s="1"/>
      <c r="AEZ268" s="1"/>
      <c r="AFA268" s="1"/>
      <c r="AFB268" s="1"/>
      <c r="AFC268" s="1"/>
      <c r="AFD268" s="1"/>
      <c r="AFE268" s="1"/>
      <c r="AFF268" s="1"/>
      <c r="AFG268" s="1"/>
      <c r="AFH268" s="1"/>
      <c r="AFI268" s="1"/>
      <c r="AFJ268" s="1"/>
      <c r="AFK268" s="1"/>
      <c r="AFL268" s="1"/>
      <c r="AFM268" s="1"/>
      <c r="AFN268" s="1"/>
      <c r="AFO268" s="1"/>
      <c r="AFP268" s="1"/>
      <c r="AFQ268" s="1"/>
      <c r="AFR268" s="1"/>
      <c r="AFS268" s="1"/>
      <c r="AFT268" s="1"/>
      <c r="AFU268" s="1"/>
      <c r="AFV268" s="1"/>
      <c r="AFW268" s="1"/>
      <c r="AFX268" s="1"/>
      <c r="AFY268" s="1"/>
      <c r="AFZ268" s="1"/>
      <c r="AGA268" s="1"/>
      <c r="AGB268" s="1"/>
      <c r="AGC268" s="1"/>
      <c r="AGD268" s="1"/>
      <c r="AGE268" s="1"/>
      <c r="AGF268" s="1"/>
      <c r="AGG268" s="1"/>
      <c r="AGH268" s="1"/>
      <c r="AGI268" s="1"/>
      <c r="AGJ268" s="1"/>
      <c r="AGK268" s="1"/>
      <c r="AGL268" s="1"/>
      <c r="AGM268" s="1"/>
      <c r="AGN268" s="1"/>
      <c r="AGO268" s="1"/>
      <c r="AGP268" s="1"/>
      <c r="AGQ268" s="1"/>
      <c r="AGR268" s="1"/>
      <c r="AGS268" s="1"/>
      <c r="AGT268" s="1"/>
      <c r="AGU268" s="1"/>
      <c r="AGV268" s="1"/>
      <c r="AGW268" s="1"/>
      <c r="AGX268" s="1"/>
      <c r="AGY268" s="1"/>
      <c r="AGZ268" s="1"/>
      <c r="AHA268" s="1"/>
      <c r="AHB268" s="1"/>
      <c r="AHC268" s="1"/>
      <c r="AHD268" s="1"/>
      <c r="AHE268" s="1"/>
      <c r="AHF268" s="1"/>
      <c r="AHG268" s="1"/>
      <c r="AHH268" s="1"/>
      <c r="AHI268" s="1"/>
      <c r="AHJ268" s="1"/>
      <c r="AHK268" s="1"/>
      <c r="AHL268" s="1"/>
      <c r="AHM268" s="1"/>
      <c r="AHN268" s="1"/>
      <c r="AHO268" s="1"/>
      <c r="AHP268" s="1"/>
      <c r="AHQ268" s="1"/>
      <c r="AHR268" s="1"/>
      <c r="AHS268" s="1"/>
      <c r="AHT268" s="1"/>
      <c r="AHU268" s="1"/>
      <c r="AHV268" s="1"/>
      <c r="AHW268" s="1"/>
      <c r="AHX268" s="1"/>
      <c r="AHY268" s="1"/>
      <c r="AHZ268" s="1"/>
      <c r="AIA268" s="1"/>
      <c r="AIB268" s="1"/>
      <c r="AIC268" s="1"/>
      <c r="AID268" s="1"/>
      <c r="AIE268" s="1"/>
      <c r="AIF268" s="1"/>
      <c r="AIG268" s="1"/>
      <c r="AIH268" s="1"/>
      <c r="AII268" s="1"/>
      <c r="AIJ268" s="1"/>
      <c r="AIK268" s="1"/>
      <c r="AIL268" s="1"/>
      <c r="AIM268" s="1"/>
      <c r="AIN268" s="1"/>
      <c r="AIO268" s="1"/>
      <c r="AIP268" s="1"/>
      <c r="AIQ268" s="1"/>
      <c r="AIR268" s="1"/>
      <c r="AIS268" s="1"/>
      <c r="AIT268" s="1"/>
      <c r="AIU268" s="1"/>
      <c r="AIV268" s="1"/>
      <c r="AIW268" s="1"/>
      <c r="AIX268" s="1"/>
      <c r="AIY268" s="1"/>
      <c r="AIZ268" s="1"/>
      <c r="AJA268" s="1"/>
      <c r="AJB268" s="1"/>
      <c r="AJC268" s="1"/>
      <c r="AJD268" s="1"/>
      <c r="AJE268" s="1"/>
      <c r="AJF268" s="1"/>
      <c r="AJG268" s="1"/>
      <c r="AJH268" s="1"/>
      <c r="AJI268" s="1"/>
      <c r="AJJ268" s="1"/>
      <c r="AJK268" s="1"/>
      <c r="AJL268" s="1"/>
      <c r="AJM268" s="1"/>
      <c r="AJN268" s="1"/>
      <c r="AJO268" s="1"/>
      <c r="AJP268" s="1"/>
      <c r="AJQ268" s="1"/>
      <c r="AJR268" s="1"/>
      <c r="AJS268" s="1"/>
      <c r="AJT268" s="1"/>
      <c r="AJU268" s="1"/>
      <c r="AJV268" s="1"/>
      <c r="AJW268" s="1"/>
      <c r="AJX268" s="1"/>
      <c r="AJY268" s="1"/>
      <c r="AJZ268" s="1"/>
      <c r="AKA268" s="1"/>
      <c r="AKB268" s="1"/>
      <c r="AKC268" s="1"/>
      <c r="AKD268" s="1"/>
      <c r="AKE268" s="1"/>
      <c r="AKF268" s="1"/>
      <c r="AKG268" s="1"/>
      <c r="AKH268" s="1"/>
      <c r="AKI268" s="1"/>
      <c r="AKJ268" s="1"/>
      <c r="AKK268" s="1"/>
      <c r="AKL268" s="1"/>
      <c r="AKM268" s="1"/>
      <c r="AKN268" s="1"/>
      <c r="AKO268" s="1"/>
      <c r="AKP268" s="1"/>
      <c r="AKQ268" s="1"/>
      <c r="AKR268" s="1"/>
      <c r="AKS268" s="1"/>
      <c r="AKT268" s="1"/>
      <c r="AKU268" s="1"/>
      <c r="AKV268" s="1"/>
      <c r="AKW268" s="1"/>
      <c r="AKX268" s="1"/>
      <c r="AKY268" s="1"/>
      <c r="AKZ268" s="1"/>
      <c r="ALA268" s="1"/>
      <c r="ALB268" s="1"/>
      <c r="ALC268" s="1"/>
      <c r="ALD268" s="1"/>
      <c r="ALE268" s="1"/>
      <c r="ALF268" s="1"/>
      <c r="ALG268" s="1"/>
      <c r="ALH268" s="1"/>
      <c r="ALI268" s="1"/>
      <c r="ALJ268" s="1"/>
      <c r="ALK268" s="1"/>
      <c r="ALL268" s="1"/>
      <c r="ALM268" s="1"/>
      <c r="ALN268" s="1"/>
      <c r="ALO268" s="1"/>
      <c r="ALP268" s="1"/>
      <c r="ALQ268" s="1"/>
      <c r="ALR268" s="1"/>
      <c r="ALS268" s="1"/>
      <c r="ALT268" s="1"/>
      <c r="ALU268" s="1"/>
      <c r="ALV268" s="1"/>
      <c r="ALW268" s="1"/>
      <c r="ALX268" s="1"/>
      <c r="ALY268" s="1"/>
      <c r="ALZ268" s="1"/>
      <c r="AMA268" s="1"/>
      <c r="AMB268" s="1"/>
      <c r="AMC268" s="1"/>
      <c r="AMD268" s="1"/>
      <c r="AME268" s="1"/>
      <c r="AMF268" s="2"/>
      <c r="AMG268" s="2"/>
    </row>
    <row r="269" spans="1:1022" s="3" customFormat="1" ht="42.4" customHeight="1">
      <c r="A269" s="4" t="s">
        <v>203</v>
      </c>
      <c r="B269" s="5">
        <v>565</v>
      </c>
      <c r="C269" s="5">
        <v>1775</v>
      </c>
      <c r="D269" s="5">
        <f t="shared" si="15"/>
        <v>2340</v>
      </c>
      <c r="E269" s="51">
        <f>D269*E266</f>
        <v>643.5</v>
      </c>
      <c r="F269" s="10"/>
      <c r="G269" s="10"/>
      <c r="H269" s="10"/>
      <c r="I269" s="10"/>
      <c r="J269" s="10"/>
      <c r="K269" s="1"/>
      <c r="L269" s="10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  <c r="AAC269" s="1"/>
      <c r="AAD269" s="1"/>
      <c r="AAE269" s="1"/>
      <c r="AAF269" s="1"/>
      <c r="AAG269" s="1"/>
      <c r="AAH269" s="1"/>
      <c r="AAI269" s="1"/>
      <c r="AAJ269" s="1"/>
      <c r="AAK269" s="1"/>
      <c r="AAL269" s="1"/>
      <c r="AAM269" s="1"/>
      <c r="AAN269" s="1"/>
      <c r="AAO269" s="1"/>
      <c r="AAP269" s="1"/>
      <c r="AAQ269" s="1"/>
      <c r="AAR269" s="1"/>
      <c r="AAS269" s="1"/>
      <c r="AAT269" s="1"/>
      <c r="AAU269" s="1"/>
      <c r="AAV269" s="1"/>
      <c r="AAW269" s="1"/>
      <c r="AAX269" s="1"/>
      <c r="AAY269" s="1"/>
      <c r="AAZ269" s="1"/>
      <c r="ABA269" s="1"/>
      <c r="ABB269" s="1"/>
      <c r="ABC269" s="1"/>
      <c r="ABD269" s="1"/>
      <c r="ABE269" s="1"/>
      <c r="ABF269" s="1"/>
      <c r="ABG269" s="1"/>
      <c r="ABH269" s="1"/>
      <c r="ABI269" s="1"/>
      <c r="ABJ269" s="1"/>
      <c r="ABK269" s="1"/>
      <c r="ABL269" s="1"/>
      <c r="ABM269" s="1"/>
      <c r="ABN269" s="1"/>
      <c r="ABO269" s="1"/>
      <c r="ABP269" s="1"/>
      <c r="ABQ269" s="1"/>
      <c r="ABR269" s="1"/>
      <c r="ABS269" s="1"/>
      <c r="ABT269" s="1"/>
      <c r="ABU269" s="1"/>
      <c r="ABV269" s="1"/>
      <c r="ABW269" s="1"/>
      <c r="ABX269" s="1"/>
      <c r="ABY269" s="1"/>
      <c r="ABZ269" s="1"/>
      <c r="ACA269" s="1"/>
      <c r="ACB269" s="1"/>
      <c r="ACC269" s="1"/>
      <c r="ACD269" s="1"/>
      <c r="ACE269" s="1"/>
      <c r="ACF269" s="1"/>
      <c r="ACG269" s="1"/>
      <c r="ACH269" s="1"/>
      <c r="ACI269" s="1"/>
      <c r="ACJ269" s="1"/>
      <c r="ACK269" s="1"/>
      <c r="ACL269" s="1"/>
      <c r="ACM269" s="1"/>
      <c r="ACN269" s="1"/>
      <c r="ACO269" s="1"/>
      <c r="ACP269" s="1"/>
      <c r="ACQ269" s="1"/>
      <c r="ACR269" s="1"/>
      <c r="ACS269" s="1"/>
      <c r="ACT269" s="1"/>
      <c r="ACU269" s="1"/>
      <c r="ACV269" s="1"/>
      <c r="ACW269" s="1"/>
      <c r="ACX269" s="1"/>
      <c r="ACY269" s="1"/>
      <c r="ACZ269" s="1"/>
      <c r="ADA269" s="1"/>
      <c r="ADB269" s="1"/>
      <c r="ADC269" s="1"/>
      <c r="ADD269" s="1"/>
      <c r="ADE269" s="1"/>
      <c r="ADF269" s="1"/>
      <c r="ADG269" s="1"/>
      <c r="ADH269" s="1"/>
      <c r="ADI269" s="1"/>
      <c r="ADJ269" s="1"/>
      <c r="ADK269" s="1"/>
      <c r="ADL269" s="1"/>
      <c r="ADM269" s="1"/>
      <c r="ADN269" s="1"/>
      <c r="ADO269" s="1"/>
      <c r="ADP269" s="1"/>
      <c r="ADQ269" s="1"/>
      <c r="ADR269" s="1"/>
      <c r="ADS269" s="1"/>
      <c r="ADT269" s="1"/>
      <c r="ADU269" s="1"/>
      <c r="ADV269" s="1"/>
      <c r="ADW269" s="1"/>
      <c r="ADX269" s="1"/>
      <c r="ADY269" s="1"/>
      <c r="ADZ269" s="1"/>
      <c r="AEA269" s="1"/>
      <c r="AEB269" s="1"/>
      <c r="AEC269" s="1"/>
      <c r="AED269" s="1"/>
      <c r="AEE269" s="1"/>
      <c r="AEF269" s="1"/>
      <c r="AEG269" s="1"/>
      <c r="AEH269" s="1"/>
      <c r="AEI269" s="1"/>
      <c r="AEJ269" s="1"/>
      <c r="AEK269" s="1"/>
      <c r="AEL269" s="1"/>
      <c r="AEM269" s="1"/>
      <c r="AEN269" s="1"/>
      <c r="AEO269" s="1"/>
      <c r="AEP269" s="1"/>
      <c r="AEQ269" s="1"/>
      <c r="AER269" s="1"/>
      <c r="AES269" s="1"/>
      <c r="AET269" s="1"/>
      <c r="AEU269" s="1"/>
      <c r="AEV269" s="1"/>
      <c r="AEW269" s="1"/>
      <c r="AEX269" s="1"/>
      <c r="AEY269" s="1"/>
      <c r="AEZ269" s="1"/>
      <c r="AFA269" s="1"/>
      <c r="AFB269" s="1"/>
      <c r="AFC269" s="1"/>
      <c r="AFD269" s="1"/>
      <c r="AFE269" s="1"/>
      <c r="AFF269" s="1"/>
      <c r="AFG269" s="1"/>
      <c r="AFH269" s="1"/>
      <c r="AFI269" s="1"/>
      <c r="AFJ269" s="1"/>
      <c r="AFK269" s="1"/>
      <c r="AFL269" s="1"/>
      <c r="AFM269" s="1"/>
      <c r="AFN269" s="1"/>
      <c r="AFO269" s="1"/>
      <c r="AFP269" s="1"/>
      <c r="AFQ269" s="1"/>
      <c r="AFR269" s="1"/>
      <c r="AFS269" s="1"/>
      <c r="AFT269" s="1"/>
      <c r="AFU269" s="1"/>
      <c r="AFV269" s="1"/>
      <c r="AFW269" s="1"/>
      <c r="AFX269" s="1"/>
      <c r="AFY269" s="1"/>
      <c r="AFZ269" s="1"/>
      <c r="AGA269" s="1"/>
      <c r="AGB269" s="1"/>
      <c r="AGC269" s="1"/>
      <c r="AGD269" s="1"/>
      <c r="AGE269" s="1"/>
      <c r="AGF269" s="1"/>
      <c r="AGG269" s="1"/>
      <c r="AGH269" s="1"/>
      <c r="AGI269" s="1"/>
      <c r="AGJ269" s="1"/>
      <c r="AGK269" s="1"/>
      <c r="AGL269" s="1"/>
      <c r="AGM269" s="1"/>
      <c r="AGN269" s="1"/>
      <c r="AGO269" s="1"/>
      <c r="AGP269" s="1"/>
      <c r="AGQ269" s="1"/>
      <c r="AGR269" s="1"/>
      <c r="AGS269" s="1"/>
      <c r="AGT269" s="1"/>
      <c r="AGU269" s="1"/>
      <c r="AGV269" s="1"/>
      <c r="AGW269" s="1"/>
      <c r="AGX269" s="1"/>
      <c r="AGY269" s="1"/>
      <c r="AGZ269" s="1"/>
      <c r="AHA269" s="1"/>
      <c r="AHB269" s="1"/>
      <c r="AHC269" s="1"/>
      <c r="AHD269" s="1"/>
      <c r="AHE269" s="1"/>
      <c r="AHF269" s="1"/>
      <c r="AHG269" s="1"/>
      <c r="AHH269" s="1"/>
      <c r="AHI269" s="1"/>
      <c r="AHJ269" s="1"/>
      <c r="AHK269" s="1"/>
      <c r="AHL269" s="1"/>
      <c r="AHM269" s="1"/>
      <c r="AHN269" s="1"/>
      <c r="AHO269" s="1"/>
      <c r="AHP269" s="1"/>
      <c r="AHQ269" s="1"/>
      <c r="AHR269" s="1"/>
      <c r="AHS269" s="1"/>
      <c r="AHT269" s="1"/>
      <c r="AHU269" s="1"/>
      <c r="AHV269" s="1"/>
      <c r="AHW269" s="1"/>
      <c r="AHX269" s="1"/>
      <c r="AHY269" s="1"/>
      <c r="AHZ269" s="1"/>
      <c r="AIA269" s="1"/>
      <c r="AIB269" s="1"/>
      <c r="AIC269" s="1"/>
      <c r="AID269" s="1"/>
      <c r="AIE269" s="1"/>
      <c r="AIF269" s="1"/>
      <c r="AIG269" s="1"/>
      <c r="AIH269" s="1"/>
      <c r="AII269" s="1"/>
      <c r="AIJ269" s="1"/>
      <c r="AIK269" s="1"/>
      <c r="AIL269" s="1"/>
      <c r="AIM269" s="1"/>
      <c r="AIN269" s="1"/>
      <c r="AIO269" s="1"/>
      <c r="AIP269" s="1"/>
      <c r="AIQ269" s="1"/>
      <c r="AIR269" s="1"/>
      <c r="AIS269" s="1"/>
      <c r="AIT269" s="1"/>
      <c r="AIU269" s="1"/>
      <c r="AIV269" s="1"/>
      <c r="AIW269" s="1"/>
      <c r="AIX269" s="1"/>
      <c r="AIY269" s="1"/>
      <c r="AIZ269" s="1"/>
      <c r="AJA269" s="1"/>
      <c r="AJB269" s="1"/>
      <c r="AJC269" s="1"/>
      <c r="AJD269" s="1"/>
      <c r="AJE269" s="1"/>
      <c r="AJF269" s="1"/>
      <c r="AJG269" s="1"/>
      <c r="AJH269" s="1"/>
      <c r="AJI269" s="1"/>
      <c r="AJJ269" s="1"/>
      <c r="AJK269" s="1"/>
      <c r="AJL269" s="1"/>
      <c r="AJM269" s="1"/>
      <c r="AJN269" s="1"/>
      <c r="AJO269" s="1"/>
      <c r="AJP269" s="1"/>
      <c r="AJQ269" s="1"/>
      <c r="AJR269" s="1"/>
      <c r="AJS269" s="1"/>
      <c r="AJT269" s="1"/>
      <c r="AJU269" s="1"/>
      <c r="AJV269" s="1"/>
      <c r="AJW269" s="1"/>
      <c r="AJX269" s="1"/>
      <c r="AJY269" s="1"/>
      <c r="AJZ269" s="1"/>
      <c r="AKA269" s="1"/>
      <c r="AKB269" s="1"/>
      <c r="AKC269" s="1"/>
      <c r="AKD269" s="1"/>
      <c r="AKE269" s="1"/>
      <c r="AKF269" s="1"/>
      <c r="AKG269" s="1"/>
      <c r="AKH269" s="1"/>
      <c r="AKI269" s="1"/>
      <c r="AKJ269" s="1"/>
      <c r="AKK269" s="1"/>
      <c r="AKL269" s="1"/>
      <c r="AKM269" s="1"/>
      <c r="AKN269" s="1"/>
      <c r="AKO269" s="1"/>
      <c r="AKP269" s="1"/>
      <c r="AKQ269" s="1"/>
      <c r="AKR269" s="1"/>
      <c r="AKS269" s="1"/>
      <c r="AKT269" s="1"/>
      <c r="AKU269" s="1"/>
      <c r="AKV269" s="1"/>
      <c r="AKW269" s="1"/>
      <c r="AKX269" s="1"/>
      <c r="AKY269" s="1"/>
      <c r="AKZ269" s="1"/>
      <c r="ALA269" s="1"/>
      <c r="ALB269" s="1"/>
      <c r="ALC269" s="1"/>
      <c r="ALD269" s="1"/>
      <c r="ALE269" s="1"/>
      <c r="ALF269" s="1"/>
      <c r="ALG269" s="1"/>
      <c r="ALH269" s="1"/>
      <c r="ALI269" s="1"/>
      <c r="ALJ269" s="1"/>
      <c r="ALK269" s="1"/>
      <c r="ALL269" s="1"/>
      <c r="ALM269" s="1"/>
      <c r="ALN269" s="1"/>
      <c r="ALO269" s="1"/>
      <c r="ALP269" s="1"/>
      <c r="ALQ269" s="1"/>
      <c r="ALR269" s="1"/>
      <c r="ALS269" s="1"/>
      <c r="ALT269" s="1"/>
      <c r="ALU269" s="1"/>
      <c r="ALV269" s="1"/>
      <c r="ALW269" s="1"/>
      <c r="ALX269" s="1"/>
      <c r="ALY269" s="1"/>
      <c r="ALZ269" s="1"/>
      <c r="AMA269" s="1"/>
      <c r="AMB269" s="1"/>
      <c r="AMC269" s="1"/>
      <c r="AMD269" s="1"/>
      <c r="AME269" s="1"/>
      <c r="AMF269" s="2"/>
      <c r="AMG269" s="2"/>
    </row>
    <row r="270" spans="1:1022" s="3" customFormat="1" ht="42.4" customHeight="1">
      <c r="A270" s="4" t="s">
        <v>204</v>
      </c>
      <c r="B270" s="5">
        <v>3022</v>
      </c>
      <c r="C270" s="5">
        <v>376</v>
      </c>
      <c r="D270" s="5">
        <f t="shared" si="15"/>
        <v>3398</v>
      </c>
      <c r="E270" s="51">
        <f>D270*E266</f>
        <v>934.45</v>
      </c>
      <c r="F270" s="10"/>
      <c r="G270" s="10"/>
      <c r="H270" s="10"/>
      <c r="I270" s="10"/>
      <c r="J270" s="10"/>
      <c r="K270" s="1"/>
      <c r="L270" s="10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  <c r="AAC270" s="1"/>
      <c r="AAD270" s="1"/>
      <c r="AAE270" s="1"/>
      <c r="AAF270" s="1"/>
      <c r="AAG270" s="1"/>
      <c r="AAH270" s="1"/>
      <c r="AAI270" s="1"/>
      <c r="AAJ270" s="1"/>
      <c r="AAK270" s="1"/>
      <c r="AAL270" s="1"/>
      <c r="AAM270" s="1"/>
      <c r="AAN270" s="1"/>
      <c r="AAO270" s="1"/>
      <c r="AAP270" s="1"/>
      <c r="AAQ270" s="1"/>
      <c r="AAR270" s="1"/>
      <c r="AAS270" s="1"/>
      <c r="AAT270" s="1"/>
      <c r="AAU270" s="1"/>
      <c r="AAV270" s="1"/>
      <c r="AAW270" s="1"/>
      <c r="AAX270" s="1"/>
      <c r="AAY270" s="1"/>
      <c r="AAZ270" s="1"/>
      <c r="ABA270" s="1"/>
      <c r="ABB270" s="1"/>
      <c r="ABC270" s="1"/>
      <c r="ABD270" s="1"/>
      <c r="ABE270" s="1"/>
      <c r="ABF270" s="1"/>
      <c r="ABG270" s="1"/>
      <c r="ABH270" s="1"/>
      <c r="ABI270" s="1"/>
      <c r="ABJ270" s="1"/>
      <c r="ABK270" s="1"/>
      <c r="ABL270" s="1"/>
      <c r="ABM270" s="1"/>
      <c r="ABN270" s="1"/>
      <c r="ABO270" s="1"/>
      <c r="ABP270" s="1"/>
      <c r="ABQ270" s="1"/>
      <c r="ABR270" s="1"/>
      <c r="ABS270" s="1"/>
      <c r="ABT270" s="1"/>
      <c r="ABU270" s="1"/>
      <c r="ABV270" s="1"/>
      <c r="ABW270" s="1"/>
      <c r="ABX270" s="1"/>
      <c r="ABY270" s="1"/>
      <c r="ABZ270" s="1"/>
      <c r="ACA270" s="1"/>
      <c r="ACB270" s="1"/>
      <c r="ACC270" s="1"/>
      <c r="ACD270" s="1"/>
      <c r="ACE270" s="1"/>
      <c r="ACF270" s="1"/>
      <c r="ACG270" s="1"/>
      <c r="ACH270" s="1"/>
      <c r="ACI270" s="1"/>
      <c r="ACJ270" s="1"/>
      <c r="ACK270" s="1"/>
      <c r="ACL270" s="1"/>
      <c r="ACM270" s="1"/>
      <c r="ACN270" s="1"/>
      <c r="ACO270" s="1"/>
      <c r="ACP270" s="1"/>
      <c r="ACQ270" s="1"/>
      <c r="ACR270" s="1"/>
      <c r="ACS270" s="1"/>
      <c r="ACT270" s="1"/>
      <c r="ACU270" s="1"/>
      <c r="ACV270" s="1"/>
      <c r="ACW270" s="1"/>
      <c r="ACX270" s="1"/>
      <c r="ACY270" s="1"/>
      <c r="ACZ270" s="1"/>
      <c r="ADA270" s="1"/>
      <c r="ADB270" s="1"/>
      <c r="ADC270" s="1"/>
      <c r="ADD270" s="1"/>
      <c r="ADE270" s="1"/>
      <c r="ADF270" s="1"/>
      <c r="ADG270" s="1"/>
      <c r="ADH270" s="1"/>
      <c r="ADI270" s="1"/>
      <c r="ADJ270" s="1"/>
      <c r="ADK270" s="1"/>
      <c r="ADL270" s="1"/>
      <c r="ADM270" s="1"/>
      <c r="ADN270" s="1"/>
      <c r="ADO270" s="1"/>
      <c r="ADP270" s="1"/>
      <c r="ADQ270" s="1"/>
      <c r="ADR270" s="1"/>
      <c r="ADS270" s="1"/>
      <c r="ADT270" s="1"/>
      <c r="ADU270" s="1"/>
      <c r="ADV270" s="1"/>
      <c r="ADW270" s="1"/>
      <c r="ADX270" s="1"/>
      <c r="ADY270" s="1"/>
      <c r="ADZ270" s="1"/>
      <c r="AEA270" s="1"/>
      <c r="AEB270" s="1"/>
      <c r="AEC270" s="1"/>
      <c r="AED270" s="1"/>
      <c r="AEE270" s="1"/>
      <c r="AEF270" s="1"/>
      <c r="AEG270" s="1"/>
      <c r="AEH270" s="1"/>
      <c r="AEI270" s="1"/>
      <c r="AEJ270" s="1"/>
      <c r="AEK270" s="1"/>
      <c r="AEL270" s="1"/>
      <c r="AEM270" s="1"/>
      <c r="AEN270" s="1"/>
      <c r="AEO270" s="1"/>
      <c r="AEP270" s="1"/>
      <c r="AEQ270" s="1"/>
      <c r="AER270" s="1"/>
      <c r="AES270" s="1"/>
      <c r="AET270" s="1"/>
      <c r="AEU270" s="1"/>
      <c r="AEV270" s="1"/>
      <c r="AEW270" s="1"/>
      <c r="AEX270" s="1"/>
      <c r="AEY270" s="1"/>
      <c r="AEZ270" s="1"/>
      <c r="AFA270" s="1"/>
      <c r="AFB270" s="1"/>
      <c r="AFC270" s="1"/>
      <c r="AFD270" s="1"/>
      <c r="AFE270" s="1"/>
      <c r="AFF270" s="1"/>
      <c r="AFG270" s="1"/>
      <c r="AFH270" s="1"/>
      <c r="AFI270" s="1"/>
      <c r="AFJ270" s="1"/>
      <c r="AFK270" s="1"/>
      <c r="AFL270" s="1"/>
      <c r="AFM270" s="1"/>
      <c r="AFN270" s="1"/>
      <c r="AFO270" s="1"/>
      <c r="AFP270" s="1"/>
      <c r="AFQ270" s="1"/>
      <c r="AFR270" s="1"/>
      <c r="AFS270" s="1"/>
      <c r="AFT270" s="1"/>
      <c r="AFU270" s="1"/>
      <c r="AFV270" s="1"/>
      <c r="AFW270" s="1"/>
      <c r="AFX270" s="1"/>
      <c r="AFY270" s="1"/>
      <c r="AFZ270" s="1"/>
      <c r="AGA270" s="1"/>
      <c r="AGB270" s="1"/>
      <c r="AGC270" s="1"/>
      <c r="AGD270" s="1"/>
      <c r="AGE270" s="1"/>
      <c r="AGF270" s="1"/>
      <c r="AGG270" s="1"/>
      <c r="AGH270" s="1"/>
      <c r="AGI270" s="1"/>
      <c r="AGJ270" s="1"/>
      <c r="AGK270" s="1"/>
      <c r="AGL270" s="1"/>
      <c r="AGM270" s="1"/>
      <c r="AGN270" s="1"/>
      <c r="AGO270" s="1"/>
      <c r="AGP270" s="1"/>
      <c r="AGQ270" s="1"/>
      <c r="AGR270" s="1"/>
      <c r="AGS270" s="1"/>
      <c r="AGT270" s="1"/>
      <c r="AGU270" s="1"/>
      <c r="AGV270" s="1"/>
      <c r="AGW270" s="1"/>
      <c r="AGX270" s="1"/>
      <c r="AGY270" s="1"/>
      <c r="AGZ270" s="1"/>
      <c r="AHA270" s="1"/>
      <c r="AHB270" s="1"/>
      <c r="AHC270" s="1"/>
      <c r="AHD270" s="1"/>
      <c r="AHE270" s="1"/>
      <c r="AHF270" s="1"/>
      <c r="AHG270" s="1"/>
      <c r="AHH270" s="1"/>
      <c r="AHI270" s="1"/>
      <c r="AHJ270" s="1"/>
      <c r="AHK270" s="1"/>
      <c r="AHL270" s="1"/>
      <c r="AHM270" s="1"/>
      <c r="AHN270" s="1"/>
      <c r="AHO270" s="1"/>
      <c r="AHP270" s="1"/>
      <c r="AHQ270" s="1"/>
      <c r="AHR270" s="1"/>
      <c r="AHS270" s="1"/>
      <c r="AHT270" s="1"/>
      <c r="AHU270" s="1"/>
      <c r="AHV270" s="1"/>
      <c r="AHW270" s="1"/>
      <c r="AHX270" s="1"/>
      <c r="AHY270" s="1"/>
      <c r="AHZ270" s="1"/>
      <c r="AIA270" s="1"/>
      <c r="AIB270" s="1"/>
      <c r="AIC270" s="1"/>
      <c r="AID270" s="1"/>
      <c r="AIE270" s="1"/>
      <c r="AIF270" s="1"/>
      <c r="AIG270" s="1"/>
      <c r="AIH270" s="1"/>
      <c r="AII270" s="1"/>
      <c r="AIJ270" s="1"/>
      <c r="AIK270" s="1"/>
      <c r="AIL270" s="1"/>
      <c r="AIM270" s="1"/>
      <c r="AIN270" s="1"/>
      <c r="AIO270" s="1"/>
      <c r="AIP270" s="1"/>
      <c r="AIQ270" s="1"/>
      <c r="AIR270" s="1"/>
      <c r="AIS270" s="1"/>
      <c r="AIT270" s="1"/>
      <c r="AIU270" s="1"/>
      <c r="AIV270" s="1"/>
      <c r="AIW270" s="1"/>
      <c r="AIX270" s="1"/>
      <c r="AIY270" s="1"/>
      <c r="AIZ270" s="1"/>
      <c r="AJA270" s="1"/>
      <c r="AJB270" s="1"/>
      <c r="AJC270" s="1"/>
      <c r="AJD270" s="1"/>
      <c r="AJE270" s="1"/>
      <c r="AJF270" s="1"/>
      <c r="AJG270" s="1"/>
      <c r="AJH270" s="1"/>
      <c r="AJI270" s="1"/>
      <c r="AJJ270" s="1"/>
      <c r="AJK270" s="1"/>
      <c r="AJL270" s="1"/>
      <c r="AJM270" s="1"/>
      <c r="AJN270" s="1"/>
      <c r="AJO270" s="1"/>
      <c r="AJP270" s="1"/>
      <c r="AJQ270" s="1"/>
      <c r="AJR270" s="1"/>
      <c r="AJS270" s="1"/>
      <c r="AJT270" s="1"/>
      <c r="AJU270" s="1"/>
      <c r="AJV270" s="1"/>
      <c r="AJW270" s="1"/>
      <c r="AJX270" s="1"/>
      <c r="AJY270" s="1"/>
      <c r="AJZ270" s="1"/>
      <c r="AKA270" s="1"/>
      <c r="AKB270" s="1"/>
      <c r="AKC270" s="1"/>
      <c r="AKD270" s="1"/>
      <c r="AKE270" s="1"/>
      <c r="AKF270" s="1"/>
      <c r="AKG270" s="1"/>
      <c r="AKH270" s="1"/>
      <c r="AKI270" s="1"/>
      <c r="AKJ270" s="1"/>
      <c r="AKK270" s="1"/>
      <c r="AKL270" s="1"/>
      <c r="AKM270" s="1"/>
      <c r="AKN270" s="1"/>
      <c r="AKO270" s="1"/>
      <c r="AKP270" s="1"/>
      <c r="AKQ270" s="1"/>
      <c r="AKR270" s="1"/>
      <c r="AKS270" s="1"/>
      <c r="AKT270" s="1"/>
      <c r="AKU270" s="1"/>
      <c r="AKV270" s="1"/>
      <c r="AKW270" s="1"/>
      <c r="AKX270" s="1"/>
      <c r="AKY270" s="1"/>
      <c r="AKZ270" s="1"/>
      <c r="ALA270" s="1"/>
      <c r="ALB270" s="1"/>
      <c r="ALC270" s="1"/>
      <c r="ALD270" s="1"/>
      <c r="ALE270" s="1"/>
      <c r="ALF270" s="1"/>
      <c r="ALG270" s="1"/>
      <c r="ALH270" s="1"/>
      <c r="ALI270" s="1"/>
      <c r="ALJ270" s="1"/>
      <c r="ALK270" s="1"/>
      <c r="ALL270" s="1"/>
      <c r="ALM270" s="1"/>
      <c r="ALN270" s="1"/>
      <c r="ALO270" s="1"/>
      <c r="ALP270" s="1"/>
      <c r="ALQ270" s="1"/>
      <c r="ALR270" s="1"/>
      <c r="ALS270" s="1"/>
      <c r="ALT270" s="1"/>
      <c r="ALU270" s="1"/>
      <c r="ALV270" s="1"/>
      <c r="ALW270" s="1"/>
      <c r="ALX270" s="1"/>
      <c r="ALY270" s="1"/>
      <c r="ALZ270" s="1"/>
      <c r="AMA270" s="1"/>
      <c r="AMB270" s="1"/>
      <c r="AMC270" s="1"/>
      <c r="AMD270" s="1"/>
      <c r="AME270" s="1"/>
      <c r="AMF270" s="2"/>
      <c r="AMG270" s="2"/>
    </row>
    <row r="271" spans="1:1022" s="3" customFormat="1" ht="42.4" customHeight="1">
      <c r="A271" s="4" t="s">
        <v>205</v>
      </c>
      <c r="B271" s="5">
        <v>564.05999999999995</v>
      </c>
      <c r="C271" s="5">
        <v>825</v>
      </c>
      <c r="D271" s="5">
        <f t="shared" si="15"/>
        <v>1389.06</v>
      </c>
      <c r="E271" s="51">
        <f>D271*E266</f>
        <v>381.99150000000003</v>
      </c>
      <c r="F271" s="10"/>
      <c r="G271" s="10"/>
      <c r="H271" s="10"/>
      <c r="I271" s="10"/>
      <c r="J271" s="10"/>
      <c r="K271" s="1"/>
      <c r="L271" s="10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  <c r="AAC271" s="1"/>
      <c r="AAD271" s="1"/>
      <c r="AAE271" s="1"/>
      <c r="AAF271" s="1"/>
      <c r="AAG271" s="1"/>
      <c r="AAH271" s="1"/>
      <c r="AAI271" s="1"/>
      <c r="AAJ271" s="1"/>
      <c r="AAK271" s="1"/>
      <c r="AAL271" s="1"/>
      <c r="AAM271" s="1"/>
      <c r="AAN271" s="1"/>
      <c r="AAO271" s="1"/>
      <c r="AAP271" s="1"/>
      <c r="AAQ271" s="1"/>
      <c r="AAR271" s="1"/>
      <c r="AAS271" s="1"/>
      <c r="AAT271" s="1"/>
      <c r="AAU271" s="1"/>
      <c r="AAV271" s="1"/>
      <c r="AAW271" s="1"/>
      <c r="AAX271" s="1"/>
      <c r="AAY271" s="1"/>
      <c r="AAZ271" s="1"/>
      <c r="ABA271" s="1"/>
      <c r="ABB271" s="1"/>
      <c r="ABC271" s="1"/>
      <c r="ABD271" s="1"/>
      <c r="ABE271" s="1"/>
      <c r="ABF271" s="1"/>
      <c r="ABG271" s="1"/>
      <c r="ABH271" s="1"/>
      <c r="ABI271" s="1"/>
      <c r="ABJ271" s="1"/>
      <c r="ABK271" s="1"/>
      <c r="ABL271" s="1"/>
      <c r="ABM271" s="1"/>
      <c r="ABN271" s="1"/>
      <c r="ABO271" s="1"/>
      <c r="ABP271" s="1"/>
      <c r="ABQ271" s="1"/>
      <c r="ABR271" s="1"/>
      <c r="ABS271" s="1"/>
      <c r="ABT271" s="1"/>
      <c r="ABU271" s="1"/>
      <c r="ABV271" s="1"/>
      <c r="ABW271" s="1"/>
      <c r="ABX271" s="1"/>
      <c r="ABY271" s="1"/>
      <c r="ABZ271" s="1"/>
      <c r="ACA271" s="1"/>
      <c r="ACB271" s="1"/>
      <c r="ACC271" s="1"/>
      <c r="ACD271" s="1"/>
      <c r="ACE271" s="1"/>
      <c r="ACF271" s="1"/>
      <c r="ACG271" s="1"/>
      <c r="ACH271" s="1"/>
      <c r="ACI271" s="1"/>
      <c r="ACJ271" s="1"/>
      <c r="ACK271" s="1"/>
      <c r="ACL271" s="1"/>
      <c r="ACM271" s="1"/>
      <c r="ACN271" s="1"/>
      <c r="ACO271" s="1"/>
      <c r="ACP271" s="1"/>
      <c r="ACQ271" s="1"/>
      <c r="ACR271" s="1"/>
      <c r="ACS271" s="1"/>
      <c r="ACT271" s="1"/>
      <c r="ACU271" s="1"/>
      <c r="ACV271" s="1"/>
      <c r="ACW271" s="1"/>
      <c r="ACX271" s="1"/>
      <c r="ACY271" s="1"/>
      <c r="ACZ271" s="1"/>
      <c r="ADA271" s="1"/>
      <c r="ADB271" s="1"/>
      <c r="ADC271" s="1"/>
      <c r="ADD271" s="1"/>
      <c r="ADE271" s="1"/>
      <c r="ADF271" s="1"/>
      <c r="ADG271" s="1"/>
      <c r="ADH271" s="1"/>
      <c r="ADI271" s="1"/>
      <c r="ADJ271" s="1"/>
      <c r="ADK271" s="1"/>
      <c r="ADL271" s="1"/>
      <c r="ADM271" s="1"/>
      <c r="ADN271" s="1"/>
      <c r="ADO271" s="1"/>
      <c r="ADP271" s="1"/>
      <c r="ADQ271" s="1"/>
      <c r="ADR271" s="1"/>
      <c r="ADS271" s="1"/>
      <c r="ADT271" s="1"/>
      <c r="ADU271" s="1"/>
      <c r="ADV271" s="1"/>
      <c r="ADW271" s="1"/>
      <c r="ADX271" s="1"/>
      <c r="ADY271" s="1"/>
      <c r="ADZ271" s="1"/>
      <c r="AEA271" s="1"/>
      <c r="AEB271" s="1"/>
      <c r="AEC271" s="1"/>
      <c r="AED271" s="1"/>
      <c r="AEE271" s="1"/>
      <c r="AEF271" s="1"/>
      <c r="AEG271" s="1"/>
      <c r="AEH271" s="1"/>
      <c r="AEI271" s="1"/>
      <c r="AEJ271" s="1"/>
      <c r="AEK271" s="1"/>
      <c r="AEL271" s="1"/>
      <c r="AEM271" s="1"/>
      <c r="AEN271" s="1"/>
      <c r="AEO271" s="1"/>
      <c r="AEP271" s="1"/>
      <c r="AEQ271" s="1"/>
      <c r="AER271" s="1"/>
      <c r="AES271" s="1"/>
      <c r="AET271" s="1"/>
      <c r="AEU271" s="1"/>
      <c r="AEV271" s="1"/>
      <c r="AEW271" s="1"/>
      <c r="AEX271" s="1"/>
      <c r="AEY271" s="1"/>
      <c r="AEZ271" s="1"/>
      <c r="AFA271" s="1"/>
      <c r="AFB271" s="1"/>
      <c r="AFC271" s="1"/>
      <c r="AFD271" s="1"/>
      <c r="AFE271" s="1"/>
      <c r="AFF271" s="1"/>
      <c r="AFG271" s="1"/>
      <c r="AFH271" s="1"/>
      <c r="AFI271" s="1"/>
      <c r="AFJ271" s="1"/>
      <c r="AFK271" s="1"/>
      <c r="AFL271" s="1"/>
      <c r="AFM271" s="1"/>
      <c r="AFN271" s="1"/>
      <c r="AFO271" s="1"/>
      <c r="AFP271" s="1"/>
      <c r="AFQ271" s="1"/>
      <c r="AFR271" s="1"/>
      <c r="AFS271" s="1"/>
      <c r="AFT271" s="1"/>
      <c r="AFU271" s="1"/>
      <c r="AFV271" s="1"/>
      <c r="AFW271" s="1"/>
      <c r="AFX271" s="1"/>
      <c r="AFY271" s="1"/>
      <c r="AFZ271" s="1"/>
      <c r="AGA271" s="1"/>
      <c r="AGB271" s="1"/>
      <c r="AGC271" s="1"/>
      <c r="AGD271" s="1"/>
      <c r="AGE271" s="1"/>
      <c r="AGF271" s="1"/>
      <c r="AGG271" s="1"/>
      <c r="AGH271" s="1"/>
      <c r="AGI271" s="1"/>
      <c r="AGJ271" s="1"/>
      <c r="AGK271" s="1"/>
      <c r="AGL271" s="1"/>
      <c r="AGM271" s="1"/>
      <c r="AGN271" s="1"/>
      <c r="AGO271" s="1"/>
      <c r="AGP271" s="1"/>
      <c r="AGQ271" s="1"/>
      <c r="AGR271" s="1"/>
      <c r="AGS271" s="1"/>
      <c r="AGT271" s="1"/>
      <c r="AGU271" s="1"/>
      <c r="AGV271" s="1"/>
      <c r="AGW271" s="1"/>
      <c r="AGX271" s="1"/>
      <c r="AGY271" s="1"/>
      <c r="AGZ271" s="1"/>
      <c r="AHA271" s="1"/>
      <c r="AHB271" s="1"/>
      <c r="AHC271" s="1"/>
      <c r="AHD271" s="1"/>
      <c r="AHE271" s="1"/>
      <c r="AHF271" s="1"/>
      <c r="AHG271" s="1"/>
      <c r="AHH271" s="1"/>
      <c r="AHI271" s="1"/>
      <c r="AHJ271" s="1"/>
      <c r="AHK271" s="1"/>
      <c r="AHL271" s="1"/>
      <c r="AHM271" s="1"/>
      <c r="AHN271" s="1"/>
      <c r="AHO271" s="1"/>
      <c r="AHP271" s="1"/>
      <c r="AHQ271" s="1"/>
      <c r="AHR271" s="1"/>
      <c r="AHS271" s="1"/>
      <c r="AHT271" s="1"/>
      <c r="AHU271" s="1"/>
      <c r="AHV271" s="1"/>
      <c r="AHW271" s="1"/>
      <c r="AHX271" s="1"/>
      <c r="AHY271" s="1"/>
      <c r="AHZ271" s="1"/>
      <c r="AIA271" s="1"/>
      <c r="AIB271" s="1"/>
      <c r="AIC271" s="1"/>
      <c r="AID271" s="1"/>
      <c r="AIE271" s="1"/>
      <c r="AIF271" s="1"/>
      <c r="AIG271" s="1"/>
      <c r="AIH271" s="1"/>
      <c r="AII271" s="1"/>
      <c r="AIJ271" s="1"/>
      <c r="AIK271" s="1"/>
      <c r="AIL271" s="1"/>
      <c r="AIM271" s="1"/>
      <c r="AIN271" s="1"/>
      <c r="AIO271" s="1"/>
      <c r="AIP271" s="1"/>
      <c r="AIQ271" s="1"/>
      <c r="AIR271" s="1"/>
      <c r="AIS271" s="1"/>
      <c r="AIT271" s="1"/>
      <c r="AIU271" s="1"/>
      <c r="AIV271" s="1"/>
      <c r="AIW271" s="1"/>
      <c r="AIX271" s="1"/>
      <c r="AIY271" s="1"/>
      <c r="AIZ271" s="1"/>
      <c r="AJA271" s="1"/>
      <c r="AJB271" s="1"/>
      <c r="AJC271" s="1"/>
      <c r="AJD271" s="1"/>
      <c r="AJE271" s="1"/>
      <c r="AJF271" s="1"/>
      <c r="AJG271" s="1"/>
      <c r="AJH271" s="1"/>
      <c r="AJI271" s="1"/>
      <c r="AJJ271" s="1"/>
      <c r="AJK271" s="1"/>
      <c r="AJL271" s="1"/>
      <c r="AJM271" s="1"/>
      <c r="AJN271" s="1"/>
      <c r="AJO271" s="1"/>
      <c r="AJP271" s="1"/>
      <c r="AJQ271" s="1"/>
      <c r="AJR271" s="1"/>
      <c r="AJS271" s="1"/>
      <c r="AJT271" s="1"/>
      <c r="AJU271" s="1"/>
      <c r="AJV271" s="1"/>
      <c r="AJW271" s="1"/>
      <c r="AJX271" s="1"/>
      <c r="AJY271" s="1"/>
      <c r="AJZ271" s="1"/>
      <c r="AKA271" s="1"/>
      <c r="AKB271" s="1"/>
      <c r="AKC271" s="1"/>
      <c r="AKD271" s="1"/>
      <c r="AKE271" s="1"/>
      <c r="AKF271" s="1"/>
      <c r="AKG271" s="1"/>
      <c r="AKH271" s="1"/>
      <c r="AKI271" s="1"/>
      <c r="AKJ271" s="1"/>
      <c r="AKK271" s="1"/>
      <c r="AKL271" s="1"/>
      <c r="AKM271" s="1"/>
      <c r="AKN271" s="1"/>
      <c r="AKO271" s="1"/>
      <c r="AKP271" s="1"/>
      <c r="AKQ271" s="1"/>
      <c r="AKR271" s="1"/>
      <c r="AKS271" s="1"/>
      <c r="AKT271" s="1"/>
      <c r="AKU271" s="1"/>
      <c r="AKV271" s="1"/>
      <c r="AKW271" s="1"/>
      <c r="AKX271" s="1"/>
      <c r="AKY271" s="1"/>
      <c r="AKZ271" s="1"/>
      <c r="ALA271" s="1"/>
      <c r="ALB271" s="1"/>
      <c r="ALC271" s="1"/>
      <c r="ALD271" s="1"/>
      <c r="ALE271" s="1"/>
      <c r="ALF271" s="1"/>
      <c r="ALG271" s="1"/>
      <c r="ALH271" s="1"/>
      <c r="ALI271" s="1"/>
      <c r="ALJ271" s="1"/>
      <c r="ALK271" s="1"/>
      <c r="ALL271" s="1"/>
      <c r="ALM271" s="1"/>
      <c r="ALN271" s="1"/>
      <c r="ALO271" s="1"/>
      <c r="ALP271" s="1"/>
      <c r="ALQ271" s="1"/>
      <c r="ALR271" s="1"/>
      <c r="ALS271" s="1"/>
      <c r="ALT271" s="1"/>
      <c r="ALU271" s="1"/>
      <c r="ALV271" s="1"/>
      <c r="ALW271" s="1"/>
      <c r="ALX271" s="1"/>
      <c r="ALY271" s="1"/>
      <c r="ALZ271" s="1"/>
      <c r="AMA271" s="1"/>
      <c r="AMB271" s="1"/>
      <c r="AMC271" s="1"/>
      <c r="AMD271" s="1"/>
      <c r="AME271" s="1"/>
      <c r="AMF271" s="2"/>
      <c r="AMG271" s="2"/>
    </row>
    <row r="272" spans="1:1022" s="3" customFormat="1" ht="42.4" customHeight="1">
      <c r="A272" s="4" t="s">
        <v>206</v>
      </c>
      <c r="B272" s="5">
        <v>1621.22</v>
      </c>
      <c r="C272" s="5">
        <v>1601</v>
      </c>
      <c r="D272" s="5">
        <f t="shared" si="15"/>
        <v>3222.2200000000003</v>
      </c>
      <c r="E272" s="51">
        <f>D272*E266</f>
        <v>886.11050000000012</v>
      </c>
      <c r="F272" s="10"/>
      <c r="G272" s="10"/>
      <c r="H272" s="10"/>
      <c r="I272" s="10"/>
      <c r="J272" s="10"/>
      <c r="K272" s="1"/>
      <c r="L272" s="10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  <c r="AAC272" s="1"/>
      <c r="AAD272" s="1"/>
      <c r="AAE272" s="1"/>
      <c r="AAF272" s="1"/>
      <c r="AAG272" s="1"/>
      <c r="AAH272" s="1"/>
      <c r="AAI272" s="1"/>
      <c r="AAJ272" s="1"/>
      <c r="AAK272" s="1"/>
      <c r="AAL272" s="1"/>
      <c r="AAM272" s="1"/>
      <c r="AAN272" s="1"/>
      <c r="AAO272" s="1"/>
      <c r="AAP272" s="1"/>
      <c r="AAQ272" s="1"/>
      <c r="AAR272" s="1"/>
      <c r="AAS272" s="1"/>
      <c r="AAT272" s="1"/>
      <c r="AAU272" s="1"/>
      <c r="AAV272" s="1"/>
      <c r="AAW272" s="1"/>
      <c r="AAX272" s="1"/>
      <c r="AAY272" s="1"/>
      <c r="AAZ272" s="1"/>
      <c r="ABA272" s="1"/>
      <c r="ABB272" s="1"/>
      <c r="ABC272" s="1"/>
      <c r="ABD272" s="1"/>
      <c r="ABE272" s="1"/>
      <c r="ABF272" s="1"/>
      <c r="ABG272" s="1"/>
      <c r="ABH272" s="1"/>
      <c r="ABI272" s="1"/>
      <c r="ABJ272" s="1"/>
      <c r="ABK272" s="1"/>
      <c r="ABL272" s="1"/>
      <c r="ABM272" s="1"/>
      <c r="ABN272" s="1"/>
      <c r="ABO272" s="1"/>
      <c r="ABP272" s="1"/>
      <c r="ABQ272" s="1"/>
      <c r="ABR272" s="1"/>
      <c r="ABS272" s="1"/>
      <c r="ABT272" s="1"/>
      <c r="ABU272" s="1"/>
      <c r="ABV272" s="1"/>
      <c r="ABW272" s="1"/>
      <c r="ABX272" s="1"/>
      <c r="ABY272" s="1"/>
      <c r="ABZ272" s="1"/>
      <c r="ACA272" s="1"/>
      <c r="ACB272" s="1"/>
      <c r="ACC272" s="1"/>
      <c r="ACD272" s="1"/>
      <c r="ACE272" s="1"/>
      <c r="ACF272" s="1"/>
      <c r="ACG272" s="1"/>
      <c r="ACH272" s="1"/>
      <c r="ACI272" s="1"/>
      <c r="ACJ272" s="1"/>
      <c r="ACK272" s="1"/>
      <c r="ACL272" s="1"/>
      <c r="ACM272" s="1"/>
      <c r="ACN272" s="1"/>
      <c r="ACO272" s="1"/>
      <c r="ACP272" s="1"/>
      <c r="ACQ272" s="1"/>
      <c r="ACR272" s="1"/>
      <c r="ACS272" s="1"/>
      <c r="ACT272" s="1"/>
      <c r="ACU272" s="1"/>
      <c r="ACV272" s="1"/>
      <c r="ACW272" s="1"/>
      <c r="ACX272" s="1"/>
      <c r="ACY272" s="1"/>
      <c r="ACZ272" s="1"/>
      <c r="ADA272" s="1"/>
      <c r="ADB272" s="1"/>
      <c r="ADC272" s="1"/>
      <c r="ADD272" s="1"/>
      <c r="ADE272" s="1"/>
      <c r="ADF272" s="1"/>
      <c r="ADG272" s="1"/>
      <c r="ADH272" s="1"/>
      <c r="ADI272" s="1"/>
      <c r="ADJ272" s="1"/>
      <c r="ADK272" s="1"/>
      <c r="ADL272" s="1"/>
      <c r="ADM272" s="1"/>
      <c r="ADN272" s="1"/>
      <c r="ADO272" s="1"/>
      <c r="ADP272" s="1"/>
      <c r="ADQ272" s="1"/>
      <c r="ADR272" s="1"/>
      <c r="ADS272" s="1"/>
      <c r="ADT272" s="1"/>
      <c r="ADU272" s="1"/>
      <c r="ADV272" s="1"/>
      <c r="ADW272" s="1"/>
      <c r="ADX272" s="1"/>
      <c r="ADY272" s="1"/>
      <c r="ADZ272" s="1"/>
      <c r="AEA272" s="1"/>
      <c r="AEB272" s="1"/>
      <c r="AEC272" s="1"/>
      <c r="AED272" s="1"/>
      <c r="AEE272" s="1"/>
      <c r="AEF272" s="1"/>
      <c r="AEG272" s="1"/>
      <c r="AEH272" s="1"/>
      <c r="AEI272" s="1"/>
      <c r="AEJ272" s="1"/>
      <c r="AEK272" s="1"/>
      <c r="AEL272" s="1"/>
      <c r="AEM272" s="1"/>
      <c r="AEN272" s="1"/>
      <c r="AEO272" s="1"/>
      <c r="AEP272" s="1"/>
      <c r="AEQ272" s="1"/>
      <c r="AER272" s="1"/>
      <c r="AES272" s="1"/>
      <c r="AET272" s="1"/>
      <c r="AEU272" s="1"/>
      <c r="AEV272" s="1"/>
      <c r="AEW272" s="1"/>
      <c r="AEX272" s="1"/>
      <c r="AEY272" s="1"/>
      <c r="AEZ272" s="1"/>
      <c r="AFA272" s="1"/>
      <c r="AFB272" s="1"/>
      <c r="AFC272" s="1"/>
      <c r="AFD272" s="1"/>
      <c r="AFE272" s="1"/>
      <c r="AFF272" s="1"/>
      <c r="AFG272" s="1"/>
      <c r="AFH272" s="1"/>
      <c r="AFI272" s="1"/>
      <c r="AFJ272" s="1"/>
      <c r="AFK272" s="1"/>
      <c r="AFL272" s="1"/>
      <c r="AFM272" s="1"/>
      <c r="AFN272" s="1"/>
      <c r="AFO272" s="1"/>
      <c r="AFP272" s="1"/>
      <c r="AFQ272" s="1"/>
      <c r="AFR272" s="1"/>
      <c r="AFS272" s="1"/>
      <c r="AFT272" s="1"/>
      <c r="AFU272" s="1"/>
      <c r="AFV272" s="1"/>
      <c r="AFW272" s="1"/>
      <c r="AFX272" s="1"/>
      <c r="AFY272" s="1"/>
      <c r="AFZ272" s="1"/>
      <c r="AGA272" s="1"/>
      <c r="AGB272" s="1"/>
      <c r="AGC272" s="1"/>
      <c r="AGD272" s="1"/>
      <c r="AGE272" s="1"/>
      <c r="AGF272" s="1"/>
      <c r="AGG272" s="1"/>
      <c r="AGH272" s="1"/>
      <c r="AGI272" s="1"/>
      <c r="AGJ272" s="1"/>
      <c r="AGK272" s="1"/>
      <c r="AGL272" s="1"/>
      <c r="AGM272" s="1"/>
      <c r="AGN272" s="1"/>
      <c r="AGO272" s="1"/>
      <c r="AGP272" s="1"/>
      <c r="AGQ272" s="1"/>
      <c r="AGR272" s="1"/>
      <c r="AGS272" s="1"/>
      <c r="AGT272" s="1"/>
      <c r="AGU272" s="1"/>
      <c r="AGV272" s="1"/>
      <c r="AGW272" s="1"/>
      <c r="AGX272" s="1"/>
      <c r="AGY272" s="1"/>
      <c r="AGZ272" s="1"/>
      <c r="AHA272" s="1"/>
      <c r="AHB272" s="1"/>
      <c r="AHC272" s="1"/>
      <c r="AHD272" s="1"/>
      <c r="AHE272" s="1"/>
      <c r="AHF272" s="1"/>
      <c r="AHG272" s="1"/>
      <c r="AHH272" s="1"/>
      <c r="AHI272" s="1"/>
      <c r="AHJ272" s="1"/>
      <c r="AHK272" s="1"/>
      <c r="AHL272" s="1"/>
      <c r="AHM272" s="1"/>
      <c r="AHN272" s="1"/>
      <c r="AHO272" s="1"/>
      <c r="AHP272" s="1"/>
      <c r="AHQ272" s="1"/>
      <c r="AHR272" s="1"/>
      <c r="AHS272" s="1"/>
      <c r="AHT272" s="1"/>
      <c r="AHU272" s="1"/>
      <c r="AHV272" s="1"/>
      <c r="AHW272" s="1"/>
      <c r="AHX272" s="1"/>
      <c r="AHY272" s="1"/>
      <c r="AHZ272" s="1"/>
      <c r="AIA272" s="1"/>
      <c r="AIB272" s="1"/>
      <c r="AIC272" s="1"/>
      <c r="AID272" s="1"/>
      <c r="AIE272" s="1"/>
      <c r="AIF272" s="1"/>
      <c r="AIG272" s="1"/>
      <c r="AIH272" s="1"/>
      <c r="AII272" s="1"/>
      <c r="AIJ272" s="1"/>
      <c r="AIK272" s="1"/>
      <c r="AIL272" s="1"/>
      <c r="AIM272" s="1"/>
      <c r="AIN272" s="1"/>
      <c r="AIO272" s="1"/>
      <c r="AIP272" s="1"/>
      <c r="AIQ272" s="1"/>
      <c r="AIR272" s="1"/>
      <c r="AIS272" s="1"/>
      <c r="AIT272" s="1"/>
      <c r="AIU272" s="1"/>
      <c r="AIV272" s="1"/>
      <c r="AIW272" s="1"/>
      <c r="AIX272" s="1"/>
      <c r="AIY272" s="1"/>
      <c r="AIZ272" s="1"/>
      <c r="AJA272" s="1"/>
      <c r="AJB272" s="1"/>
      <c r="AJC272" s="1"/>
      <c r="AJD272" s="1"/>
      <c r="AJE272" s="1"/>
      <c r="AJF272" s="1"/>
      <c r="AJG272" s="1"/>
      <c r="AJH272" s="1"/>
      <c r="AJI272" s="1"/>
      <c r="AJJ272" s="1"/>
      <c r="AJK272" s="1"/>
      <c r="AJL272" s="1"/>
      <c r="AJM272" s="1"/>
      <c r="AJN272" s="1"/>
      <c r="AJO272" s="1"/>
      <c r="AJP272" s="1"/>
      <c r="AJQ272" s="1"/>
      <c r="AJR272" s="1"/>
      <c r="AJS272" s="1"/>
      <c r="AJT272" s="1"/>
      <c r="AJU272" s="1"/>
      <c r="AJV272" s="1"/>
      <c r="AJW272" s="1"/>
      <c r="AJX272" s="1"/>
      <c r="AJY272" s="1"/>
      <c r="AJZ272" s="1"/>
      <c r="AKA272" s="1"/>
      <c r="AKB272" s="1"/>
      <c r="AKC272" s="1"/>
      <c r="AKD272" s="1"/>
      <c r="AKE272" s="1"/>
      <c r="AKF272" s="1"/>
      <c r="AKG272" s="1"/>
      <c r="AKH272" s="1"/>
      <c r="AKI272" s="1"/>
      <c r="AKJ272" s="1"/>
      <c r="AKK272" s="1"/>
      <c r="AKL272" s="1"/>
      <c r="AKM272" s="1"/>
      <c r="AKN272" s="1"/>
      <c r="AKO272" s="1"/>
      <c r="AKP272" s="1"/>
      <c r="AKQ272" s="1"/>
      <c r="AKR272" s="1"/>
      <c r="AKS272" s="1"/>
      <c r="AKT272" s="1"/>
      <c r="AKU272" s="1"/>
      <c r="AKV272" s="1"/>
      <c r="AKW272" s="1"/>
      <c r="AKX272" s="1"/>
      <c r="AKY272" s="1"/>
      <c r="AKZ272" s="1"/>
      <c r="ALA272" s="1"/>
      <c r="ALB272" s="1"/>
      <c r="ALC272" s="1"/>
      <c r="ALD272" s="1"/>
      <c r="ALE272" s="1"/>
      <c r="ALF272" s="1"/>
      <c r="ALG272" s="1"/>
      <c r="ALH272" s="1"/>
      <c r="ALI272" s="1"/>
      <c r="ALJ272" s="1"/>
      <c r="ALK272" s="1"/>
      <c r="ALL272" s="1"/>
      <c r="ALM272" s="1"/>
      <c r="ALN272" s="1"/>
      <c r="ALO272" s="1"/>
      <c r="ALP272" s="1"/>
      <c r="ALQ272" s="1"/>
      <c r="ALR272" s="1"/>
      <c r="ALS272" s="1"/>
      <c r="ALT272" s="1"/>
      <c r="ALU272" s="1"/>
      <c r="ALV272" s="1"/>
      <c r="ALW272" s="1"/>
      <c r="ALX272" s="1"/>
      <c r="ALY272" s="1"/>
      <c r="ALZ272" s="1"/>
      <c r="AMA272" s="1"/>
      <c r="AMB272" s="1"/>
      <c r="AMC272" s="1"/>
      <c r="AMD272" s="1"/>
      <c r="AME272" s="1"/>
      <c r="AMF272" s="2"/>
      <c r="AMG272" s="2"/>
    </row>
    <row r="273" spans="1:1023" s="3" customFormat="1" ht="42.4" customHeight="1">
      <c r="A273" s="4" t="s">
        <v>207</v>
      </c>
      <c r="B273" s="5">
        <v>480</v>
      </c>
      <c r="C273" s="5">
        <v>150</v>
      </c>
      <c r="D273" s="5">
        <f t="shared" si="15"/>
        <v>630</v>
      </c>
      <c r="E273" s="51">
        <f>D273*E266</f>
        <v>173.25</v>
      </c>
      <c r="F273" s="10"/>
      <c r="G273" s="10"/>
      <c r="H273" s="10"/>
      <c r="I273" s="10"/>
      <c r="J273" s="10"/>
      <c r="K273" s="1"/>
      <c r="L273" s="10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  <c r="AAC273" s="1"/>
      <c r="AAD273" s="1"/>
      <c r="AAE273" s="1"/>
      <c r="AAF273" s="1"/>
      <c r="AAG273" s="1"/>
      <c r="AAH273" s="1"/>
      <c r="AAI273" s="1"/>
      <c r="AAJ273" s="1"/>
      <c r="AAK273" s="1"/>
      <c r="AAL273" s="1"/>
      <c r="AAM273" s="1"/>
      <c r="AAN273" s="1"/>
      <c r="AAO273" s="1"/>
      <c r="AAP273" s="1"/>
      <c r="AAQ273" s="1"/>
      <c r="AAR273" s="1"/>
      <c r="AAS273" s="1"/>
      <c r="AAT273" s="1"/>
      <c r="AAU273" s="1"/>
      <c r="AAV273" s="1"/>
      <c r="AAW273" s="1"/>
      <c r="AAX273" s="1"/>
      <c r="AAY273" s="1"/>
      <c r="AAZ273" s="1"/>
      <c r="ABA273" s="1"/>
      <c r="ABB273" s="1"/>
      <c r="ABC273" s="1"/>
      <c r="ABD273" s="1"/>
      <c r="ABE273" s="1"/>
      <c r="ABF273" s="1"/>
      <c r="ABG273" s="1"/>
      <c r="ABH273" s="1"/>
      <c r="ABI273" s="1"/>
      <c r="ABJ273" s="1"/>
      <c r="ABK273" s="1"/>
      <c r="ABL273" s="1"/>
      <c r="ABM273" s="1"/>
      <c r="ABN273" s="1"/>
      <c r="ABO273" s="1"/>
      <c r="ABP273" s="1"/>
      <c r="ABQ273" s="1"/>
      <c r="ABR273" s="1"/>
      <c r="ABS273" s="1"/>
      <c r="ABT273" s="1"/>
      <c r="ABU273" s="1"/>
      <c r="ABV273" s="1"/>
      <c r="ABW273" s="1"/>
      <c r="ABX273" s="1"/>
      <c r="ABY273" s="1"/>
      <c r="ABZ273" s="1"/>
      <c r="ACA273" s="1"/>
      <c r="ACB273" s="1"/>
      <c r="ACC273" s="1"/>
      <c r="ACD273" s="1"/>
      <c r="ACE273" s="1"/>
      <c r="ACF273" s="1"/>
      <c r="ACG273" s="1"/>
      <c r="ACH273" s="1"/>
      <c r="ACI273" s="1"/>
      <c r="ACJ273" s="1"/>
      <c r="ACK273" s="1"/>
      <c r="ACL273" s="1"/>
      <c r="ACM273" s="1"/>
      <c r="ACN273" s="1"/>
      <c r="ACO273" s="1"/>
      <c r="ACP273" s="1"/>
      <c r="ACQ273" s="1"/>
      <c r="ACR273" s="1"/>
      <c r="ACS273" s="1"/>
      <c r="ACT273" s="1"/>
      <c r="ACU273" s="1"/>
      <c r="ACV273" s="1"/>
      <c r="ACW273" s="1"/>
      <c r="ACX273" s="1"/>
      <c r="ACY273" s="1"/>
      <c r="ACZ273" s="1"/>
      <c r="ADA273" s="1"/>
      <c r="ADB273" s="1"/>
      <c r="ADC273" s="1"/>
      <c r="ADD273" s="1"/>
      <c r="ADE273" s="1"/>
      <c r="ADF273" s="1"/>
      <c r="ADG273" s="1"/>
      <c r="ADH273" s="1"/>
      <c r="ADI273" s="1"/>
      <c r="ADJ273" s="1"/>
      <c r="ADK273" s="1"/>
      <c r="ADL273" s="1"/>
      <c r="ADM273" s="1"/>
      <c r="ADN273" s="1"/>
      <c r="ADO273" s="1"/>
      <c r="ADP273" s="1"/>
      <c r="ADQ273" s="1"/>
      <c r="ADR273" s="1"/>
      <c r="ADS273" s="1"/>
      <c r="ADT273" s="1"/>
      <c r="ADU273" s="1"/>
      <c r="ADV273" s="1"/>
      <c r="ADW273" s="1"/>
      <c r="ADX273" s="1"/>
      <c r="ADY273" s="1"/>
      <c r="ADZ273" s="1"/>
      <c r="AEA273" s="1"/>
      <c r="AEB273" s="1"/>
      <c r="AEC273" s="1"/>
      <c r="AED273" s="1"/>
      <c r="AEE273" s="1"/>
      <c r="AEF273" s="1"/>
      <c r="AEG273" s="1"/>
      <c r="AEH273" s="1"/>
      <c r="AEI273" s="1"/>
      <c r="AEJ273" s="1"/>
      <c r="AEK273" s="1"/>
      <c r="AEL273" s="1"/>
      <c r="AEM273" s="1"/>
      <c r="AEN273" s="1"/>
      <c r="AEO273" s="1"/>
      <c r="AEP273" s="1"/>
      <c r="AEQ273" s="1"/>
      <c r="AER273" s="1"/>
      <c r="AES273" s="1"/>
      <c r="AET273" s="1"/>
      <c r="AEU273" s="1"/>
      <c r="AEV273" s="1"/>
      <c r="AEW273" s="1"/>
      <c r="AEX273" s="1"/>
      <c r="AEY273" s="1"/>
      <c r="AEZ273" s="1"/>
      <c r="AFA273" s="1"/>
      <c r="AFB273" s="1"/>
      <c r="AFC273" s="1"/>
      <c r="AFD273" s="1"/>
      <c r="AFE273" s="1"/>
      <c r="AFF273" s="1"/>
      <c r="AFG273" s="1"/>
      <c r="AFH273" s="1"/>
      <c r="AFI273" s="1"/>
      <c r="AFJ273" s="1"/>
      <c r="AFK273" s="1"/>
      <c r="AFL273" s="1"/>
      <c r="AFM273" s="1"/>
      <c r="AFN273" s="1"/>
      <c r="AFO273" s="1"/>
      <c r="AFP273" s="1"/>
      <c r="AFQ273" s="1"/>
      <c r="AFR273" s="1"/>
      <c r="AFS273" s="1"/>
      <c r="AFT273" s="1"/>
      <c r="AFU273" s="1"/>
      <c r="AFV273" s="1"/>
      <c r="AFW273" s="1"/>
      <c r="AFX273" s="1"/>
      <c r="AFY273" s="1"/>
      <c r="AFZ273" s="1"/>
      <c r="AGA273" s="1"/>
      <c r="AGB273" s="1"/>
      <c r="AGC273" s="1"/>
      <c r="AGD273" s="1"/>
      <c r="AGE273" s="1"/>
      <c r="AGF273" s="1"/>
      <c r="AGG273" s="1"/>
      <c r="AGH273" s="1"/>
      <c r="AGI273" s="1"/>
      <c r="AGJ273" s="1"/>
      <c r="AGK273" s="1"/>
      <c r="AGL273" s="1"/>
      <c r="AGM273" s="1"/>
      <c r="AGN273" s="1"/>
      <c r="AGO273" s="1"/>
      <c r="AGP273" s="1"/>
      <c r="AGQ273" s="1"/>
      <c r="AGR273" s="1"/>
      <c r="AGS273" s="1"/>
      <c r="AGT273" s="1"/>
      <c r="AGU273" s="1"/>
      <c r="AGV273" s="1"/>
      <c r="AGW273" s="1"/>
      <c r="AGX273" s="1"/>
      <c r="AGY273" s="1"/>
      <c r="AGZ273" s="1"/>
      <c r="AHA273" s="1"/>
      <c r="AHB273" s="1"/>
      <c r="AHC273" s="1"/>
      <c r="AHD273" s="1"/>
      <c r="AHE273" s="1"/>
      <c r="AHF273" s="1"/>
      <c r="AHG273" s="1"/>
      <c r="AHH273" s="1"/>
      <c r="AHI273" s="1"/>
      <c r="AHJ273" s="1"/>
      <c r="AHK273" s="1"/>
      <c r="AHL273" s="1"/>
      <c r="AHM273" s="1"/>
      <c r="AHN273" s="1"/>
      <c r="AHO273" s="1"/>
      <c r="AHP273" s="1"/>
      <c r="AHQ273" s="1"/>
      <c r="AHR273" s="1"/>
      <c r="AHS273" s="1"/>
      <c r="AHT273" s="1"/>
      <c r="AHU273" s="1"/>
      <c r="AHV273" s="1"/>
      <c r="AHW273" s="1"/>
      <c r="AHX273" s="1"/>
      <c r="AHY273" s="1"/>
      <c r="AHZ273" s="1"/>
      <c r="AIA273" s="1"/>
      <c r="AIB273" s="1"/>
      <c r="AIC273" s="1"/>
      <c r="AID273" s="1"/>
      <c r="AIE273" s="1"/>
      <c r="AIF273" s="1"/>
      <c r="AIG273" s="1"/>
      <c r="AIH273" s="1"/>
      <c r="AII273" s="1"/>
      <c r="AIJ273" s="1"/>
      <c r="AIK273" s="1"/>
      <c r="AIL273" s="1"/>
      <c r="AIM273" s="1"/>
      <c r="AIN273" s="1"/>
      <c r="AIO273" s="1"/>
      <c r="AIP273" s="1"/>
      <c r="AIQ273" s="1"/>
      <c r="AIR273" s="1"/>
      <c r="AIS273" s="1"/>
      <c r="AIT273" s="1"/>
      <c r="AIU273" s="1"/>
      <c r="AIV273" s="1"/>
      <c r="AIW273" s="1"/>
      <c r="AIX273" s="1"/>
      <c r="AIY273" s="1"/>
      <c r="AIZ273" s="1"/>
      <c r="AJA273" s="1"/>
      <c r="AJB273" s="1"/>
      <c r="AJC273" s="1"/>
      <c r="AJD273" s="1"/>
      <c r="AJE273" s="1"/>
      <c r="AJF273" s="1"/>
      <c r="AJG273" s="1"/>
      <c r="AJH273" s="1"/>
      <c r="AJI273" s="1"/>
      <c r="AJJ273" s="1"/>
      <c r="AJK273" s="1"/>
      <c r="AJL273" s="1"/>
      <c r="AJM273" s="1"/>
      <c r="AJN273" s="1"/>
      <c r="AJO273" s="1"/>
      <c r="AJP273" s="1"/>
      <c r="AJQ273" s="1"/>
      <c r="AJR273" s="1"/>
      <c r="AJS273" s="1"/>
      <c r="AJT273" s="1"/>
      <c r="AJU273" s="1"/>
      <c r="AJV273" s="1"/>
      <c r="AJW273" s="1"/>
      <c r="AJX273" s="1"/>
      <c r="AJY273" s="1"/>
      <c r="AJZ273" s="1"/>
      <c r="AKA273" s="1"/>
      <c r="AKB273" s="1"/>
      <c r="AKC273" s="1"/>
      <c r="AKD273" s="1"/>
      <c r="AKE273" s="1"/>
      <c r="AKF273" s="1"/>
      <c r="AKG273" s="1"/>
      <c r="AKH273" s="1"/>
      <c r="AKI273" s="1"/>
      <c r="AKJ273" s="1"/>
      <c r="AKK273" s="1"/>
      <c r="AKL273" s="1"/>
      <c r="AKM273" s="1"/>
      <c r="AKN273" s="1"/>
      <c r="AKO273" s="1"/>
      <c r="AKP273" s="1"/>
      <c r="AKQ273" s="1"/>
      <c r="AKR273" s="1"/>
      <c r="AKS273" s="1"/>
      <c r="AKT273" s="1"/>
      <c r="AKU273" s="1"/>
      <c r="AKV273" s="1"/>
      <c r="AKW273" s="1"/>
      <c r="AKX273" s="1"/>
      <c r="AKY273" s="1"/>
      <c r="AKZ273" s="1"/>
      <c r="ALA273" s="1"/>
      <c r="ALB273" s="1"/>
      <c r="ALC273" s="1"/>
      <c r="ALD273" s="1"/>
      <c r="ALE273" s="1"/>
      <c r="ALF273" s="1"/>
      <c r="ALG273" s="1"/>
      <c r="ALH273" s="1"/>
      <c r="ALI273" s="1"/>
      <c r="ALJ273" s="1"/>
      <c r="ALK273" s="1"/>
      <c r="ALL273" s="1"/>
      <c r="ALM273" s="1"/>
      <c r="ALN273" s="1"/>
      <c r="ALO273" s="1"/>
      <c r="ALP273" s="1"/>
      <c r="ALQ273" s="1"/>
      <c r="ALR273" s="1"/>
      <c r="ALS273" s="1"/>
      <c r="ALT273" s="1"/>
      <c r="ALU273" s="1"/>
      <c r="ALV273" s="1"/>
      <c r="ALW273" s="1"/>
      <c r="ALX273" s="1"/>
      <c r="ALY273" s="1"/>
      <c r="ALZ273" s="1"/>
      <c r="AMA273" s="1"/>
      <c r="AMB273" s="1"/>
      <c r="AMC273" s="1"/>
      <c r="AMD273" s="1"/>
      <c r="AME273" s="1"/>
      <c r="AMF273" s="2"/>
      <c r="AMG273" s="2"/>
    </row>
    <row r="274" spans="1:1023" s="3" customFormat="1" ht="42.4" customHeight="1">
      <c r="A274" s="4" t="s">
        <v>208</v>
      </c>
      <c r="B274" s="5">
        <v>615.66</v>
      </c>
      <c r="C274" s="5">
        <v>64.41</v>
      </c>
      <c r="D274" s="5">
        <f t="shared" si="15"/>
        <v>680.06999999999994</v>
      </c>
      <c r="E274" s="51">
        <f>D274*E266</f>
        <v>187.01925</v>
      </c>
      <c r="F274" s="10"/>
      <c r="G274" s="10"/>
      <c r="H274" s="10"/>
      <c r="I274" s="10"/>
      <c r="J274" s="10"/>
      <c r="K274" s="1"/>
      <c r="L274" s="10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  <c r="AAC274" s="1"/>
      <c r="AAD274" s="1"/>
      <c r="AAE274" s="1"/>
      <c r="AAF274" s="1"/>
      <c r="AAG274" s="1"/>
      <c r="AAH274" s="1"/>
      <c r="AAI274" s="1"/>
      <c r="AAJ274" s="1"/>
      <c r="AAK274" s="1"/>
      <c r="AAL274" s="1"/>
      <c r="AAM274" s="1"/>
      <c r="AAN274" s="1"/>
      <c r="AAO274" s="1"/>
      <c r="AAP274" s="1"/>
      <c r="AAQ274" s="1"/>
      <c r="AAR274" s="1"/>
      <c r="AAS274" s="1"/>
      <c r="AAT274" s="1"/>
      <c r="AAU274" s="1"/>
      <c r="AAV274" s="1"/>
      <c r="AAW274" s="1"/>
      <c r="AAX274" s="1"/>
      <c r="AAY274" s="1"/>
      <c r="AAZ274" s="1"/>
      <c r="ABA274" s="1"/>
      <c r="ABB274" s="1"/>
      <c r="ABC274" s="1"/>
      <c r="ABD274" s="1"/>
      <c r="ABE274" s="1"/>
      <c r="ABF274" s="1"/>
      <c r="ABG274" s="1"/>
      <c r="ABH274" s="1"/>
      <c r="ABI274" s="1"/>
      <c r="ABJ274" s="1"/>
      <c r="ABK274" s="1"/>
      <c r="ABL274" s="1"/>
      <c r="ABM274" s="1"/>
      <c r="ABN274" s="1"/>
      <c r="ABO274" s="1"/>
      <c r="ABP274" s="1"/>
      <c r="ABQ274" s="1"/>
      <c r="ABR274" s="1"/>
      <c r="ABS274" s="1"/>
      <c r="ABT274" s="1"/>
      <c r="ABU274" s="1"/>
      <c r="ABV274" s="1"/>
      <c r="ABW274" s="1"/>
      <c r="ABX274" s="1"/>
      <c r="ABY274" s="1"/>
      <c r="ABZ274" s="1"/>
      <c r="ACA274" s="1"/>
      <c r="ACB274" s="1"/>
      <c r="ACC274" s="1"/>
      <c r="ACD274" s="1"/>
      <c r="ACE274" s="1"/>
      <c r="ACF274" s="1"/>
      <c r="ACG274" s="1"/>
      <c r="ACH274" s="1"/>
      <c r="ACI274" s="1"/>
      <c r="ACJ274" s="1"/>
      <c r="ACK274" s="1"/>
      <c r="ACL274" s="1"/>
      <c r="ACM274" s="1"/>
      <c r="ACN274" s="1"/>
      <c r="ACO274" s="1"/>
      <c r="ACP274" s="1"/>
      <c r="ACQ274" s="1"/>
      <c r="ACR274" s="1"/>
      <c r="ACS274" s="1"/>
      <c r="ACT274" s="1"/>
      <c r="ACU274" s="1"/>
      <c r="ACV274" s="1"/>
      <c r="ACW274" s="1"/>
      <c r="ACX274" s="1"/>
      <c r="ACY274" s="1"/>
      <c r="ACZ274" s="1"/>
      <c r="ADA274" s="1"/>
      <c r="ADB274" s="1"/>
      <c r="ADC274" s="1"/>
      <c r="ADD274" s="1"/>
      <c r="ADE274" s="1"/>
      <c r="ADF274" s="1"/>
      <c r="ADG274" s="1"/>
      <c r="ADH274" s="1"/>
      <c r="ADI274" s="1"/>
      <c r="ADJ274" s="1"/>
      <c r="ADK274" s="1"/>
      <c r="ADL274" s="1"/>
      <c r="ADM274" s="1"/>
      <c r="ADN274" s="1"/>
      <c r="ADO274" s="1"/>
      <c r="ADP274" s="1"/>
      <c r="ADQ274" s="1"/>
      <c r="ADR274" s="1"/>
      <c r="ADS274" s="1"/>
      <c r="ADT274" s="1"/>
      <c r="ADU274" s="1"/>
      <c r="ADV274" s="1"/>
      <c r="ADW274" s="1"/>
      <c r="ADX274" s="1"/>
      <c r="ADY274" s="1"/>
      <c r="ADZ274" s="1"/>
      <c r="AEA274" s="1"/>
      <c r="AEB274" s="1"/>
      <c r="AEC274" s="1"/>
      <c r="AED274" s="1"/>
      <c r="AEE274" s="1"/>
      <c r="AEF274" s="1"/>
      <c r="AEG274" s="1"/>
      <c r="AEH274" s="1"/>
      <c r="AEI274" s="1"/>
      <c r="AEJ274" s="1"/>
      <c r="AEK274" s="1"/>
      <c r="AEL274" s="1"/>
      <c r="AEM274" s="1"/>
      <c r="AEN274" s="1"/>
      <c r="AEO274" s="1"/>
      <c r="AEP274" s="1"/>
      <c r="AEQ274" s="1"/>
      <c r="AER274" s="1"/>
      <c r="AES274" s="1"/>
      <c r="AET274" s="1"/>
      <c r="AEU274" s="1"/>
      <c r="AEV274" s="1"/>
      <c r="AEW274" s="1"/>
      <c r="AEX274" s="1"/>
      <c r="AEY274" s="1"/>
      <c r="AEZ274" s="1"/>
      <c r="AFA274" s="1"/>
      <c r="AFB274" s="1"/>
      <c r="AFC274" s="1"/>
      <c r="AFD274" s="1"/>
      <c r="AFE274" s="1"/>
      <c r="AFF274" s="1"/>
      <c r="AFG274" s="1"/>
      <c r="AFH274" s="1"/>
      <c r="AFI274" s="1"/>
      <c r="AFJ274" s="1"/>
      <c r="AFK274" s="1"/>
      <c r="AFL274" s="1"/>
      <c r="AFM274" s="1"/>
      <c r="AFN274" s="1"/>
      <c r="AFO274" s="1"/>
      <c r="AFP274" s="1"/>
      <c r="AFQ274" s="1"/>
      <c r="AFR274" s="1"/>
      <c r="AFS274" s="1"/>
      <c r="AFT274" s="1"/>
      <c r="AFU274" s="1"/>
      <c r="AFV274" s="1"/>
      <c r="AFW274" s="1"/>
      <c r="AFX274" s="1"/>
      <c r="AFY274" s="1"/>
      <c r="AFZ274" s="1"/>
      <c r="AGA274" s="1"/>
      <c r="AGB274" s="1"/>
      <c r="AGC274" s="1"/>
      <c r="AGD274" s="1"/>
      <c r="AGE274" s="1"/>
      <c r="AGF274" s="1"/>
      <c r="AGG274" s="1"/>
      <c r="AGH274" s="1"/>
      <c r="AGI274" s="1"/>
      <c r="AGJ274" s="1"/>
      <c r="AGK274" s="1"/>
      <c r="AGL274" s="1"/>
      <c r="AGM274" s="1"/>
      <c r="AGN274" s="1"/>
      <c r="AGO274" s="1"/>
      <c r="AGP274" s="1"/>
      <c r="AGQ274" s="1"/>
      <c r="AGR274" s="1"/>
      <c r="AGS274" s="1"/>
      <c r="AGT274" s="1"/>
      <c r="AGU274" s="1"/>
      <c r="AGV274" s="1"/>
      <c r="AGW274" s="1"/>
      <c r="AGX274" s="1"/>
      <c r="AGY274" s="1"/>
      <c r="AGZ274" s="1"/>
      <c r="AHA274" s="1"/>
      <c r="AHB274" s="1"/>
      <c r="AHC274" s="1"/>
      <c r="AHD274" s="1"/>
      <c r="AHE274" s="1"/>
      <c r="AHF274" s="1"/>
      <c r="AHG274" s="1"/>
      <c r="AHH274" s="1"/>
      <c r="AHI274" s="1"/>
      <c r="AHJ274" s="1"/>
      <c r="AHK274" s="1"/>
      <c r="AHL274" s="1"/>
      <c r="AHM274" s="1"/>
      <c r="AHN274" s="1"/>
      <c r="AHO274" s="1"/>
      <c r="AHP274" s="1"/>
      <c r="AHQ274" s="1"/>
      <c r="AHR274" s="1"/>
      <c r="AHS274" s="1"/>
      <c r="AHT274" s="1"/>
      <c r="AHU274" s="1"/>
      <c r="AHV274" s="1"/>
      <c r="AHW274" s="1"/>
      <c r="AHX274" s="1"/>
      <c r="AHY274" s="1"/>
      <c r="AHZ274" s="1"/>
      <c r="AIA274" s="1"/>
      <c r="AIB274" s="1"/>
      <c r="AIC274" s="1"/>
      <c r="AID274" s="1"/>
      <c r="AIE274" s="1"/>
      <c r="AIF274" s="1"/>
      <c r="AIG274" s="1"/>
      <c r="AIH274" s="1"/>
      <c r="AII274" s="1"/>
      <c r="AIJ274" s="1"/>
      <c r="AIK274" s="1"/>
      <c r="AIL274" s="1"/>
      <c r="AIM274" s="1"/>
      <c r="AIN274" s="1"/>
      <c r="AIO274" s="1"/>
      <c r="AIP274" s="1"/>
      <c r="AIQ274" s="1"/>
      <c r="AIR274" s="1"/>
      <c r="AIS274" s="1"/>
      <c r="AIT274" s="1"/>
      <c r="AIU274" s="1"/>
      <c r="AIV274" s="1"/>
      <c r="AIW274" s="1"/>
      <c r="AIX274" s="1"/>
      <c r="AIY274" s="1"/>
      <c r="AIZ274" s="1"/>
      <c r="AJA274" s="1"/>
      <c r="AJB274" s="1"/>
      <c r="AJC274" s="1"/>
      <c r="AJD274" s="1"/>
      <c r="AJE274" s="1"/>
      <c r="AJF274" s="1"/>
      <c r="AJG274" s="1"/>
      <c r="AJH274" s="1"/>
      <c r="AJI274" s="1"/>
      <c r="AJJ274" s="1"/>
      <c r="AJK274" s="1"/>
      <c r="AJL274" s="1"/>
      <c r="AJM274" s="1"/>
      <c r="AJN274" s="1"/>
      <c r="AJO274" s="1"/>
      <c r="AJP274" s="1"/>
      <c r="AJQ274" s="1"/>
      <c r="AJR274" s="1"/>
      <c r="AJS274" s="1"/>
      <c r="AJT274" s="1"/>
      <c r="AJU274" s="1"/>
      <c r="AJV274" s="1"/>
      <c r="AJW274" s="1"/>
      <c r="AJX274" s="1"/>
      <c r="AJY274" s="1"/>
      <c r="AJZ274" s="1"/>
      <c r="AKA274" s="1"/>
      <c r="AKB274" s="1"/>
      <c r="AKC274" s="1"/>
      <c r="AKD274" s="1"/>
      <c r="AKE274" s="1"/>
      <c r="AKF274" s="1"/>
      <c r="AKG274" s="1"/>
      <c r="AKH274" s="1"/>
      <c r="AKI274" s="1"/>
      <c r="AKJ274" s="1"/>
      <c r="AKK274" s="1"/>
      <c r="AKL274" s="1"/>
      <c r="AKM274" s="1"/>
      <c r="AKN274" s="1"/>
      <c r="AKO274" s="1"/>
      <c r="AKP274" s="1"/>
      <c r="AKQ274" s="1"/>
      <c r="AKR274" s="1"/>
      <c r="AKS274" s="1"/>
      <c r="AKT274" s="1"/>
      <c r="AKU274" s="1"/>
      <c r="AKV274" s="1"/>
      <c r="AKW274" s="1"/>
      <c r="AKX274" s="1"/>
      <c r="AKY274" s="1"/>
      <c r="AKZ274" s="1"/>
      <c r="ALA274" s="1"/>
      <c r="ALB274" s="1"/>
      <c r="ALC274" s="1"/>
      <c r="ALD274" s="1"/>
      <c r="ALE274" s="1"/>
      <c r="ALF274" s="1"/>
      <c r="ALG274" s="1"/>
      <c r="ALH274" s="1"/>
      <c r="ALI274" s="1"/>
      <c r="ALJ274" s="1"/>
      <c r="ALK274" s="1"/>
      <c r="ALL274" s="1"/>
      <c r="ALM274" s="1"/>
      <c r="ALN274" s="1"/>
      <c r="ALO274" s="1"/>
      <c r="ALP274" s="1"/>
      <c r="ALQ274" s="1"/>
      <c r="ALR274" s="1"/>
      <c r="ALS274" s="1"/>
      <c r="ALT274" s="1"/>
      <c r="ALU274" s="1"/>
      <c r="ALV274" s="1"/>
      <c r="ALW274" s="1"/>
      <c r="ALX274" s="1"/>
      <c r="ALY274" s="1"/>
      <c r="ALZ274" s="1"/>
      <c r="AMA274" s="1"/>
      <c r="AMB274" s="1"/>
      <c r="AMC274" s="1"/>
      <c r="AMD274" s="1"/>
      <c r="AME274" s="1"/>
      <c r="AMF274" s="2"/>
      <c r="AMG274" s="2"/>
    </row>
    <row r="275" spans="1:1023" s="3" customFormat="1" ht="42.4" customHeight="1">
      <c r="A275" s="4" t="s">
        <v>209</v>
      </c>
      <c r="B275" s="5">
        <v>704</v>
      </c>
      <c r="C275" s="5">
        <v>1075.75</v>
      </c>
      <c r="D275" s="5">
        <f t="shared" si="15"/>
        <v>1779.75</v>
      </c>
      <c r="E275" s="51">
        <f>D275*E266</f>
        <v>489.43125000000003</v>
      </c>
      <c r="F275" s="10"/>
      <c r="G275" s="10"/>
      <c r="H275" s="10"/>
      <c r="I275" s="10"/>
      <c r="J275" s="10"/>
      <c r="K275" s="1"/>
      <c r="L275" s="10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  <c r="AAC275" s="1"/>
      <c r="AAD275" s="1"/>
      <c r="AAE275" s="1"/>
      <c r="AAF275" s="1"/>
      <c r="AAG275" s="1"/>
      <c r="AAH275" s="1"/>
      <c r="AAI275" s="1"/>
      <c r="AAJ275" s="1"/>
      <c r="AAK275" s="1"/>
      <c r="AAL275" s="1"/>
      <c r="AAM275" s="1"/>
      <c r="AAN275" s="1"/>
      <c r="AAO275" s="1"/>
      <c r="AAP275" s="1"/>
      <c r="AAQ275" s="1"/>
      <c r="AAR275" s="1"/>
      <c r="AAS275" s="1"/>
      <c r="AAT275" s="1"/>
      <c r="AAU275" s="1"/>
      <c r="AAV275" s="1"/>
      <c r="AAW275" s="1"/>
      <c r="AAX275" s="1"/>
      <c r="AAY275" s="1"/>
      <c r="AAZ275" s="1"/>
      <c r="ABA275" s="1"/>
      <c r="ABB275" s="1"/>
      <c r="ABC275" s="1"/>
      <c r="ABD275" s="1"/>
      <c r="ABE275" s="1"/>
      <c r="ABF275" s="1"/>
      <c r="ABG275" s="1"/>
      <c r="ABH275" s="1"/>
      <c r="ABI275" s="1"/>
      <c r="ABJ275" s="1"/>
      <c r="ABK275" s="1"/>
      <c r="ABL275" s="1"/>
      <c r="ABM275" s="1"/>
      <c r="ABN275" s="1"/>
      <c r="ABO275" s="1"/>
      <c r="ABP275" s="1"/>
      <c r="ABQ275" s="1"/>
      <c r="ABR275" s="1"/>
      <c r="ABS275" s="1"/>
      <c r="ABT275" s="1"/>
      <c r="ABU275" s="1"/>
      <c r="ABV275" s="1"/>
      <c r="ABW275" s="1"/>
      <c r="ABX275" s="1"/>
      <c r="ABY275" s="1"/>
      <c r="ABZ275" s="1"/>
      <c r="ACA275" s="1"/>
      <c r="ACB275" s="1"/>
      <c r="ACC275" s="1"/>
      <c r="ACD275" s="1"/>
      <c r="ACE275" s="1"/>
      <c r="ACF275" s="1"/>
      <c r="ACG275" s="1"/>
      <c r="ACH275" s="1"/>
      <c r="ACI275" s="1"/>
      <c r="ACJ275" s="1"/>
      <c r="ACK275" s="1"/>
      <c r="ACL275" s="1"/>
      <c r="ACM275" s="1"/>
      <c r="ACN275" s="1"/>
      <c r="ACO275" s="1"/>
      <c r="ACP275" s="1"/>
      <c r="ACQ275" s="1"/>
      <c r="ACR275" s="1"/>
      <c r="ACS275" s="1"/>
      <c r="ACT275" s="1"/>
      <c r="ACU275" s="1"/>
      <c r="ACV275" s="1"/>
      <c r="ACW275" s="1"/>
      <c r="ACX275" s="1"/>
      <c r="ACY275" s="1"/>
      <c r="ACZ275" s="1"/>
      <c r="ADA275" s="1"/>
      <c r="ADB275" s="1"/>
      <c r="ADC275" s="1"/>
      <c r="ADD275" s="1"/>
      <c r="ADE275" s="1"/>
      <c r="ADF275" s="1"/>
      <c r="ADG275" s="1"/>
      <c r="ADH275" s="1"/>
      <c r="ADI275" s="1"/>
      <c r="ADJ275" s="1"/>
      <c r="ADK275" s="1"/>
      <c r="ADL275" s="1"/>
      <c r="ADM275" s="1"/>
      <c r="ADN275" s="1"/>
      <c r="ADO275" s="1"/>
      <c r="ADP275" s="1"/>
      <c r="ADQ275" s="1"/>
      <c r="ADR275" s="1"/>
      <c r="ADS275" s="1"/>
      <c r="ADT275" s="1"/>
      <c r="ADU275" s="1"/>
      <c r="ADV275" s="1"/>
      <c r="ADW275" s="1"/>
      <c r="ADX275" s="1"/>
      <c r="ADY275" s="1"/>
      <c r="ADZ275" s="1"/>
      <c r="AEA275" s="1"/>
      <c r="AEB275" s="1"/>
      <c r="AEC275" s="1"/>
      <c r="AED275" s="1"/>
      <c r="AEE275" s="1"/>
      <c r="AEF275" s="1"/>
      <c r="AEG275" s="1"/>
      <c r="AEH275" s="1"/>
      <c r="AEI275" s="1"/>
      <c r="AEJ275" s="1"/>
      <c r="AEK275" s="1"/>
      <c r="AEL275" s="1"/>
      <c r="AEM275" s="1"/>
      <c r="AEN275" s="1"/>
      <c r="AEO275" s="1"/>
      <c r="AEP275" s="1"/>
      <c r="AEQ275" s="1"/>
      <c r="AER275" s="1"/>
      <c r="AES275" s="1"/>
      <c r="AET275" s="1"/>
      <c r="AEU275" s="1"/>
      <c r="AEV275" s="1"/>
      <c r="AEW275" s="1"/>
      <c r="AEX275" s="1"/>
      <c r="AEY275" s="1"/>
      <c r="AEZ275" s="1"/>
      <c r="AFA275" s="1"/>
      <c r="AFB275" s="1"/>
      <c r="AFC275" s="1"/>
      <c r="AFD275" s="1"/>
      <c r="AFE275" s="1"/>
      <c r="AFF275" s="1"/>
      <c r="AFG275" s="1"/>
      <c r="AFH275" s="1"/>
      <c r="AFI275" s="1"/>
      <c r="AFJ275" s="1"/>
      <c r="AFK275" s="1"/>
      <c r="AFL275" s="1"/>
      <c r="AFM275" s="1"/>
      <c r="AFN275" s="1"/>
      <c r="AFO275" s="1"/>
      <c r="AFP275" s="1"/>
      <c r="AFQ275" s="1"/>
      <c r="AFR275" s="1"/>
      <c r="AFS275" s="1"/>
      <c r="AFT275" s="1"/>
      <c r="AFU275" s="1"/>
      <c r="AFV275" s="1"/>
      <c r="AFW275" s="1"/>
      <c r="AFX275" s="1"/>
      <c r="AFY275" s="1"/>
      <c r="AFZ275" s="1"/>
      <c r="AGA275" s="1"/>
      <c r="AGB275" s="1"/>
      <c r="AGC275" s="1"/>
      <c r="AGD275" s="1"/>
      <c r="AGE275" s="1"/>
      <c r="AGF275" s="1"/>
      <c r="AGG275" s="1"/>
      <c r="AGH275" s="1"/>
      <c r="AGI275" s="1"/>
      <c r="AGJ275" s="1"/>
      <c r="AGK275" s="1"/>
      <c r="AGL275" s="1"/>
      <c r="AGM275" s="1"/>
      <c r="AGN275" s="1"/>
      <c r="AGO275" s="1"/>
      <c r="AGP275" s="1"/>
      <c r="AGQ275" s="1"/>
      <c r="AGR275" s="1"/>
      <c r="AGS275" s="1"/>
      <c r="AGT275" s="1"/>
      <c r="AGU275" s="1"/>
      <c r="AGV275" s="1"/>
      <c r="AGW275" s="1"/>
      <c r="AGX275" s="1"/>
      <c r="AGY275" s="1"/>
      <c r="AGZ275" s="1"/>
      <c r="AHA275" s="1"/>
      <c r="AHB275" s="1"/>
      <c r="AHC275" s="1"/>
      <c r="AHD275" s="1"/>
      <c r="AHE275" s="1"/>
      <c r="AHF275" s="1"/>
      <c r="AHG275" s="1"/>
      <c r="AHH275" s="1"/>
      <c r="AHI275" s="1"/>
      <c r="AHJ275" s="1"/>
      <c r="AHK275" s="1"/>
      <c r="AHL275" s="1"/>
      <c r="AHM275" s="1"/>
      <c r="AHN275" s="1"/>
      <c r="AHO275" s="1"/>
      <c r="AHP275" s="1"/>
      <c r="AHQ275" s="1"/>
      <c r="AHR275" s="1"/>
      <c r="AHS275" s="1"/>
      <c r="AHT275" s="1"/>
      <c r="AHU275" s="1"/>
      <c r="AHV275" s="1"/>
      <c r="AHW275" s="1"/>
      <c r="AHX275" s="1"/>
      <c r="AHY275" s="1"/>
      <c r="AHZ275" s="1"/>
      <c r="AIA275" s="1"/>
      <c r="AIB275" s="1"/>
      <c r="AIC275" s="1"/>
      <c r="AID275" s="1"/>
      <c r="AIE275" s="1"/>
      <c r="AIF275" s="1"/>
      <c r="AIG275" s="1"/>
      <c r="AIH275" s="1"/>
      <c r="AII275" s="1"/>
      <c r="AIJ275" s="1"/>
      <c r="AIK275" s="1"/>
      <c r="AIL275" s="1"/>
      <c r="AIM275" s="1"/>
      <c r="AIN275" s="1"/>
      <c r="AIO275" s="1"/>
      <c r="AIP275" s="1"/>
      <c r="AIQ275" s="1"/>
      <c r="AIR275" s="1"/>
      <c r="AIS275" s="1"/>
      <c r="AIT275" s="1"/>
      <c r="AIU275" s="1"/>
      <c r="AIV275" s="1"/>
      <c r="AIW275" s="1"/>
      <c r="AIX275" s="1"/>
      <c r="AIY275" s="1"/>
      <c r="AIZ275" s="1"/>
      <c r="AJA275" s="1"/>
      <c r="AJB275" s="1"/>
      <c r="AJC275" s="1"/>
      <c r="AJD275" s="1"/>
      <c r="AJE275" s="1"/>
      <c r="AJF275" s="1"/>
      <c r="AJG275" s="1"/>
      <c r="AJH275" s="1"/>
      <c r="AJI275" s="1"/>
      <c r="AJJ275" s="1"/>
      <c r="AJK275" s="1"/>
      <c r="AJL275" s="1"/>
      <c r="AJM275" s="1"/>
      <c r="AJN275" s="1"/>
      <c r="AJO275" s="1"/>
      <c r="AJP275" s="1"/>
      <c r="AJQ275" s="1"/>
      <c r="AJR275" s="1"/>
      <c r="AJS275" s="1"/>
      <c r="AJT275" s="1"/>
      <c r="AJU275" s="1"/>
      <c r="AJV275" s="1"/>
      <c r="AJW275" s="1"/>
      <c r="AJX275" s="1"/>
      <c r="AJY275" s="1"/>
      <c r="AJZ275" s="1"/>
      <c r="AKA275" s="1"/>
      <c r="AKB275" s="1"/>
      <c r="AKC275" s="1"/>
      <c r="AKD275" s="1"/>
      <c r="AKE275" s="1"/>
      <c r="AKF275" s="1"/>
      <c r="AKG275" s="1"/>
      <c r="AKH275" s="1"/>
      <c r="AKI275" s="1"/>
      <c r="AKJ275" s="1"/>
      <c r="AKK275" s="1"/>
      <c r="AKL275" s="1"/>
      <c r="AKM275" s="1"/>
      <c r="AKN275" s="1"/>
      <c r="AKO275" s="1"/>
      <c r="AKP275" s="1"/>
      <c r="AKQ275" s="1"/>
      <c r="AKR275" s="1"/>
      <c r="AKS275" s="1"/>
      <c r="AKT275" s="1"/>
      <c r="AKU275" s="1"/>
      <c r="AKV275" s="1"/>
      <c r="AKW275" s="1"/>
      <c r="AKX275" s="1"/>
      <c r="AKY275" s="1"/>
      <c r="AKZ275" s="1"/>
      <c r="ALA275" s="1"/>
      <c r="ALB275" s="1"/>
      <c r="ALC275" s="1"/>
      <c r="ALD275" s="1"/>
      <c r="ALE275" s="1"/>
      <c r="ALF275" s="1"/>
      <c r="ALG275" s="1"/>
      <c r="ALH275" s="1"/>
      <c r="ALI275" s="1"/>
      <c r="ALJ275" s="1"/>
      <c r="ALK275" s="1"/>
      <c r="ALL275" s="1"/>
      <c r="ALM275" s="1"/>
      <c r="ALN275" s="1"/>
      <c r="ALO275" s="1"/>
      <c r="ALP275" s="1"/>
      <c r="ALQ275" s="1"/>
      <c r="ALR275" s="1"/>
      <c r="ALS275" s="1"/>
      <c r="ALT275" s="1"/>
      <c r="ALU275" s="1"/>
      <c r="ALV275" s="1"/>
      <c r="ALW275" s="1"/>
      <c r="ALX275" s="1"/>
      <c r="ALY275" s="1"/>
      <c r="ALZ275" s="1"/>
      <c r="AMA275" s="1"/>
      <c r="AMB275" s="1"/>
      <c r="AMC275" s="1"/>
      <c r="AMD275" s="1"/>
      <c r="AME275" s="1"/>
      <c r="AMF275" s="2"/>
      <c r="AMG275" s="2"/>
    </row>
    <row r="276" spans="1:1023" s="3" customFormat="1" ht="42.4" customHeight="1">
      <c r="A276" s="4" t="s">
        <v>210</v>
      </c>
      <c r="B276" s="5">
        <v>237.3</v>
      </c>
      <c r="C276" s="5">
        <v>62.7</v>
      </c>
      <c r="D276" s="5">
        <f t="shared" si="15"/>
        <v>300</v>
      </c>
      <c r="E276" s="51">
        <f>D276*E266</f>
        <v>82.5</v>
      </c>
      <c r="F276" s="10"/>
      <c r="G276" s="10"/>
      <c r="H276" s="10"/>
      <c r="I276" s="10"/>
      <c r="J276" s="10"/>
      <c r="K276" s="1"/>
      <c r="L276" s="10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  <c r="AAC276" s="1"/>
      <c r="AAD276" s="1"/>
      <c r="AAE276" s="1"/>
      <c r="AAF276" s="1"/>
      <c r="AAG276" s="1"/>
      <c r="AAH276" s="1"/>
      <c r="AAI276" s="1"/>
      <c r="AAJ276" s="1"/>
      <c r="AAK276" s="1"/>
      <c r="AAL276" s="1"/>
      <c r="AAM276" s="1"/>
      <c r="AAN276" s="1"/>
      <c r="AAO276" s="1"/>
      <c r="AAP276" s="1"/>
      <c r="AAQ276" s="1"/>
      <c r="AAR276" s="1"/>
      <c r="AAS276" s="1"/>
      <c r="AAT276" s="1"/>
      <c r="AAU276" s="1"/>
      <c r="AAV276" s="1"/>
      <c r="AAW276" s="1"/>
      <c r="AAX276" s="1"/>
      <c r="AAY276" s="1"/>
      <c r="AAZ276" s="1"/>
      <c r="ABA276" s="1"/>
      <c r="ABB276" s="1"/>
      <c r="ABC276" s="1"/>
      <c r="ABD276" s="1"/>
      <c r="ABE276" s="1"/>
      <c r="ABF276" s="1"/>
      <c r="ABG276" s="1"/>
      <c r="ABH276" s="1"/>
      <c r="ABI276" s="1"/>
      <c r="ABJ276" s="1"/>
      <c r="ABK276" s="1"/>
      <c r="ABL276" s="1"/>
      <c r="ABM276" s="1"/>
      <c r="ABN276" s="1"/>
      <c r="ABO276" s="1"/>
      <c r="ABP276" s="1"/>
      <c r="ABQ276" s="1"/>
      <c r="ABR276" s="1"/>
      <c r="ABS276" s="1"/>
      <c r="ABT276" s="1"/>
      <c r="ABU276" s="1"/>
      <c r="ABV276" s="1"/>
      <c r="ABW276" s="1"/>
      <c r="ABX276" s="1"/>
      <c r="ABY276" s="1"/>
      <c r="ABZ276" s="1"/>
      <c r="ACA276" s="1"/>
      <c r="ACB276" s="1"/>
      <c r="ACC276" s="1"/>
      <c r="ACD276" s="1"/>
      <c r="ACE276" s="1"/>
      <c r="ACF276" s="1"/>
      <c r="ACG276" s="1"/>
      <c r="ACH276" s="1"/>
      <c r="ACI276" s="1"/>
      <c r="ACJ276" s="1"/>
      <c r="ACK276" s="1"/>
      <c r="ACL276" s="1"/>
      <c r="ACM276" s="1"/>
      <c r="ACN276" s="1"/>
      <c r="ACO276" s="1"/>
      <c r="ACP276" s="1"/>
      <c r="ACQ276" s="1"/>
      <c r="ACR276" s="1"/>
      <c r="ACS276" s="1"/>
      <c r="ACT276" s="1"/>
      <c r="ACU276" s="1"/>
      <c r="ACV276" s="1"/>
      <c r="ACW276" s="1"/>
      <c r="ACX276" s="1"/>
      <c r="ACY276" s="1"/>
      <c r="ACZ276" s="1"/>
      <c r="ADA276" s="1"/>
      <c r="ADB276" s="1"/>
      <c r="ADC276" s="1"/>
      <c r="ADD276" s="1"/>
      <c r="ADE276" s="1"/>
      <c r="ADF276" s="1"/>
      <c r="ADG276" s="1"/>
      <c r="ADH276" s="1"/>
      <c r="ADI276" s="1"/>
      <c r="ADJ276" s="1"/>
      <c r="ADK276" s="1"/>
      <c r="ADL276" s="1"/>
      <c r="ADM276" s="1"/>
      <c r="ADN276" s="1"/>
      <c r="ADO276" s="1"/>
      <c r="ADP276" s="1"/>
      <c r="ADQ276" s="1"/>
      <c r="ADR276" s="1"/>
      <c r="ADS276" s="1"/>
      <c r="ADT276" s="1"/>
      <c r="ADU276" s="1"/>
      <c r="ADV276" s="1"/>
      <c r="ADW276" s="1"/>
      <c r="ADX276" s="1"/>
      <c r="ADY276" s="1"/>
      <c r="ADZ276" s="1"/>
      <c r="AEA276" s="1"/>
      <c r="AEB276" s="1"/>
      <c r="AEC276" s="1"/>
      <c r="AED276" s="1"/>
      <c r="AEE276" s="1"/>
      <c r="AEF276" s="1"/>
      <c r="AEG276" s="1"/>
      <c r="AEH276" s="1"/>
      <c r="AEI276" s="1"/>
      <c r="AEJ276" s="1"/>
      <c r="AEK276" s="1"/>
      <c r="AEL276" s="1"/>
      <c r="AEM276" s="1"/>
      <c r="AEN276" s="1"/>
      <c r="AEO276" s="1"/>
      <c r="AEP276" s="1"/>
      <c r="AEQ276" s="1"/>
      <c r="AER276" s="1"/>
      <c r="AES276" s="1"/>
      <c r="AET276" s="1"/>
      <c r="AEU276" s="1"/>
      <c r="AEV276" s="1"/>
      <c r="AEW276" s="1"/>
      <c r="AEX276" s="1"/>
      <c r="AEY276" s="1"/>
      <c r="AEZ276" s="1"/>
      <c r="AFA276" s="1"/>
      <c r="AFB276" s="1"/>
      <c r="AFC276" s="1"/>
      <c r="AFD276" s="1"/>
      <c r="AFE276" s="1"/>
      <c r="AFF276" s="1"/>
      <c r="AFG276" s="1"/>
      <c r="AFH276" s="1"/>
      <c r="AFI276" s="1"/>
      <c r="AFJ276" s="1"/>
      <c r="AFK276" s="1"/>
      <c r="AFL276" s="1"/>
      <c r="AFM276" s="1"/>
      <c r="AFN276" s="1"/>
      <c r="AFO276" s="1"/>
      <c r="AFP276" s="1"/>
      <c r="AFQ276" s="1"/>
      <c r="AFR276" s="1"/>
      <c r="AFS276" s="1"/>
      <c r="AFT276" s="1"/>
      <c r="AFU276" s="1"/>
      <c r="AFV276" s="1"/>
      <c r="AFW276" s="1"/>
      <c r="AFX276" s="1"/>
      <c r="AFY276" s="1"/>
      <c r="AFZ276" s="1"/>
      <c r="AGA276" s="1"/>
      <c r="AGB276" s="1"/>
      <c r="AGC276" s="1"/>
      <c r="AGD276" s="1"/>
      <c r="AGE276" s="1"/>
      <c r="AGF276" s="1"/>
      <c r="AGG276" s="1"/>
      <c r="AGH276" s="1"/>
      <c r="AGI276" s="1"/>
      <c r="AGJ276" s="1"/>
      <c r="AGK276" s="1"/>
      <c r="AGL276" s="1"/>
      <c r="AGM276" s="1"/>
      <c r="AGN276" s="1"/>
      <c r="AGO276" s="1"/>
      <c r="AGP276" s="1"/>
      <c r="AGQ276" s="1"/>
      <c r="AGR276" s="1"/>
      <c r="AGS276" s="1"/>
      <c r="AGT276" s="1"/>
      <c r="AGU276" s="1"/>
      <c r="AGV276" s="1"/>
      <c r="AGW276" s="1"/>
      <c r="AGX276" s="1"/>
      <c r="AGY276" s="1"/>
      <c r="AGZ276" s="1"/>
      <c r="AHA276" s="1"/>
      <c r="AHB276" s="1"/>
      <c r="AHC276" s="1"/>
      <c r="AHD276" s="1"/>
      <c r="AHE276" s="1"/>
      <c r="AHF276" s="1"/>
      <c r="AHG276" s="1"/>
      <c r="AHH276" s="1"/>
      <c r="AHI276" s="1"/>
      <c r="AHJ276" s="1"/>
      <c r="AHK276" s="1"/>
      <c r="AHL276" s="1"/>
      <c r="AHM276" s="1"/>
      <c r="AHN276" s="1"/>
      <c r="AHO276" s="1"/>
      <c r="AHP276" s="1"/>
      <c r="AHQ276" s="1"/>
      <c r="AHR276" s="1"/>
      <c r="AHS276" s="1"/>
      <c r="AHT276" s="1"/>
      <c r="AHU276" s="1"/>
      <c r="AHV276" s="1"/>
      <c r="AHW276" s="1"/>
      <c r="AHX276" s="1"/>
      <c r="AHY276" s="1"/>
      <c r="AHZ276" s="1"/>
      <c r="AIA276" s="1"/>
      <c r="AIB276" s="1"/>
      <c r="AIC276" s="1"/>
      <c r="AID276" s="1"/>
      <c r="AIE276" s="1"/>
      <c r="AIF276" s="1"/>
      <c r="AIG276" s="1"/>
      <c r="AIH276" s="1"/>
      <c r="AII276" s="1"/>
      <c r="AIJ276" s="1"/>
      <c r="AIK276" s="1"/>
      <c r="AIL276" s="1"/>
      <c r="AIM276" s="1"/>
      <c r="AIN276" s="1"/>
      <c r="AIO276" s="1"/>
      <c r="AIP276" s="1"/>
      <c r="AIQ276" s="1"/>
      <c r="AIR276" s="1"/>
      <c r="AIS276" s="1"/>
      <c r="AIT276" s="1"/>
      <c r="AIU276" s="1"/>
      <c r="AIV276" s="1"/>
      <c r="AIW276" s="1"/>
      <c r="AIX276" s="1"/>
      <c r="AIY276" s="1"/>
      <c r="AIZ276" s="1"/>
      <c r="AJA276" s="1"/>
      <c r="AJB276" s="1"/>
      <c r="AJC276" s="1"/>
      <c r="AJD276" s="1"/>
      <c r="AJE276" s="1"/>
      <c r="AJF276" s="1"/>
      <c r="AJG276" s="1"/>
      <c r="AJH276" s="1"/>
      <c r="AJI276" s="1"/>
      <c r="AJJ276" s="1"/>
      <c r="AJK276" s="1"/>
      <c r="AJL276" s="1"/>
      <c r="AJM276" s="1"/>
      <c r="AJN276" s="1"/>
      <c r="AJO276" s="1"/>
      <c r="AJP276" s="1"/>
      <c r="AJQ276" s="1"/>
      <c r="AJR276" s="1"/>
      <c r="AJS276" s="1"/>
      <c r="AJT276" s="1"/>
      <c r="AJU276" s="1"/>
      <c r="AJV276" s="1"/>
      <c r="AJW276" s="1"/>
      <c r="AJX276" s="1"/>
      <c r="AJY276" s="1"/>
      <c r="AJZ276" s="1"/>
      <c r="AKA276" s="1"/>
      <c r="AKB276" s="1"/>
      <c r="AKC276" s="1"/>
      <c r="AKD276" s="1"/>
      <c r="AKE276" s="1"/>
      <c r="AKF276" s="1"/>
      <c r="AKG276" s="1"/>
      <c r="AKH276" s="1"/>
      <c r="AKI276" s="1"/>
      <c r="AKJ276" s="1"/>
      <c r="AKK276" s="1"/>
      <c r="AKL276" s="1"/>
      <c r="AKM276" s="1"/>
      <c r="AKN276" s="1"/>
      <c r="AKO276" s="1"/>
      <c r="AKP276" s="1"/>
      <c r="AKQ276" s="1"/>
      <c r="AKR276" s="1"/>
      <c r="AKS276" s="1"/>
      <c r="AKT276" s="1"/>
      <c r="AKU276" s="1"/>
      <c r="AKV276" s="1"/>
      <c r="AKW276" s="1"/>
      <c r="AKX276" s="1"/>
      <c r="AKY276" s="1"/>
      <c r="AKZ276" s="1"/>
      <c r="ALA276" s="1"/>
      <c r="ALB276" s="1"/>
      <c r="ALC276" s="1"/>
      <c r="ALD276" s="1"/>
      <c r="ALE276" s="1"/>
      <c r="ALF276" s="1"/>
      <c r="ALG276" s="1"/>
      <c r="ALH276" s="1"/>
      <c r="ALI276" s="1"/>
      <c r="ALJ276" s="1"/>
      <c r="ALK276" s="1"/>
      <c r="ALL276" s="1"/>
      <c r="ALM276" s="1"/>
      <c r="ALN276" s="1"/>
      <c r="ALO276" s="1"/>
      <c r="ALP276" s="1"/>
      <c r="ALQ276" s="1"/>
      <c r="ALR276" s="1"/>
      <c r="ALS276" s="1"/>
      <c r="ALT276" s="1"/>
      <c r="ALU276" s="1"/>
      <c r="ALV276" s="1"/>
      <c r="ALW276" s="1"/>
      <c r="ALX276" s="1"/>
      <c r="ALY276" s="1"/>
      <c r="ALZ276" s="1"/>
      <c r="AMA276" s="1"/>
      <c r="AMB276" s="1"/>
      <c r="AMC276" s="1"/>
      <c r="AMD276" s="1"/>
      <c r="AME276" s="1"/>
      <c r="AMF276" s="2"/>
      <c r="AMG276" s="2"/>
    </row>
    <row r="277" spans="1:1023" s="3" customFormat="1" ht="42.4" customHeight="1">
      <c r="A277" s="4" t="s">
        <v>211</v>
      </c>
      <c r="B277" s="5">
        <v>325</v>
      </c>
      <c r="C277" s="5">
        <v>743</v>
      </c>
      <c r="D277" s="5">
        <f t="shared" si="15"/>
        <v>1068</v>
      </c>
      <c r="E277" s="51">
        <f>D277*E266</f>
        <v>293.70000000000005</v>
      </c>
      <c r="F277" s="10"/>
      <c r="G277" s="10"/>
      <c r="H277" s="10"/>
      <c r="I277" s="10"/>
      <c r="J277" s="10"/>
      <c r="K277" s="1"/>
      <c r="L277" s="10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  <c r="AAC277" s="1"/>
      <c r="AAD277" s="1"/>
      <c r="AAE277" s="1"/>
      <c r="AAF277" s="1"/>
      <c r="AAG277" s="1"/>
      <c r="AAH277" s="1"/>
      <c r="AAI277" s="1"/>
      <c r="AAJ277" s="1"/>
      <c r="AAK277" s="1"/>
      <c r="AAL277" s="1"/>
      <c r="AAM277" s="1"/>
      <c r="AAN277" s="1"/>
      <c r="AAO277" s="1"/>
      <c r="AAP277" s="1"/>
      <c r="AAQ277" s="1"/>
      <c r="AAR277" s="1"/>
      <c r="AAS277" s="1"/>
      <c r="AAT277" s="1"/>
      <c r="AAU277" s="1"/>
      <c r="AAV277" s="1"/>
      <c r="AAW277" s="1"/>
      <c r="AAX277" s="1"/>
      <c r="AAY277" s="1"/>
      <c r="AAZ277" s="1"/>
      <c r="ABA277" s="1"/>
      <c r="ABB277" s="1"/>
      <c r="ABC277" s="1"/>
      <c r="ABD277" s="1"/>
      <c r="ABE277" s="1"/>
      <c r="ABF277" s="1"/>
      <c r="ABG277" s="1"/>
      <c r="ABH277" s="1"/>
      <c r="ABI277" s="1"/>
      <c r="ABJ277" s="1"/>
      <c r="ABK277" s="1"/>
      <c r="ABL277" s="1"/>
      <c r="ABM277" s="1"/>
      <c r="ABN277" s="1"/>
      <c r="ABO277" s="1"/>
      <c r="ABP277" s="1"/>
      <c r="ABQ277" s="1"/>
      <c r="ABR277" s="1"/>
      <c r="ABS277" s="1"/>
      <c r="ABT277" s="1"/>
      <c r="ABU277" s="1"/>
      <c r="ABV277" s="1"/>
      <c r="ABW277" s="1"/>
      <c r="ABX277" s="1"/>
      <c r="ABY277" s="1"/>
      <c r="ABZ277" s="1"/>
      <c r="ACA277" s="1"/>
      <c r="ACB277" s="1"/>
      <c r="ACC277" s="1"/>
      <c r="ACD277" s="1"/>
      <c r="ACE277" s="1"/>
      <c r="ACF277" s="1"/>
      <c r="ACG277" s="1"/>
      <c r="ACH277" s="1"/>
      <c r="ACI277" s="1"/>
      <c r="ACJ277" s="1"/>
      <c r="ACK277" s="1"/>
      <c r="ACL277" s="1"/>
      <c r="ACM277" s="1"/>
      <c r="ACN277" s="1"/>
      <c r="ACO277" s="1"/>
      <c r="ACP277" s="1"/>
      <c r="ACQ277" s="1"/>
      <c r="ACR277" s="1"/>
      <c r="ACS277" s="1"/>
      <c r="ACT277" s="1"/>
      <c r="ACU277" s="1"/>
      <c r="ACV277" s="1"/>
      <c r="ACW277" s="1"/>
      <c r="ACX277" s="1"/>
      <c r="ACY277" s="1"/>
      <c r="ACZ277" s="1"/>
      <c r="ADA277" s="1"/>
      <c r="ADB277" s="1"/>
      <c r="ADC277" s="1"/>
      <c r="ADD277" s="1"/>
      <c r="ADE277" s="1"/>
      <c r="ADF277" s="1"/>
      <c r="ADG277" s="1"/>
      <c r="ADH277" s="1"/>
      <c r="ADI277" s="1"/>
      <c r="ADJ277" s="1"/>
      <c r="ADK277" s="1"/>
      <c r="ADL277" s="1"/>
      <c r="ADM277" s="1"/>
      <c r="ADN277" s="1"/>
      <c r="ADO277" s="1"/>
      <c r="ADP277" s="1"/>
      <c r="ADQ277" s="1"/>
      <c r="ADR277" s="1"/>
      <c r="ADS277" s="1"/>
      <c r="ADT277" s="1"/>
      <c r="ADU277" s="1"/>
      <c r="ADV277" s="1"/>
      <c r="ADW277" s="1"/>
      <c r="ADX277" s="1"/>
      <c r="ADY277" s="1"/>
      <c r="ADZ277" s="1"/>
      <c r="AEA277" s="1"/>
      <c r="AEB277" s="1"/>
      <c r="AEC277" s="1"/>
      <c r="AED277" s="1"/>
      <c r="AEE277" s="1"/>
      <c r="AEF277" s="1"/>
      <c r="AEG277" s="1"/>
      <c r="AEH277" s="1"/>
      <c r="AEI277" s="1"/>
      <c r="AEJ277" s="1"/>
      <c r="AEK277" s="1"/>
      <c r="AEL277" s="1"/>
      <c r="AEM277" s="1"/>
      <c r="AEN277" s="1"/>
      <c r="AEO277" s="1"/>
      <c r="AEP277" s="1"/>
      <c r="AEQ277" s="1"/>
      <c r="AER277" s="1"/>
      <c r="AES277" s="1"/>
      <c r="AET277" s="1"/>
      <c r="AEU277" s="1"/>
      <c r="AEV277" s="1"/>
      <c r="AEW277" s="1"/>
      <c r="AEX277" s="1"/>
      <c r="AEY277" s="1"/>
      <c r="AEZ277" s="1"/>
      <c r="AFA277" s="1"/>
      <c r="AFB277" s="1"/>
      <c r="AFC277" s="1"/>
      <c r="AFD277" s="1"/>
      <c r="AFE277" s="1"/>
      <c r="AFF277" s="1"/>
      <c r="AFG277" s="1"/>
      <c r="AFH277" s="1"/>
      <c r="AFI277" s="1"/>
      <c r="AFJ277" s="1"/>
      <c r="AFK277" s="1"/>
      <c r="AFL277" s="1"/>
      <c r="AFM277" s="1"/>
      <c r="AFN277" s="1"/>
      <c r="AFO277" s="1"/>
      <c r="AFP277" s="1"/>
      <c r="AFQ277" s="1"/>
      <c r="AFR277" s="1"/>
      <c r="AFS277" s="1"/>
      <c r="AFT277" s="1"/>
      <c r="AFU277" s="1"/>
      <c r="AFV277" s="1"/>
      <c r="AFW277" s="1"/>
      <c r="AFX277" s="1"/>
      <c r="AFY277" s="1"/>
      <c r="AFZ277" s="1"/>
      <c r="AGA277" s="1"/>
      <c r="AGB277" s="1"/>
      <c r="AGC277" s="1"/>
      <c r="AGD277" s="1"/>
      <c r="AGE277" s="1"/>
      <c r="AGF277" s="1"/>
      <c r="AGG277" s="1"/>
      <c r="AGH277" s="1"/>
      <c r="AGI277" s="1"/>
      <c r="AGJ277" s="1"/>
      <c r="AGK277" s="1"/>
      <c r="AGL277" s="1"/>
      <c r="AGM277" s="1"/>
      <c r="AGN277" s="1"/>
      <c r="AGO277" s="1"/>
      <c r="AGP277" s="1"/>
      <c r="AGQ277" s="1"/>
      <c r="AGR277" s="1"/>
      <c r="AGS277" s="1"/>
      <c r="AGT277" s="1"/>
      <c r="AGU277" s="1"/>
      <c r="AGV277" s="1"/>
      <c r="AGW277" s="1"/>
      <c r="AGX277" s="1"/>
      <c r="AGY277" s="1"/>
      <c r="AGZ277" s="1"/>
      <c r="AHA277" s="1"/>
      <c r="AHB277" s="1"/>
      <c r="AHC277" s="1"/>
      <c r="AHD277" s="1"/>
      <c r="AHE277" s="1"/>
      <c r="AHF277" s="1"/>
      <c r="AHG277" s="1"/>
      <c r="AHH277" s="1"/>
      <c r="AHI277" s="1"/>
      <c r="AHJ277" s="1"/>
      <c r="AHK277" s="1"/>
      <c r="AHL277" s="1"/>
      <c r="AHM277" s="1"/>
      <c r="AHN277" s="1"/>
      <c r="AHO277" s="1"/>
      <c r="AHP277" s="1"/>
      <c r="AHQ277" s="1"/>
      <c r="AHR277" s="1"/>
      <c r="AHS277" s="1"/>
      <c r="AHT277" s="1"/>
      <c r="AHU277" s="1"/>
      <c r="AHV277" s="1"/>
      <c r="AHW277" s="1"/>
      <c r="AHX277" s="1"/>
      <c r="AHY277" s="1"/>
      <c r="AHZ277" s="1"/>
      <c r="AIA277" s="1"/>
      <c r="AIB277" s="1"/>
      <c r="AIC277" s="1"/>
      <c r="AID277" s="1"/>
      <c r="AIE277" s="1"/>
      <c r="AIF277" s="1"/>
      <c r="AIG277" s="1"/>
      <c r="AIH277" s="1"/>
      <c r="AII277" s="1"/>
      <c r="AIJ277" s="1"/>
      <c r="AIK277" s="1"/>
      <c r="AIL277" s="1"/>
      <c r="AIM277" s="1"/>
      <c r="AIN277" s="1"/>
      <c r="AIO277" s="1"/>
      <c r="AIP277" s="1"/>
      <c r="AIQ277" s="1"/>
      <c r="AIR277" s="1"/>
      <c r="AIS277" s="1"/>
      <c r="AIT277" s="1"/>
      <c r="AIU277" s="1"/>
      <c r="AIV277" s="1"/>
      <c r="AIW277" s="1"/>
      <c r="AIX277" s="1"/>
      <c r="AIY277" s="1"/>
      <c r="AIZ277" s="1"/>
      <c r="AJA277" s="1"/>
      <c r="AJB277" s="1"/>
      <c r="AJC277" s="1"/>
      <c r="AJD277" s="1"/>
      <c r="AJE277" s="1"/>
      <c r="AJF277" s="1"/>
      <c r="AJG277" s="1"/>
      <c r="AJH277" s="1"/>
      <c r="AJI277" s="1"/>
      <c r="AJJ277" s="1"/>
      <c r="AJK277" s="1"/>
      <c r="AJL277" s="1"/>
      <c r="AJM277" s="1"/>
      <c r="AJN277" s="1"/>
      <c r="AJO277" s="1"/>
      <c r="AJP277" s="1"/>
      <c r="AJQ277" s="1"/>
      <c r="AJR277" s="1"/>
      <c r="AJS277" s="1"/>
      <c r="AJT277" s="1"/>
      <c r="AJU277" s="1"/>
      <c r="AJV277" s="1"/>
      <c r="AJW277" s="1"/>
      <c r="AJX277" s="1"/>
      <c r="AJY277" s="1"/>
      <c r="AJZ277" s="1"/>
      <c r="AKA277" s="1"/>
      <c r="AKB277" s="1"/>
      <c r="AKC277" s="1"/>
      <c r="AKD277" s="1"/>
      <c r="AKE277" s="1"/>
      <c r="AKF277" s="1"/>
      <c r="AKG277" s="1"/>
      <c r="AKH277" s="1"/>
      <c r="AKI277" s="1"/>
      <c r="AKJ277" s="1"/>
      <c r="AKK277" s="1"/>
      <c r="AKL277" s="1"/>
      <c r="AKM277" s="1"/>
      <c r="AKN277" s="1"/>
      <c r="AKO277" s="1"/>
      <c r="AKP277" s="1"/>
      <c r="AKQ277" s="1"/>
      <c r="AKR277" s="1"/>
      <c r="AKS277" s="1"/>
      <c r="AKT277" s="1"/>
      <c r="AKU277" s="1"/>
      <c r="AKV277" s="1"/>
      <c r="AKW277" s="1"/>
      <c r="AKX277" s="1"/>
      <c r="AKY277" s="1"/>
      <c r="AKZ277" s="1"/>
      <c r="ALA277" s="1"/>
      <c r="ALB277" s="1"/>
      <c r="ALC277" s="1"/>
      <c r="ALD277" s="1"/>
      <c r="ALE277" s="1"/>
      <c r="ALF277" s="1"/>
      <c r="ALG277" s="1"/>
      <c r="ALH277" s="1"/>
      <c r="ALI277" s="1"/>
      <c r="ALJ277" s="1"/>
      <c r="ALK277" s="1"/>
      <c r="ALL277" s="1"/>
      <c r="ALM277" s="1"/>
      <c r="ALN277" s="1"/>
      <c r="ALO277" s="1"/>
      <c r="ALP277" s="1"/>
      <c r="ALQ277" s="1"/>
      <c r="ALR277" s="1"/>
      <c r="ALS277" s="1"/>
      <c r="ALT277" s="1"/>
      <c r="ALU277" s="1"/>
      <c r="ALV277" s="1"/>
      <c r="ALW277" s="1"/>
      <c r="ALX277" s="1"/>
      <c r="ALY277" s="1"/>
      <c r="ALZ277" s="1"/>
      <c r="AMA277" s="1"/>
      <c r="AMB277" s="1"/>
      <c r="AMC277" s="1"/>
      <c r="AMD277" s="1"/>
      <c r="AME277" s="1"/>
      <c r="AMF277" s="2"/>
      <c r="AMG277" s="2"/>
    </row>
    <row r="278" spans="1:1023" s="3" customFormat="1" ht="42.4" customHeight="1">
      <c r="A278" s="4" t="s">
        <v>212</v>
      </c>
      <c r="B278" s="5">
        <v>329</v>
      </c>
      <c r="C278" s="5">
        <v>621</v>
      </c>
      <c r="D278" s="5">
        <f t="shared" si="15"/>
        <v>950</v>
      </c>
      <c r="E278" s="51">
        <f>D278*E266</f>
        <v>261.25</v>
      </c>
      <c r="F278" s="10"/>
      <c r="G278" s="10"/>
      <c r="H278" s="10"/>
      <c r="I278" s="10"/>
      <c r="J278" s="10"/>
      <c r="K278" s="1"/>
      <c r="L278" s="10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  <c r="AAC278" s="1"/>
      <c r="AAD278" s="1"/>
      <c r="AAE278" s="1"/>
      <c r="AAF278" s="1"/>
      <c r="AAG278" s="1"/>
      <c r="AAH278" s="1"/>
      <c r="AAI278" s="1"/>
      <c r="AAJ278" s="1"/>
      <c r="AAK278" s="1"/>
      <c r="AAL278" s="1"/>
      <c r="AAM278" s="1"/>
      <c r="AAN278" s="1"/>
      <c r="AAO278" s="1"/>
      <c r="AAP278" s="1"/>
      <c r="AAQ278" s="1"/>
      <c r="AAR278" s="1"/>
      <c r="AAS278" s="1"/>
      <c r="AAT278" s="1"/>
      <c r="AAU278" s="1"/>
      <c r="AAV278" s="1"/>
      <c r="AAW278" s="1"/>
      <c r="AAX278" s="1"/>
      <c r="AAY278" s="1"/>
      <c r="AAZ278" s="1"/>
      <c r="ABA278" s="1"/>
      <c r="ABB278" s="1"/>
      <c r="ABC278" s="1"/>
      <c r="ABD278" s="1"/>
      <c r="ABE278" s="1"/>
      <c r="ABF278" s="1"/>
      <c r="ABG278" s="1"/>
      <c r="ABH278" s="1"/>
      <c r="ABI278" s="1"/>
      <c r="ABJ278" s="1"/>
      <c r="ABK278" s="1"/>
      <c r="ABL278" s="1"/>
      <c r="ABM278" s="1"/>
      <c r="ABN278" s="1"/>
      <c r="ABO278" s="1"/>
      <c r="ABP278" s="1"/>
      <c r="ABQ278" s="1"/>
      <c r="ABR278" s="1"/>
      <c r="ABS278" s="1"/>
      <c r="ABT278" s="1"/>
      <c r="ABU278" s="1"/>
      <c r="ABV278" s="1"/>
      <c r="ABW278" s="1"/>
      <c r="ABX278" s="1"/>
      <c r="ABY278" s="1"/>
      <c r="ABZ278" s="1"/>
      <c r="ACA278" s="1"/>
      <c r="ACB278" s="1"/>
      <c r="ACC278" s="1"/>
      <c r="ACD278" s="1"/>
      <c r="ACE278" s="1"/>
      <c r="ACF278" s="1"/>
      <c r="ACG278" s="1"/>
      <c r="ACH278" s="1"/>
      <c r="ACI278" s="1"/>
      <c r="ACJ278" s="1"/>
      <c r="ACK278" s="1"/>
      <c r="ACL278" s="1"/>
      <c r="ACM278" s="1"/>
      <c r="ACN278" s="1"/>
      <c r="ACO278" s="1"/>
      <c r="ACP278" s="1"/>
      <c r="ACQ278" s="1"/>
      <c r="ACR278" s="1"/>
      <c r="ACS278" s="1"/>
      <c r="ACT278" s="1"/>
      <c r="ACU278" s="1"/>
      <c r="ACV278" s="1"/>
      <c r="ACW278" s="1"/>
      <c r="ACX278" s="1"/>
      <c r="ACY278" s="1"/>
      <c r="ACZ278" s="1"/>
      <c r="ADA278" s="1"/>
      <c r="ADB278" s="1"/>
      <c r="ADC278" s="1"/>
      <c r="ADD278" s="1"/>
      <c r="ADE278" s="1"/>
      <c r="ADF278" s="1"/>
      <c r="ADG278" s="1"/>
      <c r="ADH278" s="1"/>
      <c r="ADI278" s="1"/>
      <c r="ADJ278" s="1"/>
      <c r="ADK278" s="1"/>
      <c r="ADL278" s="1"/>
      <c r="ADM278" s="1"/>
      <c r="ADN278" s="1"/>
      <c r="ADO278" s="1"/>
      <c r="ADP278" s="1"/>
      <c r="ADQ278" s="1"/>
      <c r="ADR278" s="1"/>
      <c r="ADS278" s="1"/>
      <c r="ADT278" s="1"/>
      <c r="ADU278" s="1"/>
      <c r="ADV278" s="1"/>
      <c r="ADW278" s="1"/>
      <c r="ADX278" s="1"/>
      <c r="ADY278" s="1"/>
      <c r="ADZ278" s="1"/>
      <c r="AEA278" s="1"/>
      <c r="AEB278" s="1"/>
      <c r="AEC278" s="1"/>
      <c r="AED278" s="1"/>
      <c r="AEE278" s="1"/>
      <c r="AEF278" s="1"/>
      <c r="AEG278" s="1"/>
      <c r="AEH278" s="1"/>
      <c r="AEI278" s="1"/>
      <c r="AEJ278" s="1"/>
      <c r="AEK278" s="1"/>
      <c r="AEL278" s="1"/>
      <c r="AEM278" s="1"/>
      <c r="AEN278" s="1"/>
      <c r="AEO278" s="1"/>
      <c r="AEP278" s="1"/>
      <c r="AEQ278" s="1"/>
      <c r="AER278" s="1"/>
      <c r="AES278" s="1"/>
      <c r="AET278" s="1"/>
      <c r="AEU278" s="1"/>
      <c r="AEV278" s="1"/>
      <c r="AEW278" s="1"/>
      <c r="AEX278" s="1"/>
      <c r="AEY278" s="1"/>
      <c r="AEZ278" s="1"/>
      <c r="AFA278" s="1"/>
      <c r="AFB278" s="1"/>
      <c r="AFC278" s="1"/>
      <c r="AFD278" s="1"/>
      <c r="AFE278" s="1"/>
      <c r="AFF278" s="1"/>
      <c r="AFG278" s="1"/>
      <c r="AFH278" s="1"/>
      <c r="AFI278" s="1"/>
      <c r="AFJ278" s="1"/>
      <c r="AFK278" s="1"/>
      <c r="AFL278" s="1"/>
      <c r="AFM278" s="1"/>
      <c r="AFN278" s="1"/>
      <c r="AFO278" s="1"/>
      <c r="AFP278" s="1"/>
      <c r="AFQ278" s="1"/>
      <c r="AFR278" s="1"/>
      <c r="AFS278" s="1"/>
      <c r="AFT278" s="1"/>
      <c r="AFU278" s="1"/>
      <c r="AFV278" s="1"/>
      <c r="AFW278" s="1"/>
      <c r="AFX278" s="1"/>
      <c r="AFY278" s="1"/>
      <c r="AFZ278" s="1"/>
      <c r="AGA278" s="1"/>
      <c r="AGB278" s="1"/>
      <c r="AGC278" s="1"/>
      <c r="AGD278" s="1"/>
      <c r="AGE278" s="1"/>
      <c r="AGF278" s="1"/>
      <c r="AGG278" s="1"/>
      <c r="AGH278" s="1"/>
      <c r="AGI278" s="1"/>
      <c r="AGJ278" s="1"/>
      <c r="AGK278" s="1"/>
      <c r="AGL278" s="1"/>
      <c r="AGM278" s="1"/>
      <c r="AGN278" s="1"/>
      <c r="AGO278" s="1"/>
      <c r="AGP278" s="1"/>
      <c r="AGQ278" s="1"/>
      <c r="AGR278" s="1"/>
      <c r="AGS278" s="1"/>
      <c r="AGT278" s="1"/>
      <c r="AGU278" s="1"/>
      <c r="AGV278" s="1"/>
      <c r="AGW278" s="1"/>
      <c r="AGX278" s="1"/>
      <c r="AGY278" s="1"/>
      <c r="AGZ278" s="1"/>
      <c r="AHA278" s="1"/>
      <c r="AHB278" s="1"/>
      <c r="AHC278" s="1"/>
      <c r="AHD278" s="1"/>
      <c r="AHE278" s="1"/>
      <c r="AHF278" s="1"/>
      <c r="AHG278" s="1"/>
      <c r="AHH278" s="1"/>
      <c r="AHI278" s="1"/>
      <c r="AHJ278" s="1"/>
      <c r="AHK278" s="1"/>
      <c r="AHL278" s="1"/>
      <c r="AHM278" s="1"/>
      <c r="AHN278" s="1"/>
      <c r="AHO278" s="1"/>
      <c r="AHP278" s="1"/>
      <c r="AHQ278" s="1"/>
      <c r="AHR278" s="1"/>
      <c r="AHS278" s="1"/>
      <c r="AHT278" s="1"/>
      <c r="AHU278" s="1"/>
      <c r="AHV278" s="1"/>
      <c r="AHW278" s="1"/>
      <c r="AHX278" s="1"/>
      <c r="AHY278" s="1"/>
      <c r="AHZ278" s="1"/>
      <c r="AIA278" s="1"/>
      <c r="AIB278" s="1"/>
      <c r="AIC278" s="1"/>
      <c r="AID278" s="1"/>
      <c r="AIE278" s="1"/>
      <c r="AIF278" s="1"/>
      <c r="AIG278" s="1"/>
      <c r="AIH278" s="1"/>
      <c r="AII278" s="1"/>
      <c r="AIJ278" s="1"/>
      <c r="AIK278" s="1"/>
      <c r="AIL278" s="1"/>
      <c r="AIM278" s="1"/>
      <c r="AIN278" s="1"/>
      <c r="AIO278" s="1"/>
      <c r="AIP278" s="1"/>
      <c r="AIQ278" s="1"/>
      <c r="AIR278" s="1"/>
      <c r="AIS278" s="1"/>
      <c r="AIT278" s="1"/>
      <c r="AIU278" s="1"/>
      <c r="AIV278" s="1"/>
      <c r="AIW278" s="1"/>
      <c r="AIX278" s="1"/>
      <c r="AIY278" s="1"/>
      <c r="AIZ278" s="1"/>
      <c r="AJA278" s="1"/>
      <c r="AJB278" s="1"/>
      <c r="AJC278" s="1"/>
      <c r="AJD278" s="1"/>
      <c r="AJE278" s="1"/>
      <c r="AJF278" s="1"/>
      <c r="AJG278" s="1"/>
      <c r="AJH278" s="1"/>
      <c r="AJI278" s="1"/>
      <c r="AJJ278" s="1"/>
      <c r="AJK278" s="1"/>
      <c r="AJL278" s="1"/>
      <c r="AJM278" s="1"/>
      <c r="AJN278" s="1"/>
      <c r="AJO278" s="1"/>
      <c r="AJP278" s="1"/>
      <c r="AJQ278" s="1"/>
      <c r="AJR278" s="1"/>
      <c r="AJS278" s="1"/>
      <c r="AJT278" s="1"/>
      <c r="AJU278" s="1"/>
      <c r="AJV278" s="1"/>
      <c r="AJW278" s="1"/>
      <c r="AJX278" s="1"/>
      <c r="AJY278" s="1"/>
      <c r="AJZ278" s="1"/>
      <c r="AKA278" s="1"/>
      <c r="AKB278" s="1"/>
      <c r="AKC278" s="1"/>
      <c r="AKD278" s="1"/>
      <c r="AKE278" s="1"/>
      <c r="AKF278" s="1"/>
      <c r="AKG278" s="1"/>
      <c r="AKH278" s="1"/>
      <c r="AKI278" s="1"/>
      <c r="AKJ278" s="1"/>
      <c r="AKK278" s="1"/>
      <c r="AKL278" s="1"/>
      <c r="AKM278" s="1"/>
      <c r="AKN278" s="1"/>
      <c r="AKO278" s="1"/>
      <c r="AKP278" s="1"/>
      <c r="AKQ278" s="1"/>
      <c r="AKR278" s="1"/>
      <c r="AKS278" s="1"/>
      <c r="AKT278" s="1"/>
      <c r="AKU278" s="1"/>
      <c r="AKV278" s="1"/>
      <c r="AKW278" s="1"/>
      <c r="AKX278" s="1"/>
      <c r="AKY278" s="1"/>
      <c r="AKZ278" s="1"/>
      <c r="ALA278" s="1"/>
      <c r="ALB278" s="1"/>
      <c r="ALC278" s="1"/>
      <c r="ALD278" s="1"/>
      <c r="ALE278" s="1"/>
      <c r="ALF278" s="1"/>
      <c r="ALG278" s="1"/>
      <c r="ALH278" s="1"/>
      <c r="ALI278" s="1"/>
      <c r="ALJ278" s="1"/>
      <c r="ALK278" s="1"/>
      <c r="ALL278" s="1"/>
      <c r="ALM278" s="1"/>
      <c r="ALN278" s="1"/>
      <c r="ALO278" s="1"/>
      <c r="ALP278" s="1"/>
      <c r="ALQ278" s="1"/>
      <c r="ALR278" s="1"/>
      <c r="ALS278" s="1"/>
      <c r="ALT278" s="1"/>
      <c r="ALU278" s="1"/>
      <c r="ALV278" s="1"/>
      <c r="ALW278" s="1"/>
      <c r="ALX278" s="1"/>
      <c r="ALY278" s="1"/>
      <c r="ALZ278" s="1"/>
      <c r="AMA278" s="1"/>
      <c r="AMB278" s="1"/>
      <c r="AMC278" s="1"/>
      <c r="AMD278" s="1"/>
      <c r="AME278" s="1"/>
      <c r="AMF278" s="2"/>
      <c r="AMG278" s="2"/>
    </row>
    <row r="279" spans="1:1023" s="3" customFormat="1" ht="42.4" customHeight="1">
      <c r="A279" s="4" t="s">
        <v>213</v>
      </c>
      <c r="B279" s="5">
        <v>329</v>
      </c>
      <c r="C279" s="5">
        <v>717</v>
      </c>
      <c r="D279" s="5">
        <f t="shared" si="15"/>
        <v>1046</v>
      </c>
      <c r="E279" s="51">
        <f>D279*E266</f>
        <v>287.65000000000003</v>
      </c>
      <c r="F279" s="10"/>
      <c r="G279" s="10"/>
      <c r="H279" s="10"/>
      <c r="I279" s="10"/>
      <c r="J279" s="10"/>
      <c r="K279" s="1"/>
      <c r="L279" s="10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  <c r="AAC279" s="1"/>
      <c r="AAD279" s="1"/>
      <c r="AAE279" s="1"/>
      <c r="AAF279" s="1"/>
      <c r="AAG279" s="1"/>
      <c r="AAH279" s="1"/>
      <c r="AAI279" s="1"/>
      <c r="AAJ279" s="1"/>
      <c r="AAK279" s="1"/>
      <c r="AAL279" s="1"/>
      <c r="AAM279" s="1"/>
      <c r="AAN279" s="1"/>
      <c r="AAO279" s="1"/>
      <c r="AAP279" s="1"/>
      <c r="AAQ279" s="1"/>
      <c r="AAR279" s="1"/>
      <c r="AAS279" s="1"/>
      <c r="AAT279" s="1"/>
      <c r="AAU279" s="1"/>
      <c r="AAV279" s="1"/>
      <c r="AAW279" s="1"/>
      <c r="AAX279" s="1"/>
      <c r="AAY279" s="1"/>
      <c r="AAZ279" s="1"/>
      <c r="ABA279" s="1"/>
      <c r="ABB279" s="1"/>
      <c r="ABC279" s="1"/>
      <c r="ABD279" s="1"/>
      <c r="ABE279" s="1"/>
      <c r="ABF279" s="1"/>
      <c r="ABG279" s="1"/>
      <c r="ABH279" s="1"/>
      <c r="ABI279" s="1"/>
      <c r="ABJ279" s="1"/>
      <c r="ABK279" s="1"/>
      <c r="ABL279" s="1"/>
      <c r="ABM279" s="1"/>
      <c r="ABN279" s="1"/>
      <c r="ABO279" s="1"/>
      <c r="ABP279" s="1"/>
      <c r="ABQ279" s="1"/>
      <c r="ABR279" s="1"/>
      <c r="ABS279" s="1"/>
      <c r="ABT279" s="1"/>
      <c r="ABU279" s="1"/>
      <c r="ABV279" s="1"/>
      <c r="ABW279" s="1"/>
      <c r="ABX279" s="1"/>
      <c r="ABY279" s="1"/>
      <c r="ABZ279" s="1"/>
      <c r="ACA279" s="1"/>
      <c r="ACB279" s="1"/>
      <c r="ACC279" s="1"/>
      <c r="ACD279" s="1"/>
      <c r="ACE279" s="1"/>
      <c r="ACF279" s="1"/>
      <c r="ACG279" s="1"/>
      <c r="ACH279" s="1"/>
      <c r="ACI279" s="1"/>
      <c r="ACJ279" s="1"/>
      <c r="ACK279" s="1"/>
      <c r="ACL279" s="1"/>
      <c r="ACM279" s="1"/>
      <c r="ACN279" s="1"/>
      <c r="ACO279" s="1"/>
      <c r="ACP279" s="1"/>
      <c r="ACQ279" s="1"/>
      <c r="ACR279" s="1"/>
      <c r="ACS279" s="1"/>
      <c r="ACT279" s="1"/>
      <c r="ACU279" s="1"/>
      <c r="ACV279" s="1"/>
      <c r="ACW279" s="1"/>
      <c r="ACX279" s="1"/>
      <c r="ACY279" s="1"/>
      <c r="ACZ279" s="1"/>
      <c r="ADA279" s="1"/>
      <c r="ADB279" s="1"/>
      <c r="ADC279" s="1"/>
      <c r="ADD279" s="1"/>
      <c r="ADE279" s="1"/>
      <c r="ADF279" s="1"/>
      <c r="ADG279" s="1"/>
      <c r="ADH279" s="1"/>
      <c r="ADI279" s="1"/>
      <c r="ADJ279" s="1"/>
      <c r="ADK279" s="1"/>
      <c r="ADL279" s="1"/>
      <c r="ADM279" s="1"/>
      <c r="ADN279" s="1"/>
      <c r="ADO279" s="1"/>
      <c r="ADP279" s="1"/>
      <c r="ADQ279" s="1"/>
      <c r="ADR279" s="1"/>
      <c r="ADS279" s="1"/>
      <c r="ADT279" s="1"/>
      <c r="ADU279" s="1"/>
      <c r="ADV279" s="1"/>
      <c r="ADW279" s="1"/>
      <c r="ADX279" s="1"/>
      <c r="ADY279" s="1"/>
      <c r="ADZ279" s="1"/>
      <c r="AEA279" s="1"/>
      <c r="AEB279" s="1"/>
      <c r="AEC279" s="1"/>
      <c r="AED279" s="1"/>
      <c r="AEE279" s="1"/>
      <c r="AEF279" s="1"/>
      <c r="AEG279" s="1"/>
      <c r="AEH279" s="1"/>
      <c r="AEI279" s="1"/>
      <c r="AEJ279" s="1"/>
      <c r="AEK279" s="1"/>
      <c r="AEL279" s="1"/>
      <c r="AEM279" s="1"/>
      <c r="AEN279" s="1"/>
      <c r="AEO279" s="1"/>
      <c r="AEP279" s="1"/>
      <c r="AEQ279" s="1"/>
      <c r="AER279" s="1"/>
      <c r="AES279" s="1"/>
      <c r="AET279" s="1"/>
      <c r="AEU279" s="1"/>
      <c r="AEV279" s="1"/>
      <c r="AEW279" s="1"/>
      <c r="AEX279" s="1"/>
      <c r="AEY279" s="1"/>
      <c r="AEZ279" s="1"/>
      <c r="AFA279" s="1"/>
      <c r="AFB279" s="1"/>
      <c r="AFC279" s="1"/>
      <c r="AFD279" s="1"/>
      <c r="AFE279" s="1"/>
      <c r="AFF279" s="1"/>
      <c r="AFG279" s="1"/>
      <c r="AFH279" s="1"/>
      <c r="AFI279" s="1"/>
      <c r="AFJ279" s="1"/>
      <c r="AFK279" s="1"/>
      <c r="AFL279" s="1"/>
      <c r="AFM279" s="1"/>
      <c r="AFN279" s="1"/>
      <c r="AFO279" s="1"/>
      <c r="AFP279" s="1"/>
      <c r="AFQ279" s="1"/>
      <c r="AFR279" s="1"/>
      <c r="AFS279" s="1"/>
      <c r="AFT279" s="1"/>
      <c r="AFU279" s="1"/>
      <c r="AFV279" s="1"/>
      <c r="AFW279" s="1"/>
      <c r="AFX279" s="1"/>
      <c r="AFY279" s="1"/>
      <c r="AFZ279" s="1"/>
      <c r="AGA279" s="1"/>
      <c r="AGB279" s="1"/>
      <c r="AGC279" s="1"/>
      <c r="AGD279" s="1"/>
      <c r="AGE279" s="1"/>
      <c r="AGF279" s="1"/>
      <c r="AGG279" s="1"/>
      <c r="AGH279" s="1"/>
      <c r="AGI279" s="1"/>
      <c r="AGJ279" s="1"/>
      <c r="AGK279" s="1"/>
      <c r="AGL279" s="1"/>
      <c r="AGM279" s="1"/>
      <c r="AGN279" s="1"/>
      <c r="AGO279" s="1"/>
      <c r="AGP279" s="1"/>
      <c r="AGQ279" s="1"/>
      <c r="AGR279" s="1"/>
      <c r="AGS279" s="1"/>
      <c r="AGT279" s="1"/>
      <c r="AGU279" s="1"/>
      <c r="AGV279" s="1"/>
      <c r="AGW279" s="1"/>
      <c r="AGX279" s="1"/>
      <c r="AGY279" s="1"/>
      <c r="AGZ279" s="1"/>
      <c r="AHA279" s="1"/>
      <c r="AHB279" s="1"/>
      <c r="AHC279" s="1"/>
      <c r="AHD279" s="1"/>
      <c r="AHE279" s="1"/>
      <c r="AHF279" s="1"/>
      <c r="AHG279" s="1"/>
      <c r="AHH279" s="1"/>
      <c r="AHI279" s="1"/>
      <c r="AHJ279" s="1"/>
      <c r="AHK279" s="1"/>
      <c r="AHL279" s="1"/>
      <c r="AHM279" s="1"/>
      <c r="AHN279" s="1"/>
      <c r="AHO279" s="1"/>
      <c r="AHP279" s="1"/>
      <c r="AHQ279" s="1"/>
      <c r="AHR279" s="1"/>
      <c r="AHS279" s="1"/>
      <c r="AHT279" s="1"/>
      <c r="AHU279" s="1"/>
      <c r="AHV279" s="1"/>
      <c r="AHW279" s="1"/>
      <c r="AHX279" s="1"/>
      <c r="AHY279" s="1"/>
      <c r="AHZ279" s="1"/>
      <c r="AIA279" s="1"/>
      <c r="AIB279" s="1"/>
      <c r="AIC279" s="1"/>
      <c r="AID279" s="1"/>
      <c r="AIE279" s="1"/>
      <c r="AIF279" s="1"/>
      <c r="AIG279" s="1"/>
      <c r="AIH279" s="1"/>
      <c r="AII279" s="1"/>
      <c r="AIJ279" s="1"/>
      <c r="AIK279" s="1"/>
      <c r="AIL279" s="1"/>
      <c r="AIM279" s="1"/>
      <c r="AIN279" s="1"/>
      <c r="AIO279" s="1"/>
      <c r="AIP279" s="1"/>
      <c r="AIQ279" s="1"/>
      <c r="AIR279" s="1"/>
      <c r="AIS279" s="1"/>
      <c r="AIT279" s="1"/>
      <c r="AIU279" s="1"/>
      <c r="AIV279" s="1"/>
      <c r="AIW279" s="1"/>
      <c r="AIX279" s="1"/>
      <c r="AIY279" s="1"/>
      <c r="AIZ279" s="1"/>
      <c r="AJA279" s="1"/>
      <c r="AJB279" s="1"/>
      <c r="AJC279" s="1"/>
      <c r="AJD279" s="1"/>
      <c r="AJE279" s="1"/>
      <c r="AJF279" s="1"/>
      <c r="AJG279" s="1"/>
      <c r="AJH279" s="1"/>
      <c r="AJI279" s="1"/>
      <c r="AJJ279" s="1"/>
      <c r="AJK279" s="1"/>
      <c r="AJL279" s="1"/>
      <c r="AJM279" s="1"/>
      <c r="AJN279" s="1"/>
      <c r="AJO279" s="1"/>
      <c r="AJP279" s="1"/>
      <c r="AJQ279" s="1"/>
      <c r="AJR279" s="1"/>
      <c r="AJS279" s="1"/>
      <c r="AJT279" s="1"/>
      <c r="AJU279" s="1"/>
      <c r="AJV279" s="1"/>
      <c r="AJW279" s="1"/>
      <c r="AJX279" s="1"/>
      <c r="AJY279" s="1"/>
      <c r="AJZ279" s="1"/>
      <c r="AKA279" s="1"/>
      <c r="AKB279" s="1"/>
      <c r="AKC279" s="1"/>
      <c r="AKD279" s="1"/>
      <c r="AKE279" s="1"/>
      <c r="AKF279" s="1"/>
      <c r="AKG279" s="1"/>
      <c r="AKH279" s="1"/>
      <c r="AKI279" s="1"/>
      <c r="AKJ279" s="1"/>
      <c r="AKK279" s="1"/>
      <c r="AKL279" s="1"/>
      <c r="AKM279" s="1"/>
      <c r="AKN279" s="1"/>
      <c r="AKO279" s="1"/>
      <c r="AKP279" s="1"/>
      <c r="AKQ279" s="1"/>
      <c r="AKR279" s="1"/>
      <c r="AKS279" s="1"/>
      <c r="AKT279" s="1"/>
      <c r="AKU279" s="1"/>
      <c r="AKV279" s="1"/>
      <c r="AKW279" s="1"/>
      <c r="AKX279" s="1"/>
      <c r="AKY279" s="1"/>
      <c r="AKZ279" s="1"/>
      <c r="ALA279" s="1"/>
      <c r="ALB279" s="1"/>
      <c r="ALC279" s="1"/>
      <c r="ALD279" s="1"/>
      <c r="ALE279" s="1"/>
      <c r="ALF279" s="1"/>
      <c r="ALG279" s="1"/>
      <c r="ALH279" s="1"/>
      <c r="ALI279" s="1"/>
      <c r="ALJ279" s="1"/>
      <c r="ALK279" s="1"/>
      <c r="ALL279" s="1"/>
      <c r="ALM279" s="1"/>
      <c r="ALN279" s="1"/>
      <c r="ALO279" s="1"/>
      <c r="ALP279" s="1"/>
      <c r="ALQ279" s="1"/>
      <c r="ALR279" s="1"/>
      <c r="ALS279" s="1"/>
      <c r="ALT279" s="1"/>
      <c r="ALU279" s="1"/>
      <c r="ALV279" s="1"/>
      <c r="ALW279" s="1"/>
      <c r="ALX279" s="1"/>
      <c r="ALY279" s="1"/>
      <c r="ALZ279" s="1"/>
      <c r="AMA279" s="1"/>
      <c r="AMB279" s="1"/>
      <c r="AMC279" s="1"/>
      <c r="AMD279" s="1"/>
      <c r="AME279" s="1"/>
      <c r="AMF279" s="2"/>
      <c r="AMG279" s="2"/>
    </row>
    <row r="280" spans="1:1023" s="3" customFormat="1" ht="42.4" customHeight="1">
      <c r="A280" s="4" t="s">
        <v>214</v>
      </c>
      <c r="B280" s="5">
        <v>329</v>
      </c>
      <c r="C280" s="5">
        <v>492</v>
      </c>
      <c r="D280" s="5">
        <f t="shared" si="15"/>
        <v>821</v>
      </c>
      <c r="E280" s="51">
        <f>D280*E266</f>
        <v>225.77500000000001</v>
      </c>
      <c r="F280" s="10"/>
      <c r="G280" s="10"/>
      <c r="H280" s="10"/>
      <c r="I280" s="10"/>
      <c r="J280" s="10"/>
      <c r="K280" s="1"/>
      <c r="L280" s="10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  <c r="AAC280" s="1"/>
      <c r="AAD280" s="1"/>
      <c r="AAE280" s="1"/>
      <c r="AAF280" s="1"/>
      <c r="AAG280" s="1"/>
      <c r="AAH280" s="1"/>
      <c r="AAI280" s="1"/>
      <c r="AAJ280" s="1"/>
      <c r="AAK280" s="1"/>
      <c r="AAL280" s="1"/>
      <c r="AAM280" s="1"/>
      <c r="AAN280" s="1"/>
      <c r="AAO280" s="1"/>
      <c r="AAP280" s="1"/>
      <c r="AAQ280" s="1"/>
      <c r="AAR280" s="1"/>
      <c r="AAS280" s="1"/>
      <c r="AAT280" s="1"/>
      <c r="AAU280" s="1"/>
      <c r="AAV280" s="1"/>
      <c r="AAW280" s="1"/>
      <c r="AAX280" s="1"/>
      <c r="AAY280" s="1"/>
      <c r="AAZ280" s="1"/>
      <c r="ABA280" s="1"/>
      <c r="ABB280" s="1"/>
      <c r="ABC280" s="1"/>
      <c r="ABD280" s="1"/>
      <c r="ABE280" s="1"/>
      <c r="ABF280" s="1"/>
      <c r="ABG280" s="1"/>
      <c r="ABH280" s="1"/>
      <c r="ABI280" s="1"/>
      <c r="ABJ280" s="1"/>
      <c r="ABK280" s="1"/>
      <c r="ABL280" s="1"/>
      <c r="ABM280" s="1"/>
      <c r="ABN280" s="1"/>
      <c r="ABO280" s="1"/>
      <c r="ABP280" s="1"/>
      <c r="ABQ280" s="1"/>
      <c r="ABR280" s="1"/>
      <c r="ABS280" s="1"/>
      <c r="ABT280" s="1"/>
      <c r="ABU280" s="1"/>
      <c r="ABV280" s="1"/>
      <c r="ABW280" s="1"/>
      <c r="ABX280" s="1"/>
      <c r="ABY280" s="1"/>
      <c r="ABZ280" s="1"/>
      <c r="ACA280" s="1"/>
      <c r="ACB280" s="1"/>
      <c r="ACC280" s="1"/>
      <c r="ACD280" s="1"/>
      <c r="ACE280" s="1"/>
      <c r="ACF280" s="1"/>
      <c r="ACG280" s="1"/>
      <c r="ACH280" s="1"/>
      <c r="ACI280" s="1"/>
      <c r="ACJ280" s="1"/>
      <c r="ACK280" s="1"/>
      <c r="ACL280" s="1"/>
      <c r="ACM280" s="1"/>
      <c r="ACN280" s="1"/>
      <c r="ACO280" s="1"/>
      <c r="ACP280" s="1"/>
      <c r="ACQ280" s="1"/>
      <c r="ACR280" s="1"/>
      <c r="ACS280" s="1"/>
      <c r="ACT280" s="1"/>
      <c r="ACU280" s="1"/>
      <c r="ACV280" s="1"/>
      <c r="ACW280" s="1"/>
      <c r="ACX280" s="1"/>
      <c r="ACY280" s="1"/>
      <c r="ACZ280" s="1"/>
      <c r="ADA280" s="1"/>
      <c r="ADB280" s="1"/>
      <c r="ADC280" s="1"/>
      <c r="ADD280" s="1"/>
      <c r="ADE280" s="1"/>
      <c r="ADF280" s="1"/>
      <c r="ADG280" s="1"/>
      <c r="ADH280" s="1"/>
      <c r="ADI280" s="1"/>
      <c r="ADJ280" s="1"/>
      <c r="ADK280" s="1"/>
      <c r="ADL280" s="1"/>
      <c r="ADM280" s="1"/>
      <c r="ADN280" s="1"/>
      <c r="ADO280" s="1"/>
      <c r="ADP280" s="1"/>
      <c r="ADQ280" s="1"/>
      <c r="ADR280" s="1"/>
      <c r="ADS280" s="1"/>
      <c r="ADT280" s="1"/>
      <c r="ADU280" s="1"/>
      <c r="ADV280" s="1"/>
      <c r="ADW280" s="1"/>
      <c r="ADX280" s="1"/>
      <c r="ADY280" s="1"/>
      <c r="ADZ280" s="1"/>
      <c r="AEA280" s="1"/>
      <c r="AEB280" s="1"/>
      <c r="AEC280" s="1"/>
      <c r="AED280" s="1"/>
      <c r="AEE280" s="1"/>
      <c r="AEF280" s="1"/>
      <c r="AEG280" s="1"/>
      <c r="AEH280" s="1"/>
      <c r="AEI280" s="1"/>
      <c r="AEJ280" s="1"/>
      <c r="AEK280" s="1"/>
      <c r="AEL280" s="1"/>
      <c r="AEM280" s="1"/>
      <c r="AEN280" s="1"/>
      <c r="AEO280" s="1"/>
      <c r="AEP280" s="1"/>
      <c r="AEQ280" s="1"/>
      <c r="AER280" s="1"/>
      <c r="AES280" s="1"/>
      <c r="AET280" s="1"/>
      <c r="AEU280" s="1"/>
      <c r="AEV280" s="1"/>
      <c r="AEW280" s="1"/>
      <c r="AEX280" s="1"/>
      <c r="AEY280" s="1"/>
      <c r="AEZ280" s="1"/>
      <c r="AFA280" s="1"/>
      <c r="AFB280" s="1"/>
      <c r="AFC280" s="1"/>
      <c r="AFD280" s="1"/>
      <c r="AFE280" s="1"/>
      <c r="AFF280" s="1"/>
      <c r="AFG280" s="1"/>
      <c r="AFH280" s="1"/>
      <c r="AFI280" s="1"/>
      <c r="AFJ280" s="1"/>
      <c r="AFK280" s="1"/>
      <c r="AFL280" s="1"/>
      <c r="AFM280" s="1"/>
      <c r="AFN280" s="1"/>
      <c r="AFO280" s="1"/>
      <c r="AFP280" s="1"/>
      <c r="AFQ280" s="1"/>
      <c r="AFR280" s="1"/>
      <c r="AFS280" s="1"/>
      <c r="AFT280" s="1"/>
      <c r="AFU280" s="1"/>
      <c r="AFV280" s="1"/>
      <c r="AFW280" s="1"/>
      <c r="AFX280" s="1"/>
      <c r="AFY280" s="1"/>
      <c r="AFZ280" s="1"/>
      <c r="AGA280" s="1"/>
      <c r="AGB280" s="1"/>
      <c r="AGC280" s="1"/>
      <c r="AGD280" s="1"/>
      <c r="AGE280" s="1"/>
      <c r="AGF280" s="1"/>
      <c r="AGG280" s="1"/>
      <c r="AGH280" s="1"/>
      <c r="AGI280" s="1"/>
      <c r="AGJ280" s="1"/>
      <c r="AGK280" s="1"/>
      <c r="AGL280" s="1"/>
      <c r="AGM280" s="1"/>
      <c r="AGN280" s="1"/>
      <c r="AGO280" s="1"/>
      <c r="AGP280" s="1"/>
      <c r="AGQ280" s="1"/>
      <c r="AGR280" s="1"/>
      <c r="AGS280" s="1"/>
      <c r="AGT280" s="1"/>
      <c r="AGU280" s="1"/>
      <c r="AGV280" s="1"/>
      <c r="AGW280" s="1"/>
      <c r="AGX280" s="1"/>
      <c r="AGY280" s="1"/>
      <c r="AGZ280" s="1"/>
      <c r="AHA280" s="1"/>
      <c r="AHB280" s="1"/>
      <c r="AHC280" s="1"/>
      <c r="AHD280" s="1"/>
      <c r="AHE280" s="1"/>
      <c r="AHF280" s="1"/>
      <c r="AHG280" s="1"/>
      <c r="AHH280" s="1"/>
      <c r="AHI280" s="1"/>
      <c r="AHJ280" s="1"/>
      <c r="AHK280" s="1"/>
      <c r="AHL280" s="1"/>
      <c r="AHM280" s="1"/>
      <c r="AHN280" s="1"/>
      <c r="AHO280" s="1"/>
      <c r="AHP280" s="1"/>
      <c r="AHQ280" s="1"/>
      <c r="AHR280" s="1"/>
      <c r="AHS280" s="1"/>
      <c r="AHT280" s="1"/>
      <c r="AHU280" s="1"/>
      <c r="AHV280" s="1"/>
      <c r="AHW280" s="1"/>
      <c r="AHX280" s="1"/>
      <c r="AHY280" s="1"/>
      <c r="AHZ280" s="1"/>
      <c r="AIA280" s="1"/>
      <c r="AIB280" s="1"/>
      <c r="AIC280" s="1"/>
      <c r="AID280" s="1"/>
      <c r="AIE280" s="1"/>
      <c r="AIF280" s="1"/>
      <c r="AIG280" s="1"/>
      <c r="AIH280" s="1"/>
      <c r="AII280" s="1"/>
      <c r="AIJ280" s="1"/>
      <c r="AIK280" s="1"/>
      <c r="AIL280" s="1"/>
      <c r="AIM280" s="1"/>
      <c r="AIN280" s="1"/>
      <c r="AIO280" s="1"/>
      <c r="AIP280" s="1"/>
      <c r="AIQ280" s="1"/>
      <c r="AIR280" s="1"/>
      <c r="AIS280" s="1"/>
      <c r="AIT280" s="1"/>
      <c r="AIU280" s="1"/>
      <c r="AIV280" s="1"/>
      <c r="AIW280" s="1"/>
      <c r="AIX280" s="1"/>
      <c r="AIY280" s="1"/>
      <c r="AIZ280" s="1"/>
      <c r="AJA280" s="1"/>
      <c r="AJB280" s="1"/>
      <c r="AJC280" s="1"/>
      <c r="AJD280" s="1"/>
      <c r="AJE280" s="1"/>
      <c r="AJF280" s="1"/>
      <c r="AJG280" s="1"/>
      <c r="AJH280" s="1"/>
      <c r="AJI280" s="1"/>
      <c r="AJJ280" s="1"/>
      <c r="AJK280" s="1"/>
      <c r="AJL280" s="1"/>
      <c r="AJM280" s="1"/>
      <c r="AJN280" s="1"/>
      <c r="AJO280" s="1"/>
      <c r="AJP280" s="1"/>
      <c r="AJQ280" s="1"/>
      <c r="AJR280" s="1"/>
      <c r="AJS280" s="1"/>
      <c r="AJT280" s="1"/>
      <c r="AJU280" s="1"/>
      <c r="AJV280" s="1"/>
      <c r="AJW280" s="1"/>
      <c r="AJX280" s="1"/>
      <c r="AJY280" s="1"/>
      <c r="AJZ280" s="1"/>
      <c r="AKA280" s="1"/>
      <c r="AKB280" s="1"/>
      <c r="AKC280" s="1"/>
      <c r="AKD280" s="1"/>
      <c r="AKE280" s="1"/>
      <c r="AKF280" s="1"/>
      <c r="AKG280" s="1"/>
      <c r="AKH280" s="1"/>
      <c r="AKI280" s="1"/>
      <c r="AKJ280" s="1"/>
      <c r="AKK280" s="1"/>
      <c r="AKL280" s="1"/>
      <c r="AKM280" s="1"/>
      <c r="AKN280" s="1"/>
      <c r="AKO280" s="1"/>
      <c r="AKP280" s="1"/>
      <c r="AKQ280" s="1"/>
      <c r="AKR280" s="1"/>
      <c r="AKS280" s="1"/>
      <c r="AKT280" s="1"/>
      <c r="AKU280" s="1"/>
      <c r="AKV280" s="1"/>
      <c r="AKW280" s="1"/>
      <c r="AKX280" s="1"/>
      <c r="AKY280" s="1"/>
      <c r="AKZ280" s="1"/>
      <c r="ALA280" s="1"/>
      <c r="ALB280" s="1"/>
      <c r="ALC280" s="1"/>
      <c r="ALD280" s="1"/>
      <c r="ALE280" s="1"/>
      <c r="ALF280" s="1"/>
      <c r="ALG280" s="1"/>
      <c r="ALH280" s="1"/>
      <c r="ALI280" s="1"/>
      <c r="ALJ280" s="1"/>
      <c r="ALK280" s="1"/>
      <c r="ALL280" s="1"/>
      <c r="ALM280" s="1"/>
      <c r="ALN280" s="1"/>
      <c r="ALO280" s="1"/>
      <c r="ALP280" s="1"/>
      <c r="ALQ280" s="1"/>
      <c r="ALR280" s="1"/>
      <c r="ALS280" s="1"/>
      <c r="ALT280" s="1"/>
      <c r="ALU280" s="1"/>
      <c r="ALV280" s="1"/>
      <c r="ALW280" s="1"/>
      <c r="ALX280" s="1"/>
      <c r="ALY280" s="1"/>
      <c r="ALZ280" s="1"/>
      <c r="AMA280" s="1"/>
      <c r="AMB280" s="1"/>
      <c r="AMC280" s="1"/>
      <c r="AMD280" s="1"/>
      <c r="AME280" s="1"/>
      <c r="AMF280" s="2"/>
      <c r="AMG280" s="2"/>
    </row>
    <row r="281" spans="1:1023" s="3" customFormat="1" ht="42.4" customHeight="1">
      <c r="A281" s="4" t="s">
        <v>215</v>
      </c>
      <c r="B281" s="5">
        <v>2384.11</v>
      </c>
      <c r="C281" s="5">
        <v>772.52</v>
      </c>
      <c r="D281" s="5">
        <f t="shared" si="15"/>
        <v>3156.63</v>
      </c>
      <c r="E281" s="51">
        <f>D281*E266</f>
        <v>868.07325000000014</v>
      </c>
      <c r="F281" s="10"/>
      <c r="G281" s="10"/>
      <c r="H281" s="10"/>
      <c r="I281" s="10"/>
      <c r="J281" s="10"/>
      <c r="K281" s="1"/>
      <c r="L281" s="10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  <c r="AAC281" s="1"/>
      <c r="AAD281" s="1"/>
      <c r="AAE281" s="1"/>
      <c r="AAF281" s="1"/>
      <c r="AAG281" s="1"/>
      <c r="AAH281" s="1"/>
      <c r="AAI281" s="1"/>
      <c r="AAJ281" s="1"/>
      <c r="AAK281" s="1"/>
      <c r="AAL281" s="1"/>
      <c r="AAM281" s="1"/>
      <c r="AAN281" s="1"/>
      <c r="AAO281" s="1"/>
      <c r="AAP281" s="1"/>
      <c r="AAQ281" s="1"/>
      <c r="AAR281" s="1"/>
      <c r="AAS281" s="1"/>
      <c r="AAT281" s="1"/>
      <c r="AAU281" s="1"/>
      <c r="AAV281" s="1"/>
      <c r="AAW281" s="1"/>
      <c r="AAX281" s="1"/>
      <c r="AAY281" s="1"/>
      <c r="AAZ281" s="1"/>
      <c r="ABA281" s="1"/>
      <c r="ABB281" s="1"/>
      <c r="ABC281" s="1"/>
      <c r="ABD281" s="1"/>
      <c r="ABE281" s="1"/>
      <c r="ABF281" s="1"/>
      <c r="ABG281" s="1"/>
      <c r="ABH281" s="1"/>
      <c r="ABI281" s="1"/>
      <c r="ABJ281" s="1"/>
      <c r="ABK281" s="1"/>
      <c r="ABL281" s="1"/>
      <c r="ABM281" s="1"/>
      <c r="ABN281" s="1"/>
      <c r="ABO281" s="1"/>
      <c r="ABP281" s="1"/>
      <c r="ABQ281" s="1"/>
      <c r="ABR281" s="1"/>
      <c r="ABS281" s="1"/>
      <c r="ABT281" s="1"/>
      <c r="ABU281" s="1"/>
      <c r="ABV281" s="1"/>
      <c r="ABW281" s="1"/>
      <c r="ABX281" s="1"/>
      <c r="ABY281" s="1"/>
      <c r="ABZ281" s="1"/>
      <c r="ACA281" s="1"/>
      <c r="ACB281" s="1"/>
      <c r="ACC281" s="1"/>
      <c r="ACD281" s="1"/>
      <c r="ACE281" s="1"/>
      <c r="ACF281" s="1"/>
      <c r="ACG281" s="1"/>
      <c r="ACH281" s="1"/>
      <c r="ACI281" s="1"/>
      <c r="ACJ281" s="1"/>
      <c r="ACK281" s="1"/>
      <c r="ACL281" s="1"/>
      <c r="ACM281" s="1"/>
      <c r="ACN281" s="1"/>
      <c r="ACO281" s="1"/>
      <c r="ACP281" s="1"/>
      <c r="ACQ281" s="1"/>
      <c r="ACR281" s="1"/>
      <c r="ACS281" s="1"/>
      <c r="ACT281" s="1"/>
      <c r="ACU281" s="1"/>
      <c r="ACV281" s="1"/>
      <c r="ACW281" s="1"/>
      <c r="ACX281" s="1"/>
      <c r="ACY281" s="1"/>
      <c r="ACZ281" s="1"/>
      <c r="ADA281" s="1"/>
      <c r="ADB281" s="1"/>
      <c r="ADC281" s="1"/>
      <c r="ADD281" s="1"/>
      <c r="ADE281" s="1"/>
      <c r="ADF281" s="1"/>
      <c r="ADG281" s="1"/>
      <c r="ADH281" s="1"/>
      <c r="ADI281" s="1"/>
      <c r="ADJ281" s="1"/>
      <c r="ADK281" s="1"/>
      <c r="ADL281" s="1"/>
      <c r="ADM281" s="1"/>
      <c r="ADN281" s="1"/>
      <c r="ADO281" s="1"/>
      <c r="ADP281" s="1"/>
      <c r="ADQ281" s="1"/>
      <c r="ADR281" s="1"/>
      <c r="ADS281" s="1"/>
      <c r="ADT281" s="1"/>
      <c r="ADU281" s="1"/>
      <c r="ADV281" s="1"/>
      <c r="ADW281" s="1"/>
      <c r="ADX281" s="1"/>
      <c r="ADY281" s="1"/>
      <c r="ADZ281" s="1"/>
      <c r="AEA281" s="1"/>
      <c r="AEB281" s="1"/>
      <c r="AEC281" s="1"/>
      <c r="AED281" s="1"/>
      <c r="AEE281" s="1"/>
      <c r="AEF281" s="1"/>
      <c r="AEG281" s="1"/>
      <c r="AEH281" s="1"/>
      <c r="AEI281" s="1"/>
      <c r="AEJ281" s="1"/>
      <c r="AEK281" s="1"/>
      <c r="AEL281" s="1"/>
      <c r="AEM281" s="1"/>
      <c r="AEN281" s="1"/>
      <c r="AEO281" s="1"/>
      <c r="AEP281" s="1"/>
      <c r="AEQ281" s="1"/>
      <c r="AER281" s="1"/>
      <c r="AES281" s="1"/>
      <c r="AET281" s="1"/>
      <c r="AEU281" s="1"/>
      <c r="AEV281" s="1"/>
      <c r="AEW281" s="1"/>
      <c r="AEX281" s="1"/>
      <c r="AEY281" s="1"/>
      <c r="AEZ281" s="1"/>
      <c r="AFA281" s="1"/>
      <c r="AFB281" s="1"/>
      <c r="AFC281" s="1"/>
      <c r="AFD281" s="1"/>
      <c r="AFE281" s="1"/>
      <c r="AFF281" s="1"/>
      <c r="AFG281" s="1"/>
      <c r="AFH281" s="1"/>
      <c r="AFI281" s="1"/>
      <c r="AFJ281" s="1"/>
      <c r="AFK281" s="1"/>
      <c r="AFL281" s="1"/>
      <c r="AFM281" s="1"/>
      <c r="AFN281" s="1"/>
      <c r="AFO281" s="1"/>
      <c r="AFP281" s="1"/>
      <c r="AFQ281" s="1"/>
      <c r="AFR281" s="1"/>
      <c r="AFS281" s="1"/>
      <c r="AFT281" s="1"/>
      <c r="AFU281" s="1"/>
      <c r="AFV281" s="1"/>
      <c r="AFW281" s="1"/>
      <c r="AFX281" s="1"/>
      <c r="AFY281" s="1"/>
      <c r="AFZ281" s="1"/>
      <c r="AGA281" s="1"/>
      <c r="AGB281" s="1"/>
      <c r="AGC281" s="1"/>
      <c r="AGD281" s="1"/>
      <c r="AGE281" s="1"/>
      <c r="AGF281" s="1"/>
      <c r="AGG281" s="1"/>
      <c r="AGH281" s="1"/>
      <c r="AGI281" s="1"/>
      <c r="AGJ281" s="1"/>
      <c r="AGK281" s="1"/>
      <c r="AGL281" s="1"/>
      <c r="AGM281" s="1"/>
      <c r="AGN281" s="1"/>
      <c r="AGO281" s="1"/>
      <c r="AGP281" s="1"/>
      <c r="AGQ281" s="1"/>
      <c r="AGR281" s="1"/>
      <c r="AGS281" s="1"/>
      <c r="AGT281" s="1"/>
      <c r="AGU281" s="1"/>
      <c r="AGV281" s="1"/>
      <c r="AGW281" s="1"/>
      <c r="AGX281" s="1"/>
      <c r="AGY281" s="1"/>
      <c r="AGZ281" s="1"/>
      <c r="AHA281" s="1"/>
      <c r="AHB281" s="1"/>
      <c r="AHC281" s="1"/>
      <c r="AHD281" s="1"/>
      <c r="AHE281" s="1"/>
      <c r="AHF281" s="1"/>
      <c r="AHG281" s="1"/>
      <c r="AHH281" s="1"/>
      <c r="AHI281" s="1"/>
      <c r="AHJ281" s="1"/>
      <c r="AHK281" s="1"/>
      <c r="AHL281" s="1"/>
      <c r="AHM281" s="1"/>
      <c r="AHN281" s="1"/>
      <c r="AHO281" s="1"/>
      <c r="AHP281" s="1"/>
      <c r="AHQ281" s="1"/>
      <c r="AHR281" s="1"/>
      <c r="AHS281" s="1"/>
      <c r="AHT281" s="1"/>
      <c r="AHU281" s="1"/>
      <c r="AHV281" s="1"/>
      <c r="AHW281" s="1"/>
      <c r="AHX281" s="1"/>
      <c r="AHY281" s="1"/>
      <c r="AHZ281" s="1"/>
      <c r="AIA281" s="1"/>
      <c r="AIB281" s="1"/>
      <c r="AIC281" s="1"/>
      <c r="AID281" s="1"/>
      <c r="AIE281" s="1"/>
      <c r="AIF281" s="1"/>
      <c r="AIG281" s="1"/>
      <c r="AIH281" s="1"/>
      <c r="AII281" s="1"/>
      <c r="AIJ281" s="1"/>
      <c r="AIK281" s="1"/>
      <c r="AIL281" s="1"/>
      <c r="AIM281" s="1"/>
      <c r="AIN281" s="1"/>
      <c r="AIO281" s="1"/>
      <c r="AIP281" s="1"/>
      <c r="AIQ281" s="1"/>
      <c r="AIR281" s="1"/>
      <c r="AIS281" s="1"/>
      <c r="AIT281" s="1"/>
      <c r="AIU281" s="1"/>
      <c r="AIV281" s="1"/>
      <c r="AIW281" s="1"/>
      <c r="AIX281" s="1"/>
      <c r="AIY281" s="1"/>
      <c r="AIZ281" s="1"/>
      <c r="AJA281" s="1"/>
      <c r="AJB281" s="1"/>
      <c r="AJC281" s="1"/>
      <c r="AJD281" s="1"/>
      <c r="AJE281" s="1"/>
      <c r="AJF281" s="1"/>
      <c r="AJG281" s="1"/>
      <c r="AJH281" s="1"/>
      <c r="AJI281" s="1"/>
      <c r="AJJ281" s="1"/>
      <c r="AJK281" s="1"/>
      <c r="AJL281" s="1"/>
      <c r="AJM281" s="1"/>
      <c r="AJN281" s="1"/>
      <c r="AJO281" s="1"/>
      <c r="AJP281" s="1"/>
      <c r="AJQ281" s="1"/>
      <c r="AJR281" s="1"/>
      <c r="AJS281" s="1"/>
      <c r="AJT281" s="1"/>
      <c r="AJU281" s="1"/>
      <c r="AJV281" s="1"/>
      <c r="AJW281" s="1"/>
      <c r="AJX281" s="1"/>
      <c r="AJY281" s="1"/>
      <c r="AJZ281" s="1"/>
      <c r="AKA281" s="1"/>
      <c r="AKB281" s="1"/>
      <c r="AKC281" s="1"/>
      <c r="AKD281" s="1"/>
      <c r="AKE281" s="1"/>
      <c r="AKF281" s="1"/>
      <c r="AKG281" s="1"/>
      <c r="AKH281" s="1"/>
      <c r="AKI281" s="1"/>
      <c r="AKJ281" s="1"/>
      <c r="AKK281" s="1"/>
      <c r="AKL281" s="1"/>
      <c r="AKM281" s="1"/>
      <c r="AKN281" s="1"/>
      <c r="AKO281" s="1"/>
      <c r="AKP281" s="1"/>
      <c r="AKQ281" s="1"/>
      <c r="AKR281" s="1"/>
      <c r="AKS281" s="1"/>
      <c r="AKT281" s="1"/>
      <c r="AKU281" s="1"/>
      <c r="AKV281" s="1"/>
      <c r="AKW281" s="1"/>
      <c r="AKX281" s="1"/>
      <c r="AKY281" s="1"/>
      <c r="AKZ281" s="1"/>
      <c r="ALA281" s="1"/>
      <c r="ALB281" s="1"/>
      <c r="ALC281" s="1"/>
      <c r="ALD281" s="1"/>
      <c r="ALE281" s="1"/>
      <c r="ALF281" s="1"/>
      <c r="ALG281" s="1"/>
      <c r="ALH281" s="1"/>
      <c r="ALI281" s="1"/>
      <c r="ALJ281" s="1"/>
      <c r="ALK281" s="1"/>
      <c r="ALL281" s="1"/>
      <c r="ALM281" s="1"/>
      <c r="ALN281" s="1"/>
      <c r="ALO281" s="1"/>
      <c r="ALP281" s="1"/>
      <c r="ALQ281" s="1"/>
      <c r="ALR281" s="1"/>
      <c r="ALS281" s="1"/>
      <c r="ALT281" s="1"/>
      <c r="ALU281" s="1"/>
      <c r="ALV281" s="1"/>
      <c r="ALW281" s="1"/>
      <c r="ALX281" s="1"/>
      <c r="ALY281" s="1"/>
      <c r="ALZ281" s="1"/>
      <c r="AMA281" s="1"/>
      <c r="AMB281" s="1"/>
      <c r="AMC281" s="1"/>
      <c r="AMD281" s="1"/>
      <c r="AME281" s="1"/>
      <c r="AMF281" s="2"/>
      <c r="AMG281" s="2"/>
    </row>
    <row r="282" spans="1:1023" s="3" customFormat="1" ht="42.4" customHeight="1">
      <c r="A282" s="68" t="s">
        <v>5</v>
      </c>
      <c r="B282" s="68"/>
      <c r="C282" s="68"/>
      <c r="D282" s="58">
        <f>SUM(D267:D281)</f>
        <v>25225.55</v>
      </c>
      <c r="E282" s="53">
        <f>SUM(E267:E281)</f>
        <v>6937.0262499999999</v>
      </c>
      <c r="F282" s="10"/>
      <c r="G282" s="10"/>
      <c r="H282" s="10"/>
      <c r="I282" s="10"/>
      <c r="J282" s="10"/>
      <c r="K282" s="1"/>
      <c r="L282" s="10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  <c r="AAC282" s="1"/>
      <c r="AAD282" s="1"/>
      <c r="AAE282" s="1"/>
      <c r="AAF282" s="1"/>
      <c r="AAG282" s="1"/>
      <c r="AAH282" s="1"/>
      <c r="AAI282" s="1"/>
      <c r="AAJ282" s="1"/>
      <c r="AAK282" s="1"/>
      <c r="AAL282" s="1"/>
      <c r="AAM282" s="1"/>
      <c r="AAN282" s="1"/>
      <c r="AAO282" s="1"/>
      <c r="AAP282" s="1"/>
      <c r="AAQ282" s="1"/>
      <c r="AAR282" s="1"/>
      <c r="AAS282" s="1"/>
      <c r="AAT282" s="1"/>
      <c r="AAU282" s="1"/>
      <c r="AAV282" s="1"/>
      <c r="AAW282" s="1"/>
      <c r="AAX282" s="1"/>
      <c r="AAY282" s="1"/>
      <c r="AAZ282" s="1"/>
      <c r="ABA282" s="1"/>
      <c r="ABB282" s="1"/>
      <c r="ABC282" s="1"/>
      <c r="ABD282" s="1"/>
      <c r="ABE282" s="1"/>
      <c r="ABF282" s="1"/>
      <c r="ABG282" s="1"/>
      <c r="ABH282" s="1"/>
      <c r="ABI282" s="1"/>
      <c r="ABJ282" s="1"/>
      <c r="ABK282" s="1"/>
      <c r="ABL282" s="1"/>
      <c r="ABM282" s="1"/>
      <c r="ABN282" s="1"/>
      <c r="ABO282" s="1"/>
      <c r="ABP282" s="1"/>
      <c r="ABQ282" s="1"/>
      <c r="ABR282" s="1"/>
      <c r="ABS282" s="1"/>
      <c r="ABT282" s="1"/>
      <c r="ABU282" s="1"/>
      <c r="ABV282" s="1"/>
      <c r="ABW282" s="1"/>
      <c r="ABX282" s="1"/>
      <c r="ABY282" s="1"/>
      <c r="ABZ282" s="1"/>
      <c r="ACA282" s="1"/>
      <c r="ACB282" s="1"/>
      <c r="ACC282" s="1"/>
      <c r="ACD282" s="1"/>
      <c r="ACE282" s="1"/>
      <c r="ACF282" s="1"/>
      <c r="ACG282" s="1"/>
      <c r="ACH282" s="1"/>
      <c r="ACI282" s="1"/>
      <c r="ACJ282" s="1"/>
      <c r="ACK282" s="1"/>
      <c r="ACL282" s="1"/>
      <c r="ACM282" s="1"/>
      <c r="ACN282" s="1"/>
      <c r="ACO282" s="1"/>
      <c r="ACP282" s="1"/>
      <c r="ACQ282" s="1"/>
      <c r="ACR282" s="1"/>
      <c r="ACS282" s="1"/>
      <c r="ACT282" s="1"/>
      <c r="ACU282" s="1"/>
      <c r="ACV282" s="1"/>
      <c r="ACW282" s="1"/>
      <c r="ACX282" s="1"/>
      <c r="ACY282" s="1"/>
      <c r="ACZ282" s="1"/>
      <c r="ADA282" s="1"/>
      <c r="ADB282" s="1"/>
      <c r="ADC282" s="1"/>
      <c r="ADD282" s="1"/>
      <c r="ADE282" s="1"/>
      <c r="ADF282" s="1"/>
      <c r="ADG282" s="1"/>
      <c r="ADH282" s="1"/>
      <c r="ADI282" s="1"/>
      <c r="ADJ282" s="1"/>
      <c r="ADK282" s="1"/>
      <c r="ADL282" s="1"/>
      <c r="ADM282" s="1"/>
      <c r="ADN282" s="1"/>
      <c r="ADO282" s="1"/>
      <c r="ADP282" s="1"/>
      <c r="ADQ282" s="1"/>
      <c r="ADR282" s="1"/>
      <c r="ADS282" s="1"/>
      <c r="ADT282" s="1"/>
      <c r="ADU282" s="1"/>
      <c r="ADV282" s="1"/>
      <c r="ADW282" s="1"/>
      <c r="ADX282" s="1"/>
      <c r="ADY282" s="1"/>
      <c r="ADZ282" s="1"/>
      <c r="AEA282" s="1"/>
      <c r="AEB282" s="1"/>
      <c r="AEC282" s="1"/>
      <c r="AED282" s="1"/>
      <c r="AEE282" s="1"/>
      <c r="AEF282" s="1"/>
      <c r="AEG282" s="1"/>
      <c r="AEH282" s="1"/>
      <c r="AEI282" s="1"/>
      <c r="AEJ282" s="1"/>
      <c r="AEK282" s="1"/>
      <c r="AEL282" s="1"/>
      <c r="AEM282" s="1"/>
      <c r="AEN282" s="1"/>
      <c r="AEO282" s="1"/>
      <c r="AEP282" s="1"/>
      <c r="AEQ282" s="1"/>
      <c r="AER282" s="1"/>
      <c r="AES282" s="1"/>
      <c r="AET282" s="1"/>
      <c r="AEU282" s="1"/>
      <c r="AEV282" s="1"/>
      <c r="AEW282" s="1"/>
      <c r="AEX282" s="1"/>
      <c r="AEY282" s="1"/>
      <c r="AEZ282" s="1"/>
      <c r="AFA282" s="1"/>
      <c r="AFB282" s="1"/>
      <c r="AFC282" s="1"/>
      <c r="AFD282" s="1"/>
      <c r="AFE282" s="1"/>
      <c r="AFF282" s="1"/>
      <c r="AFG282" s="1"/>
      <c r="AFH282" s="1"/>
      <c r="AFI282" s="1"/>
      <c r="AFJ282" s="1"/>
      <c r="AFK282" s="1"/>
      <c r="AFL282" s="1"/>
      <c r="AFM282" s="1"/>
      <c r="AFN282" s="1"/>
      <c r="AFO282" s="1"/>
      <c r="AFP282" s="1"/>
      <c r="AFQ282" s="1"/>
      <c r="AFR282" s="1"/>
      <c r="AFS282" s="1"/>
      <c r="AFT282" s="1"/>
      <c r="AFU282" s="1"/>
      <c r="AFV282" s="1"/>
      <c r="AFW282" s="1"/>
      <c r="AFX282" s="1"/>
      <c r="AFY282" s="1"/>
      <c r="AFZ282" s="1"/>
      <c r="AGA282" s="1"/>
      <c r="AGB282" s="1"/>
      <c r="AGC282" s="1"/>
      <c r="AGD282" s="1"/>
      <c r="AGE282" s="1"/>
      <c r="AGF282" s="1"/>
      <c r="AGG282" s="1"/>
      <c r="AGH282" s="1"/>
      <c r="AGI282" s="1"/>
      <c r="AGJ282" s="1"/>
      <c r="AGK282" s="1"/>
      <c r="AGL282" s="1"/>
      <c r="AGM282" s="1"/>
      <c r="AGN282" s="1"/>
      <c r="AGO282" s="1"/>
      <c r="AGP282" s="1"/>
      <c r="AGQ282" s="1"/>
      <c r="AGR282" s="1"/>
      <c r="AGS282" s="1"/>
      <c r="AGT282" s="1"/>
      <c r="AGU282" s="1"/>
      <c r="AGV282" s="1"/>
      <c r="AGW282" s="1"/>
      <c r="AGX282" s="1"/>
      <c r="AGY282" s="1"/>
      <c r="AGZ282" s="1"/>
      <c r="AHA282" s="1"/>
      <c r="AHB282" s="1"/>
      <c r="AHC282" s="1"/>
      <c r="AHD282" s="1"/>
      <c r="AHE282" s="1"/>
      <c r="AHF282" s="1"/>
      <c r="AHG282" s="1"/>
      <c r="AHH282" s="1"/>
      <c r="AHI282" s="1"/>
      <c r="AHJ282" s="1"/>
      <c r="AHK282" s="1"/>
      <c r="AHL282" s="1"/>
      <c r="AHM282" s="1"/>
      <c r="AHN282" s="1"/>
      <c r="AHO282" s="1"/>
      <c r="AHP282" s="1"/>
      <c r="AHQ282" s="1"/>
      <c r="AHR282" s="1"/>
      <c r="AHS282" s="1"/>
      <c r="AHT282" s="1"/>
      <c r="AHU282" s="1"/>
      <c r="AHV282" s="1"/>
      <c r="AHW282" s="1"/>
      <c r="AHX282" s="1"/>
      <c r="AHY282" s="1"/>
      <c r="AHZ282" s="1"/>
      <c r="AIA282" s="1"/>
      <c r="AIB282" s="1"/>
      <c r="AIC282" s="1"/>
      <c r="AID282" s="1"/>
      <c r="AIE282" s="1"/>
      <c r="AIF282" s="1"/>
      <c r="AIG282" s="1"/>
      <c r="AIH282" s="1"/>
      <c r="AII282" s="1"/>
      <c r="AIJ282" s="1"/>
      <c r="AIK282" s="1"/>
      <c r="AIL282" s="1"/>
      <c r="AIM282" s="1"/>
      <c r="AIN282" s="1"/>
      <c r="AIO282" s="1"/>
      <c r="AIP282" s="1"/>
      <c r="AIQ282" s="1"/>
      <c r="AIR282" s="1"/>
      <c r="AIS282" s="1"/>
      <c r="AIT282" s="1"/>
      <c r="AIU282" s="1"/>
      <c r="AIV282" s="1"/>
      <c r="AIW282" s="1"/>
      <c r="AIX282" s="1"/>
      <c r="AIY282" s="1"/>
      <c r="AIZ282" s="1"/>
      <c r="AJA282" s="1"/>
      <c r="AJB282" s="1"/>
      <c r="AJC282" s="1"/>
      <c r="AJD282" s="1"/>
      <c r="AJE282" s="1"/>
      <c r="AJF282" s="1"/>
      <c r="AJG282" s="1"/>
      <c r="AJH282" s="1"/>
      <c r="AJI282" s="1"/>
      <c r="AJJ282" s="1"/>
      <c r="AJK282" s="1"/>
      <c r="AJL282" s="1"/>
      <c r="AJM282" s="1"/>
      <c r="AJN282" s="1"/>
      <c r="AJO282" s="1"/>
      <c r="AJP282" s="1"/>
      <c r="AJQ282" s="1"/>
      <c r="AJR282" s="1"/>
      <c r="AJS282" s="1"/>
      <c r="AJT282" s="1"/>
      <c r="AJU282" s="1"/>
      <c r="AJV282" s="1"/>
      <c r="AJW282" s="1"/>
      <c r="AJX282" s="1"/>
      <c r="AJY282" s="1"/>
      <c r="AJZ282" s="1"/>
      <c r="AKA282" s="1"/>
      <c r="AKB282" s="1"/>
      <c r="AKC282" s="1"/>
      <c r="AKD282" s="1"/>
      <c r="AKE282" s="1"/>
      <c r="AKF282" s="1"/>
      <c r="AKG282" s="1"/>
      <c r="AKH282" s="1"/>
      <c r="AKI282" s="1"/>
      <c r="AKJ282" s="1"/>
      <c r="AKK282" s="1"/>
      <c r="AKL282" s="1"/>
      <c r="AKM282" s="1"/>
      <c r="AKN282" s="1"/>
      <c r="AKO282" s="1"/>
      <c r="AKP282" s="1"/>
      <c r="AKQ282" s="1"/>
      <c r="AKR282" s="1"/>
      <c r="AKS282" s="1"/>
      <c r="AKT282" s="1"/>
      <c r="AKU282" s="1"/>
      <c r="AKV282" s="1"/>
      <c r="AKW282" s="1"/>
      <c r="AKX282" s="1"/>
      <c r="AKY282" s="1"/>
      <c r="AKZ282" s="1"/>
      <c r="ALA282" s="1"/>
      <c r="ALB282" s="1"/>
      <c r="ALC282" s="1"/>
      <c r="ALD282" s="1"/>
      <c r="ALE282" s="1"/>
      <c r="ALF282" s="1"/>
      <c r="ALG282" s="1"/>
      <c r="ALH282" s="1"/>
      <c r="ALI282" s="1"/>
      <c r="ALJ282" s="1"/>
      <c r="ALK282" s="1"/>
      <c r="ALL282" s="1"/>
      <c r="ALM282" s="1"/>
      <c r="ALN282" s="1"/>
      <c r="ALO282" s="1"/>
      <c r="ALP282" s="1"/>
      <c r="ALQ282" s="1"/>
      <c r="ALR282" s="1"/>
      <c r="ALS282" s="1"/>
      <c r="ALT282" s="1"/>
      <c r="ALU282" s="1"/>
      <c r="ALV282" s="1"/>
      <c r="ALW282" s="1"/>
      <c r="ALX282" s="1"/>
      <c r="ALY282" s="1"/>
      <c r="ALZ282" s="1"/>
      <c r="AMA282" s="1"/>
      <c r="AMB282" s="1"/>
      <c r="AMC282" s="1"/>
      <c r="AMD282" s="1"/>
      <c r="AME282" s="1"/>
      <c r="AMF282" s="2"/>
      <c r="AMG282" s="2"/>
    </row>
    <row r="283" spans="1:1023" s="3" customFormat="1" ht="42.4" customHeight="1">
      <c r="A283" s="67" t="s">
        <v>277</v>
      </c>
      <c r="B283" s="67"/>
      <c r="C283" s="67"/>
      <c r="D283" s="54">
        <f>E282</f>
        <v>6937.0262499999999</v>
      </c>
      <c r="E283" s="12"/>
      <c r="F283" s="10"/>
      <c r="G283" s="10"/>
      <c r="H283" s="10"/>
      <c r="I283" s="10"/>
      <c r="J283" s="10"/>
      <c r="K283" s="1"/>
      <c r="L283" s="10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  <c r="AAC283" s="1"/>
      <c r="AAD283" s="1"/>
      <c r="AAE283" s="1"/>
      <c r="AAF283" s="1"/>
      <c r="AAG283" s="1"/>
      <c r="AAH283" s="1"/>
      <c r="AAI283" s="1"/>
      <c r="AAJ283" s="1"/>
      <c r="AAK283" s="1"/>
      <c r="AAL283" s="1"/>
      <c r="AAM283" s="1"/>
      <c r="AAN283" s="1"/>
      <c r="AAO283" s="1"/>
      <c r="AAP283" s="1"/>
      <c r="AAQ283" s="1"/>
      <c r="AAR283" s="1"/>
      <c r="AAS283" s="1"/>
      <c r="AAT283" s="1"/>
      <c r="AAU283" s="1"/>
      <c r="AAV283" s="1"/>
      <c r="AAW283" s="1"/>
      <c r="AAX283" s="1"/>
      <c r="AAY283" s="1"/>
      <c r="AAZ283" s="1"/>
      <c r="ABA283" s="1"/>
      <c r="ABB283" s="1"/>
      <c r="ABC283" s="1"/>
      <c r="ABD283" s="1"/>
      <c r="ABE283" s="1"/>
      <c r="ABF283" s="1"/>
      <c r="ABG283" s="1"/>
      <c r="ABH283" s="1"/>
      <c r="ABI283" s="1"/>
      <c r="ABJ283" s="1"/>
      <c r="ABK283" s="1"/>
      <c r="ABL283" s="1"/>
      <c r="ABM283" s="1"/>
      <c r="ABN283" s="1"/>
      <c r="ABO283" s="1"/>
      <c r="ABP283" s="1"/>
      <c r="ABQ283" s="1"/>
      <c r="ABR283" s="1"/>
      <c r="ABS283" s="1"/>
      <c r="ABT283" s="1"/>
      <c r="ABU283" s="1"/>
      <c r="ABV283" s="1"/>
      <c r="ABW283" s="1"/>
      <c r="ABX283" s="1"/>
      <c r="ABY283" s="1"/>
      <c r="ABZ283" s="1"/>
      <c r="ACA283" s="1"/>
      <c r="ACB283" s="1"/>
      <c r="ACC283" s="1"/>
      <c r="ACD283" s="1"/>
      <c r="ACE283" s="1"/>
      <c r="ACF283" s="1"/>
      <c r="ACG283" s="1"/>
      <c r="ACH283" s="1"/>
      <c r="ACI283" s="1"/>
      <c r="ACJ283" s="1"/>
      <c r="ACK283" s="1"/>
      <c r="ACL283" s="1"/>
      <c r="ACM283" s="1"/>
      <c r="ACN283" s="1"/>
      <c r="ACO283" s="1"/>
      <c r="ACP283" s="1"/>
      <c r="ACQ283" s="1"/>
      <c r="ACR283" s="1"/>
      <c r="ACS283" s="1"/>
      <c r="ACT283" s="1"/>
      <c r="ACU283" s="1"/>
      <c r="ACV283" s="1"/>
      <c r="ACW283" s="1"/>
      <c r="ACX283" s="1"/>
      <c r="ACY283" s="1"/>
      <c r="ACZ283" s="1"/>
      <c r="ADA283" s="1"/>
      <c r="ADB283" s="1"/>
      <c r="ADC283" s="1"/>
      <c r="ADD283" s="1"/>
      <c r="ADE283" s="1"/>
      <c r="ADF283" s="1"/>
      <c r="ADG283" s="1"/>
      <c r="ADH283" s="1"/>
      <c r="ADI283" s="1"/>
      <c r="ADJ283" s="1"/>
      <c r="ADK283" s="1"/>
      <c r="ADL283" s="1"/>
      <c r="ADM283" s="1"/>
      <c r="ADN283" s="1"/>
      <c r="ADO283" s="1"/>
      <c r="ADP283" s="1"/>
      <c r="ADQ283" s="1"/>
      <c r="ADR283" s="1"/>
      <c r="ADS283" s="1"/>
      <c r="ADT283" s="1"/>
      <c r="ADU283" s="1"/>
      <c r="ADV283" s="1"/>
      <c r="ADW283" s="1"/>
      <c r="ADX283" s="1"/>
      <c r="ADY283" s="1"/>
      <c r="ADZ283" s="1"/>
      <c r="AEA283" s="1"/>
      <c r="AEB283" s="1"/>
      <c r="AEC283" s="1"/>
      <c r="AED283" s="1"/>
      <c r="AEE283" s="1"/>
      <c r="AEF283" s="1"/>
      <c r="AEG283" s="1"/>
      <c r="AEH283" s="1"/>
      <c r="AEI283" s="1"/>
      <c r="AEJ283" s="1"/>
      <c r="AEK283" s="1"/>
      <c r="AEL283" s="1"/>
      <c r="AEM283" s="1"/>
      <c r="AEN283" s="1"/>
      <c r="AEO283" s="1"/>
      <c r="AEP283" s="1"/>
      <c r="AEQ283" s="1"/>
      <c r="AER283" s="1"/>
      <c r="AES283" s="1"/>
      <c r="AET283" s="1"/>
      <c r="AEU283" s="1"/>
      <c r="AEV283" s="1"/>
      <c r="AEW283" s="1"/>
      <c r="AEX283" s="1"/>
      <c r="AEY283" s="1"/>
      <c r="AEZ283" s="1"/>
      <c r="AFA283" s="1"/>
      <c r="AFB283" s="1"/>
      <c r="AFC283" s="1"/>
      <c r="AFD283" s="1"/>
      <c r="AFE283" s="1"/>
      <c r="AFF283" s="1"/>
      <c r="AFG283" s="1"/>
      <c r="AFH283" s="1"/>
      <c r="AFI283" s="1"/>
      <c r="AFJ283" s="1"/>
      <c r="AFK283" s="1"/>
      <c r="AFL283" s="1"/>
      <c r="AFM283" s="1"/>
      <c r="AFN283" s="1"/>
      <c r="AFO283" s="1"/>
      <c r="AFP283" s="1"/>
      <c r="AFQ283" s="1"/>
      <c r="AFR283" s="1"/>
      <c r="AFS283" s="1"/>
      <c r="AFT283" s="1"/>
      <c r="AFU283" s="1"/>
      <c r="AFV283" s="1"/>
      <c r="AFW283" s="1"/>
      <c r="AFX283" s="1"/>
      <c r="AFY283" s="1"/>
      <c r="AFZ283" s="1"/>
      <c r="AGA283" s="1"/>
      <c r="AGB283" s="1"/>
      <c r="AGC283" s="1"/>
      <c r="AGD283" s="1"/>
      <c r="AGE283" s="1"/>
      <c r="AGF283" s="1"/>
      <c r="AGG283" s="1"/>
      <c r="AGH283" s="1"/>
      <c r="AGI283" s="1"/>
      <c r="AGJ283" s="1"/>
      <c r="AGK283" s="1"/>
      <c r="AGL283" s="1"/>
      <c r="AGM283" s="1"/>
      <c r="AGN283" s="1"/>
      <c r="AGO283" s="1"/>
      <c r="AGP283" s="1"/>
      <c r="AGQ283" s="1"/>
      <c r="AGR283" s="1"/>
      <c r="AGS283" s="1"/>
      <c r="AGT283" s="1"/>
      <c r="AGU283" s="1"/>
      <c r="AGV283" s="1"/>
      <c r="AGW283" s="1"/>
      <c r="AGX283" s="1"/>
      <c r="AGY283" s="1"/>
      <c r="AGZ283" s="1"/>
      <c r="AHA283" s="1"/>
      <c r="AHB283" s="1"/>
      <c r="AHC283" s="1"/>
      <c r="AHD283" s="1"/>
      <c r="AHE283" s="1"/>
      <c r="AHF283" s="1"/>
      <c r="AHG283" s="1"/>
      <c r="AHH283" s="1"/>
      <c r="AHI283" s="1"/>
      <c r="AHJ283" s="1"/>
      <c r="AHK283" s="1"/>
      <c r="AHL283" s="1"/>
      <c r="AHM283" s="1"/>
      <c r="AHN283" s="1"/>
      <c r="AHO283" s="1"/>
      <c r="AHP283" s="1"/>
      <c r="AHQ283" s="1"/>
      <c r="AHR283" s="1"/>
      <c r="AHS283" s="1"/>
      <c r="AHT283" s="1"/>
      <c r="AHU283" s="1"/>
      <c r="AHV283" s="1"/>
      <c r="AHW283" s="1"/>
      <c r="AHX283" s="1"/>
      <c r="AHY283" s="1"/>
      <c r="AHZ283" s="1"/>
      <c r="AIA283" s="1"/>
      <c r="AIB283" s="1"/>
      <c r="AIC283" s="1"/>
      <c r="AID283" s="1"/>
      <c r="AIE283" s="1"/>
      <c r="AIF283" s="1"/>
      <c r="AIG283" s="1"/>
      <c r="AIH283" s="1"/>
      <c r="AII283" s="1"/>
      <c r="AIJ283" s="1"/>
      <c r="AIK283" s="1"/>
      <c r="AIL283" s="1"/>
      <c r="AIM283" s="1"/>
      <c r="AIN283" s="1"/>
      <c r="AIO283" s="1"/>
      <c r="AIP283" s="1"/>
      <c r="AIQ283" s="1"/>
      <c r="AIR283" s="1"/>
      <c r="AIS283" s="1"/>
      <c r="AIT283" s="1"/>
      <c r="AIU283" s="1"/>
      <c r="AIV283" s="1"/>
      <c r="AIW283" s="1"/>
      <c r="AIX283" s="1"/>
      <c r="AIY283" s="1"/>
      <c r="AIZ283" s="1"/>
      <c r="AJA283" s="1"/>
      <c r="AJB283" s="1"/>
      <c r="AJC283" s="1"/>
      <c r="AJD283" s="1"/>
      <c r="AJE283" s="1"/>
      <c r="AJF283" s="1"/>
      <c r="AJG283" s="1"/>
      <c r="AJH283" s="1"/>
      <c r="AJI283" s="1"/>
      <c r="AJJ283" s="1"/>
      <c r="AJK283" s="1"/>
      <c r="AJL283" s="1"/>
      <c r="AJM283" s="1"/>
      <c r="AJN283" s="1"/>
      <c r="AJO283" s="1"/>
      <c r="AJP283" s="1"/>
      <c r="AJQ283" s="1"/>
      <c r="AJR283" s="1"/>
      <c r="AJS283" s="1"/>
      <c r="AJT283" s="1"/>
      <c r="AJU283" s="1"/>
      <c r="AJV283" s="1"/>
      <c r="AJW283" s="1"/>
      <c r="AJX283" s="1"/>
      <c r="AJY283" s="1"/>
      <c r="AJZ283" s="1"/>
      <c r="AKA283" s="1"/>
      <c r="AKB283" s="1"/>
      <c r="AKC283" s="1"/>
      <c r="AKD283" s="1"/>
      <c r="AKE283" s="1"/>
      <c r="AKF283" s="1"/>
      <c r="AKG283" s="1"/>
      <c r="AKH283" s="1"/>
      <c r="AKI283" s="1"/>
      <c r="AKJ283" s="1"/>
      <c r="AKK283" s="1"/>
      <c r="AKL283" s="1"/>
      <c r="AKM283" s="1"/>
      <c r="AKN283" s="1"/>
      <c r="AKO283" s="1"/>
      <c r="AKP283" s="1"/>
      <c r="AKQ283" s="1"/>
      <c r="AKR283" s="1"/>
      <c r="AKS283" s="1"/>
      <c r="AKT283" s="1"/>
      <c r="AKU283" s="1"/>
      <c r="AKV283" s="1"/>
      <c r="AKW283" s="1"/>
      <c r="AKX283" s="1"/>
      <c r="AKY283" s="1"/>
      <c r="AKZ283" s="1"/>
      <c r="ALA283" s="1"/>
      <c r="ALB283" s="1"/>
      <c r="ALC283" s="1"/>
      <c r="ALD283" s="1"/>
      <c r="ALE283" s="1"/>
      <c r="ALF283" s="1"/>
      <c r="ALG283" s="1"/>
      <c r="ALH283" s="1"/>
      <c r="ALI283" s="1"/>
      <c r="ALJ283" s="1"/>
      <c r="ALK283" s="1"/>
      <c r="ALL283" s="1"/>
      <c r="ALM283" s="1"/>
      <c r="ALN283" s="1"/>
      <c r="ALO283" s="1"/>
      <c r="ALP283" s="1"/>
      <c r="ALQ283" s="1"/>
      <c r="ALR283" s="1"/>
      <c r="ALS283" s="1"/>
      <c r="ALT283" s="1"/>
      <c r="ALU283" s="1"/>
      <c r="ALV283" s="1"/>
      <c r="ALW283" s="1"/>
      <c r="ALX283" s="1"/>
      <c r="ALY283" s="1"/>
      <c r="ALZ283" s="1"/>
      <c r="AMA283" s="1"/>
      <c r="AMB283" s="1"/>
      <c r="AMC283" s="1"/>
      <c r="AMD283" s="1"/>
      <c r="AME283" s="1"/>
      <c r="AMF283" s="2"/>
      <c r="AMG283" s="2"/>
      <c r="AMH283" s="2"/>
    </row>
    <row r="284" spans="1:1023" s="3" customFormat="1" ht="42.4" customHeight="1">
      <c r="A284" s="67" t="s">
        <v>276</v>
      </c>
      <c r="B284" s="67"/>
      <c r="C284" s="67"/>
      <c r="D284" s="55">
        <f>D283*2</f>
        <v>13874.0525</v>
      </c>
      <c r="E284" s="12"/>
      <c r="F284" s="10"/>
      <c r="G284" s="10"/>
      <c r="H284" s="10"/>
      <c r="I284" s="10"/>
      <c r="J284" s="10"/>
      <c r="K284" s="1"/>
      <c r="L284" s="10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  <c r="AAC284" s="1"/>
      <c r="AAD284" s="1"/>
      <c r="AAE284" s="1"/>
      <c r="AAF284" s="1"/>
      <c r="AAG284" s="1"/>
      <c r="AAH284" s="1"/>
      <c r="AAI284" s="1"/>
      <c r="AAJ284" s="1"/>
      <c r="AAK284" s="1"/>
      <c r="AAL284" s="1"/>
      <c r="AAM284" s="1"/>
      <c r="AAN284" s="1"/>
      <c r="AAO284" s="1"/>
      <c r="AAP284" s="1"/>
      <c r="AAQ284" s="1"/>
      <c r="AAR284" s="1"/>
      <c r="AAS284" s="1"/>
      <c r="AAT284" s="1"/>
      <c r="AAU284" s="1"/>
      <c r="AAV284" s="1"/>
      <c r="AAW284" s="1"/>
      <c r="AAX284" s="1"/>
      <c r="AAY284" s="1"/>
      <c r="AAZ284" s="1"/>
      <c r="ABA284" s="1"/>
      <c r="ABB284" s="1"/>
      <c r="ABC284" s="1"/>
      <c r="ABD284" s="1"/>
      <c r="ABE284" s="1"/>
      <c r="ABF284" s="1"/>
      <c r="ABG284" s="1"/>
      <c r="ABH284" s="1"/>
      <c r="ABI284" s="1"/>
      <c r="ABJ284" s="1"/>
      <c r="ABK284" s="1"/>
      <c r="ABL284" s="1"/>
      <c r="ABM284" s="1"/>
      <c r="ABN284" s="1"/>
      <c r="ABO284" s="1"/>
      <c r="ABP284" s="1"/>
      <c r="ABQ284" s="1"/>
      <c r="ABR284" s="1"/>
      <c r="ABS284" s="1"/>
      <c r="ABT284" s="1"/>
      <c r="ABU284" s="1"/>
      <c r="ABV284" s="1"/>
      <c r="ABW284" s="1"/>
      <c r="ABX284" s="1"/>
      <c r="ABY284" s="1"/>
      <c r="ABZ284" s="1"/>
      <c r="ACA284" s="1"/>
      <c r="ACB284" s="1"/>
      <c r="ACC284" s="1"/>
      <c r="ACD284" s="1"/>
      <c r="ACE284" s="1"/>
      <c r="ACF284" s="1"/>
      <c r="ACG284" s="1"/>
      <c r="ACH284" s="1"/>
      <c r="ACI284" s="1"/>
      <c r="ACJ284" s="1"/>
      <c r="ACK284" s="1"/>
      <c r="ACL284" s="1"/>
      <c r="ACM284" s="1"/>
      <c r="ACN284" s="1"/>
      <c r="ACO284" s="1"/>
      <c r="ACP284" s="1"/>
      <c r="ACQ284" s="1"/>
      <c r="ACR284" s="1"/>
      <c r="ACS284" s="1"/>
      <c r="ACT284" s="1"/>
      <c r="ACU284" s="1"/>
      <c r="ACV284" s="1"/>
      <c r="ACW284" s="1"/>
      <c r="ACX284" s="1"/>
      <c r="ACY284" s="1"/>
      <c r="ACZ284" s="1"/>
      <c r="ADA284" s="1"/>
      <c r="ADB284" s="1"/>
      <c r="ADC284" s="1"/>
      <c r="ADD284" s="1"/>
      <c r="ADE284" s="1"/>
      <c r="ADF284" s="1"/>
      <c r="ADG284" s="1"/>
      <c r="ADH284" s="1"/>
      <c r="ADI284" s="1"/>
      <c r="ADJ284" s="1"/>
      <c r="ADK284" s="1"/>
      <c r="ADL284" s="1"/>
      <c r="ADM284" s="1"/>
      <c r="ADN284" s="1"/>
      <c r="ADO284" s="1"/>
      <c r="ADP284" s="1"/>
      <c r="ADQ284" s="1"/>
      <c r="ADR284" s="1"/>
      <c r="ADS284" s="1"/>
      <c r="ADT284" s="1"/>
      <c r="ADU284" s="1"/>
      <c r="ADV284" s="1"/>
      <c r="ADW284" s="1"/>
      <c r="ADX284" s="1"/>
      <c r="ADY284" s="1"/>
      <c r="ADZ284" s="1"/>
      <c r="AEA284" s="1"/>
      <c r="AEB284" s="1"/>
      <c r="AEC284" s="1"/>
      <c r="AED284" s="1"/>
      <c r="AEE284" s="1"/>
      <c r="AEF284" s="1"/>
      <c r="AEG284" s="1"/>
      <c r="AEH284" s="1"/>
      <c r="AEI284" s="1"/>
      <c r="AEJ284" s="1"/>
      <c r="AEK284" s="1"/>
      <c r="AEL284" s="1"/>
      <c r="AEM284" s="1"/>
      <c r="AEN284" s="1"/>
      <c r="AEO284" s="1"/>
      <c r="AEP284" s="1"/>
      <c r="AEQ284" s="1"/>
      <c r="AER284" s="1"/>
      <c r="AES284" s="1"/>
      <c r="AET284" s="1"/>
      <c r="AEU284" s="1"/>
      <c r="AEV284" s="1"/>
      <c r="AEW284" s="1"/>
      <c r="AEX284" s="1"/>
      <c r="AEY284" s="1"/>
      <c r="AEZ284" s="1"/>
      <c r="AFA284" s="1"/>
      <c r="AFB284" s="1"/>
      <c r="AFC284" s="1"/>
      <c r="AFD284" s="1"/>
      <c r="AFE284" s="1"/>
      <c r="AFF284" s="1"/>
      <c r="AFG284" s="1"/>
      <c r="AFH284" s="1"/>
      <c r="AFI284" s="1"/>
      <c r="AFJ284" s="1"/>
      <c r="AFK284" s="1"/>
      <c r="AFL284" s="1"/>
      <c r="AFM284" s="1"/>
      <c r="AFN284" s="1"/>
      <c r="AFO284" s="1"/>
      <c r="AFP284" s="1"/>
      <c r="AFQ284" s="1"/>
      <c r="AFR284" s="1"/>
      <c r="AFS284" s="1"/>
      <c r="AFT284" s="1"/>
      <c r="AFU284" s="1"/>
      <c r="AFV284" s="1"/>
      <c r="AFW284" s="1"/>
      <c r="AFX284" s="1"/>
      <c r="AFY284" s="1"/>
      <c r="AFZ284" s="1"/>
      <c r="AGA284" s="1"/>
      <c r="AGB284" s="1"/>
      <c r="AGC284" s="1"/>
      <c r="AGD284" s="1"/>
      <c r="AGE284" s="1"/>
      <c r="AGF284" s="1"/>
      <c r="AGG284" s="1"/>
      <c r="AGH284" s="1"/>
      <c r="AGI284" s="1"/>
      <c r="AGJ284" s="1"/>
      <c r="AGK284" s="1"/>
      <c r="AGL284" s="1"/>
      <c r="AGM284" s="1"/>
      <c r="AGN284" s="1"/>
      <c r="AGO284" s="1"/>
      <c r="AGP284" s="1"/>
      <c r="AGQ284" s="1"/>
      <c r="AGR284" s="1"/>
      <c r="AGS284" s="1"/>
      <c r="AGT284" s="1"/>
      <c r="AGU284" s="1"/>
      <c r="AGV284" s="1"/>
      <c r="AGW284" s="1"/>
      <c r="AGX284" s="1"/>
      <c r="AGY284" s="1"/>
      <c r="AGZ284" s="1"/>
      <c r="AHA284" s="1"/>
      <c r="AHB284" s="1"/>
      <c r="AHC284" s="1"/>
      <c r="AHD284" s="1"/>
      <c r="AHE284" s="1"/>
      <c r="AHF284" s="1"/>
      <c r="AHG284" s="1"/>
      <c r="AHH284" s="1"/>
      <c r="AHI284" s="1"/>
      <c r="AHJ284" s="1"/>
      <c r="AHK284" s="1"/>
      <c r="AHL284" s="1"/>
      <c r="AHM284" s="1"/>
      <c r="AHN284" s="1"/>
      <c r="AHO284" s="1"/>
      <c r="AHP284" s="1"/>
      <c r="AHQ284" s="1"/>
      <c r="AHR284" s="1"/>
      <c r="AHS284" s="1"/>
      <c r="AHT284" s="1"/>
      <c r="AHU284" s="1"/>
      <c r="AHV284" s="1"/>
      <c r="AHW284" s="1"/>
      <c r="AHX284" s="1"/>
      <c r="AHY284" s="1"/>
      <c r="AHZ284" s="1"/>
      <c r="AIA284" s="1"/>
      <c r="AIB284" s="1"/>
      <c r="AIC284" s="1"/>
      <c r="AID284" s="1"/>
      <c r="AIE284" s="1"/>
      <c r="AIF284" s="1"/>
      <c r="AIG284" s="1"/>
      <c r="AIH284" s="1"/>
      <c r="AII284" s="1"/>
      <c r="AIJ284" s="1"/>
      <c r="AIK284" s="1"/>
      <c r="AIL284" s="1"/>
      <c r="AIM284" s="1"/>
      <c r="AIN284" s="1"/>
      <c r="AIO284" s="1"/>
      <c r="AIP284" s="1"/>
      <c r="AIQ284" s="1"/>
      <c r="AIR284" s="1"/>
      <c r="AIS284" s="1"/>
      <c r="AIT284" s="1"/>
      <c r="AIU284" s="1"/>
      <c r="AIV284" s="1"/>
      <c r="AIW284" s="1"/>
      <c r="AIX284" s="1"/>
      <c r="AIY284" s="1"/>
      <c r="AIZ284" s="1"/>
      <c r="AJA284" s="1"/>
      <c r="AJB284" s="1"/>
      <c r="AJC284" s="1"/>
      <c r="AJD284" s="1"/>
      <c r="AJE284" s="1"/>
      <c r="AJF284" s="1"/>
      <c r="AJG284" s="1"/>
      <c r="AJH284" s="1"/>
      <c r="AJI284" s="1"/>
      <c r="AJJ284" s="1"/>
      <c r="AJK284" s="1"/>
      <c r="AJL284" s="1"/>
      <c r="AJM284" s="1"/>
      <c r="AJN284" s="1"/>
      <c r="AJO284" s="1"/>
      <c r="AJP284" s="1"/>
      <c r="AJQ284" s="1"/>
      <c r="AJR284" s="1"/>
      <c r="AJS284" s="1"/>
      <c r="AJT284" s="1"/>
      <c r="AJU284" s="1"/>
      <c r="AJV284" s="1"/>
      <c r="AJW284" s="1"/>
      <c r="AJX284" s="1"/>
      <c r="AJY284" s="1"/>
      <c r="AJZ284" s="1"/>
      <c r="AKA284" s="1"/>
      <c r="AKB284" s="1"/>
      <c r="AKC284" s="1"/>
      <c r="AKD284" s="1"/>
      <c r="AKE284" s="1"/>
      <c r="AKF284" s="1"/>
      <c r="AKG284" s="1"/>
      <c r="AKH284" s="1"/>
      <c r="AKI284" s="1"/>
      <c r="AKJ284" s="1"/>
      <c r="AKK284" s="1"/>
      <c r="AKL284" s="1"/>
      <c r="AKM284" s="1"/>
      <c r="AKN284" s="1"/>
      <c r="AKO284" s="1"/>
      <c r="AKP284" s="1"/>
      <c r="AKQ284" s="1"/>
      <c r="AKR284" s="1"/>
      <c r="AKS284" s="1"/>
      <c r="AKT284" s="1"/>
      <c r="AKU284" s="1"/>
      <c r="AKV284" s="1"/>
      <c r="AKW284" s="1"/>
      <c r="AKX284" s="1"/>
      <c r="AKY284" s="1"/>
      <c r="AKZ284" s="1"/>
      <c r="ALA284" s="1"/>
      <c r="ALB284" s="1"/>
      <c r="ALC284" s="1"/>
      <c r="ALD284" s="1"/>
      <c r="ALE284" s="1"/>
      <c r="ALF284" s="1"/>
      <c r="ALG284" s="1"/>
      <c r="ALH284" s="1"/>
      <c r="ALI284" s="1"/>
      <c r="ALJ284" s="1"/>
      <c r="ALK284" s="1"/>
      <c r="ALL284" s="1"/>
      <c r="ALM284" s="1"/>
      <c r="ALN284" s="1"/>
      <c r="ALO284" s="1"/>
      <c r="ALP284" s="1"/>
      <c r="ALQ284" s="1"/>
      <c r="ALR284" s="1"/>
      <c r="ALS284" s="1"/>
      <c r="ALT284" s="1"/>
      <c r="ALU284" s="1"/>
      <c r="ALV284" s="1"/>
      <c r="ALW284" s="1"/>
      <c r="ALX284" s="1"/>
      <c r="ALY284" s="1"/>
      <c r="ALZ284" s="1"/>
      <c r="AMA284" s="1"/>
      <c r="AMB284" s="1"/>
      <c r="AMC284" s="1"/>
      <c r="AMD284" s="1"/>
      <c r="AME284" s="1"/>
      <c r="AMF284" s="2"/>
      <c r="AMG284" s="2"/>
      <c r="AMH284" s="2"/>
    </row>
    <row r="285" spans="1:1023" ht="30" customHeight="1"/>
    <row r="286" spans="1:1023" s="3" customFormat="1" ht="42.4" customHeight="1" thickBo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  <c r="AAC286" s="1"/>
      <c r="AAD286" s="1"/>
      <c r="AAE286" s="1"/>
      <c r="AAF286" s="1"/>
      <c r="AAG286" s="1"/>
      <c r="AAH286" s="1"/>
      <c r="AAI286" s="1"/>
      <c r="AAJ286" s="1"/>
      <c r="AAK286" s="1"/>
      <c r="AAL286" s="1"/>
      <c r="AAM286" s="1"/>
      <c r="AAN286" s="1"/>
      <c r="AAO286" s="1"/>
      <c r="AAP286" s="1"/>
      <c r="AAQ286" s="1"/>
      <c r="AAR286" s="1"/>
      <c r="AAS286" s="1"/>
      <c r="AAT286" s="1"/>
      <c r="AAU286" s="1"/>
      <c r="AAV286" s="1"/>
      <c r="AAW286" s="1"/>
      <c r="AAX286" s="1"/>
      <c r="AAY286" s="1"/>
      <c r="AAZ286" s="1"/>
      <c r="ABA286" s="1"/>
      <c r="ABB286" s="1"/>
      <c r="ABC286" s="1"/>
      <c r="ABD286" s="1"/>
      <c r="ABE286" s="1"/>
      <c r="ABF286" s="1"/>
      <c r="ABG286" s="1"/>
      <c r="ABH286" s="1"/>
      <c r="ABI286" s="1"/>
      <c r="ABJ286" s="1"/>
      <c r="ABK286" s="1"/>
      <c r="ABL286" s="1"/>
      <c r="ABM286" s="1"/>
      <c r="ABN286" s="1"/>
      <c r="ABO286" s="1"/>
      <c r="ABP286" s="1"/>
      <c r="ABQ286" s="1"/>
      <c r="ABR286" s="1"/>
      <c r="ABS286" s="1"/>
      <c r="ABT286" s="1"/>
      <c r="ABU286" s="1"/>
      <c r="ABV286" s="1"/>
      <c r="ABW286" s="1"/>
      <c r="ABX286" s="1"/>
      <c r="ABY286" s="1"/>
      <c r="ABZ286" s="1"/>
      <c r="ACA286" s="1"/>
      <c r="ACB286" s="1"/>
      <c r="ACC286" s="1"/>
      <c r="ACD286" s="1"/>
      <c r="ACE286" s="1"/>
      <c r="ACF286" s="1"/>
      <c r="ACG286" s="1"/>
      <c r="ACH286" s="1"/>
      <c r="ACI286" s="1"/>
      <c r="ACJ286" s="1"/>
      <c r="ACK286" s="1"/>
      <c r="ACL286" s="1"/>
      <c r="ACM286" s="1"/>
      <c r="ACN286" s="1"/>
      <c r="ACO286" s="1"/>
      <c r="ACP286" s="1"/>
      <c r="ACQ286" s="1"/>
      <c r="ACR286" s="1"/>
      <c r="ACS286" s="1"/>
      <c r="ACT286" s="1"/>
      <c r="ACU286" s="1"/>
      <c r="ACV286" s="1"/>
      <c r="ACW286" s="1"/>
      <c r="ACX286" s="1"/>
      <c r="ACY286" s="1"/>
      <c r="ACZ286" s="1"/>
      <c r="ADA286" s="1"/>
      <c r="ADB286" s="1"/>
      <c r="ADC286" s="1"/>
      <c r="ADD286" s="1"/>
      <c r="ADE286" s="1"/>
      <c r="ADF286" s="1"/>
      <c r="ADG286" s="1"/>
      <c r="ADH286" s="1"/>
      <c r="ADI286" s="1"/>
      <c r="ADJ286" s="1"/>
      <c r="ADK286" s="1"/>
      <c r="ADL286" s="1"/>
      <c r="ADM286" s="1"/>
      <c r="ADN286" s="1"/>
      <c r="ADO286" s="1"/>
      <c r="ADP286" s="1"/>
      <c r="ADQ286" s="1"/>
      <c r="ADR286" s="1"/>
      <c r="ADS286" s="1"/>
      <c r="ADT286" s="1"/>
      <c r="ADU286" s="1"/>
      <c r="ADV286" s="1"/>
      <c r="ADW286" s="1"/>
      <c r="ADX286" s="1"/>
      <c r="ADY286" s="1"/>
      <c r="ADZ286" s="1"/>
      <c r="AEA286" s="1"/>
      <c r="AEB286" s="1"/>
      <c r="AEC286" s="1"/>
      <c r="AED286" s="1"/>
      <c r="AEE286" s="1"/>
      <c r="AEF286" s="1"/>
      <c r="AEG286" s="1"/>
      <c r="AEH286" s="1"/>
      <c r="AEI286" s="1"/>
      <c r="AEJ286" s="1"/>
      <c r="AEK286" s="1"/>
      <c r="AEL286" s="1"/>
      <c r="AEM286" s="1"/>
      <c r="AEN286" s="1"/>
      <c r="AEO286" s="1"/>
      <c r="AEP286" s="1"/>
      <c r="AEQ286" s="1"/>
      <c r="AER286" s="1"/>
      <c r="AES286" s="1"/>
      <c r="AET286" s="1"/>
      <c r="AEU286" s="1"/>
      <c r="AEV286" s="1"/>
      <c r="AEW286" s="1"/>
      <c r="AEX286" s="1"/>
      <c r="AEY286" s="1"/>
      <c r="AEZ286" s="1"/>
      <c r="AFA286" s="1"/>
      <c r="AFB286" s="1"/>
      <c r="AFC286" s="1"/>
      <c r="AFD286" s="1"/>
      <c r="AFE286" s="1"/>
      <c r="AFF286" s="1"/>
      <c r="AFG286" s="1"/>
      <c r="AFH286" s="1"/>
      <c r="AFI286" s="1"/>
      <c r="AFJ286" s="1"/>
      <c r="AFK286" s="1"/>
      <c r="AFL286" s="1"/>
      <c r="AFM286" s="1"/>
      <c r="AFN286" s="1"/>
      <c r="AFO286" s="1"/>
      <c r="AFP286" s="1"/>
      <c r="AFQ286" s="1"/>
      <c r="AFR286" s="1"/>
      <c r="AFS286" s="1"/>
      <c r="AFT286" s="1"/>
      <c r="AFU286" s="1"/>
      <c r="AFV286" s="1"/>
      <c r="AFW286" s="1"/>
      <c r="AFX286" s="1"/>
      <c r="AFY286" s="1"/>
      <c r="AFZ286" s="1"/>
      <c r="AGA286" s="1"/>
      <c r="AGB286" s="1"/>
      <c r="AGC286" s="1"/>
      <c r="AGD286" s="1"/>
      <c r="AGE286" s="1"/>
      <c r="AGF286" s="1"/>
      <c r="AGG286" s="1"/>
      <c r="AGH286" s="1"/>
      <c r="AGI286" s="1"/>
      <c r="AGJ286" s="1"/>
      <c r="AGK286" s="1"/>
      <c r="AGL286" s="1"/>
      <c r="AGM286" s="1"/>
      <c r="AGN286" s="1"/>
      <c r="AGO286" s="1"/>
      <c r="AGP286" s="1"/>
      <c r="AGQ286" s="1"/>
      <c r="AGR286" s="1"/>
      <c r="AGS286" s="1"/>
      <c r="AGT286" s="1"/>
      <c r="AGU286" s="1"/>
      <c r="AGV286" s="1"/>
      <c r="AGW286" s="1"/>
      <c r="AGX286" s="1"/>
      <c r="AGY286" s="1"/>
      <c r="AGZ286" s="1"/>
      <c r="AHA286" s="1"/>
      <c r="AHB286" s="1"/>
      <c r="AHC286" s="1"/>
      <c r="AHD286" s="1"/>
      <c r="AHE286" s="1"/>
      <c r="AHF286" s="1"/>
      <c r="AHG286" s="1"/>
      <c r="AHH286" s="1"/>
      <c r="AHI286" s="1"/>
      <c r="AHJ286" s="1"/>
      <c r="AHK286" s="1"/>
      <c r="AHL286" s="1"/>
      <c r="AHM286" s="1"/>
      <c r="AHN286" s="1"/>
      <c r="AHO286" s="1"/>
      <c r="AHP286" s="1"/>
      <c r="AHQ286" s="1"/>
      <c r="AHR286" s="1"/>
      <c r="AHS286" s="1"/>
      <c r="AHT286" s="1"/>
      <c r="AHU286" s="1"/>
      <c r="AHV286" s="1"/>
      <c r="AHW286" s="1"/>
      <c r="AHX286" s="1"/>
      <c r="AHY286" s="1"/>
      <c r="AHZ286" s="1"/>
      <c r="AIA286" s="1"/>
      <c r="AIB286" s="1"/>
      <c r="AIC286" s="1"/>
      <c r="AID286" s="1"/>
      <c r="AIE286" s="1"/>
      <c r="AIF286" s="1"/>
      <c r="AIG286" s="1"/>
      <c r="AIH286" s="1"/>
      <c r="AII286" s="1"/>
      <c r="AIJ286" s="1"/>
      <c r="AIK286" s="1"/>
      <c r="AIL286" s="1"/>
      <c r="AIM286" s="1"/>
      <c r="AIN286" s="1"/>
      <c r="AIO286" s="1"/>
      <c r="AIP286" s="1"/>
      <c r="AIQ286" s="1"/>
      <c r="AIR286" s="1"/>
      <c r="AIS286" s="1"/>
      <c r="AIT286" s="1"/>
      <c r="AIU286" s="1"/>
      <c r="AIV286" s="1"/>
      <c r="AIW286" s="1"/>
      <c r="AIX286" s="1"/>
      <c r="AIY286" s="1"/>
      <c r="AIZ286" s="1"/>
      <c r="AJA286" s="1"/>
      <c r="AJB286" s="1"/>
      <c r="AJC286" s="1"/>
      <c r="AJD286" s="1"/>
      <c r="AJE286" s="1"/>
      <c r="AJF286" s="1"/>
      <c r="AJG286" s="1"/>
      <c r="AJH286" s="1"/>
      <c r="AJI286" s="1"/>
      <c r="AJJ286" s="1"/>
      <c r="AJK286" s="1"/>
      <c r="AJL286" s="1"/>
      <c r="AJM286" s="1"/>
      <c r="AJN286" s="1"/>
      <c r="AJO286" s="1"/>
      <c r="AJP286" s="1"/>
      <c r="AJQ286" s="1"/>
      <c r="AJR286" s="1"/>
      <c r="AJS286" s="1"/>
      <c r="AJT286" s="1"/>
      <c r="AJU286" s="1"/>
      <c r="AJV286" s="1"/>
      <c r="AJW286" s="1"/>
      <c r="AJX286" s="1"/>
      <c r="AJY286" s="1"/>
      <c r="AJZ286" s="1"/>
      <c r="AKA286" s="1"/>
      <c r="AKB286" s="1"/>
      <c r="AKC286" s="1"/>
      <c r="AKD286" s="1"/>
      <c r="AKE286" s="1"/>
      <c r="AKF286" s="1"/>
      <c r="AKG286" s="1"/>
      <c r="AKH286" s="1"/>
      <c r="AKI286" s="1"/>
      <c r="AKJ286" s="1"/>
      <c r="AKK286" s="1"/>
      <c r="AKL286" s="1"/>
      <c r="AKM286" s="1"/>
      <c r="AKN286" s="1"/>
      <c r="AKO286" s="1"/>
      <c r="AKP286" s="1"/>
      <c r="AKQ286" s="1"/>
      <c r="AKR286" s="1"/>
      <c r="AKS286" s="1"/>
      <c r="AKT286" s="1"/>
      <c r="AKU286" s="1"/>
      <c r="AKV286" s="1"/>
      <c r="AKW286" s="1"/>
      <c r="AKX286" s="1"/>
      <c r="AKY286" s="1"/>
      <c r="AKZ286" s="2"/>
      <c r="ALA286" s="2"/>
      <c r="ALB286" s="2"/>
      <c r="ALC286" s="2"/>
      <c r="ALD286" s="2"/>
      <c r="ALE286" s="2"/>
      <c r="ALF286" s="2"/>
      <c r="ALG286" s="2"/>
      <c r="ALH286" s="2"/>
      <c r="ALI286" s="2"/>
      <c r="ALJ286" s="2"/>
      <c r="ALK286" s="2"/>
      <c r="ALL286" s="2"/>
      <c r="ALM286" s="2"/>
      <c r="ALN286" s="2"/>
      <c r="ALO286" s="2"/>
      <c r="ALP286" s="2"/>
      <c r="ALQ286" s="2"/>
      <c r="ALR286" s="2"/>
      <c r="ALS286" s="2"/>
      <c r="ALT286" s="2"/>
      <c r="ALU286" s="2"/>
      <c r="ALV286" s="2"/>
      <c r="ALW286" s="2"/>
      <c r="ALX286" s="2"/>
      <c r="ALY286" s="2"/>
      <c r="ALZ286" s="2"/>
      <c r="AMA286" s="2"/>
      <c r="AMB286" s="2"/>
      <c r="AMC286" s="2"/>
      <c r="AMD286" s="2"/>
      <c r="AME286" s="2"/>
      <c r="AMF286" s="2"/>
      <c r="AMG286" s="2"/>
      <c r="AMH286" s="2"/>
      <c r="AMI286" s="2"/>
    </row>
    <row r="287" spans="1:1023" s="3" customFormat="1" ht="42.4" customHeight="1" thickBot="1">
      <c r="A287" s="69" t="s">
        <v>19</v>
      </c>
      <c r="B287" s="69"/>
      <c r="C287" s="69"/>
      <c r="D287" s="69"/>
      <c r="E287" s="57" t="s">
        <v>280</v>
      </c>
      <c r="F287" s="10"/>
      <c r="G287" s="10"/>
      <c r="H287" s="10"/>
      <c r="I287" s="10"/>
      <c r="J287" s="10"/>
      <c r="K287" s="10"/>
      <c r="L287" s="10"/>
      <c r="M287" s="19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  <c r="AAC287" s="1"/>
      <c r="AAD287" s="1"/>
      <c r="AAE287" s="1"/>
      <c r="AAF287" s="1"/>
      <c r="AAG287" s="1"/>
      <c r="AAH287" s="1"/>
      <c r="AAI287" s="1"/>
      <c r="AAJ287" s="1"/>
      <c r="AAK287" s="1"/>
      <c r="AAL287" s="1"/>
      <c r="AAM287" s="1"/>
      <c r="AAN287" s="1"/>
      <c r="AAO287" s="1"/>
      <c r="AAP287" s="1"/>
      <c r="AAQ287" s="1"/>
      <c r="AAR287" s="1"/>
      <c r="AAS287" s="1"/>
      <c r="AAT287" s="1"/>
      <c r="AAU287" s="1"/>
      <c r="AAV287" s="1"/>
      <c r="AAW287" s="1"/>
      <c r="AAX287" s="1"/>
      <c r="AAY287" s="1"/>
      <c r="AAZ287" s="1"/>
      <c r="ABA287" s="1"/>
      <c r="ABB287" s="1"/>
      <c r="ABC287" s="1"/>
      <c r="ABD287" s="1"/>
      <c r="ABE287" s="1"/>
      <c r="ABF287" s="1"/>
      <c r="ABG287" s="1"/>
      <c r="ABH287" s="1"/>
      <c r="ABI287" s="1"/>
      <c r="ABJ287" s="1"/>
      <c r="ABK287" s="1"/>
      <c r="ABL287" s="1"/>
      <c r="ABM287" s="1"/>
      <c r="ABN287" s="1"/>
      <c r="ABO287" s="1"/>
      <c r="ABP287" s="1"/>
      <c r="ABQ287" s="1"/>
      <c r="ABR287" s="1"/>
      <c r="ABS287" s="1"/>
      <c r="ABT287" s="1"/>
      <c r="ABU287" s="1"/>
      <c r="ABV287" s="1"/>
      <c r="ABW287" s="1"/>
      <c r="ABX287" s="1"/>
      <c r="ABY287" s="1"/>
      <c r="ABZ287" s="1"/>
      <c r="ACA287" s="1"/>
      <c r="ACB287" s="1"/>
      <c r="ACC287" s="1"/>
      <c r="ACD287" s="1"/>
      <c r="ACE287" s="1"/>
      <c r="ACF287" s="1"/>
      <c r="ACG287" s="1"/>
      <c r="ACH287" s="1"/>
      <c r="ACI287" s="1"/>
      <c r="ACJ287" s="1"/>
      <c r="ACK287" s="1"/>
      <c r="ACL287" s="1"/>
      <c r="ACM287" s="1"/>
      <c r="ACN287" s="1"/>
      <c r="ACO287" s="1"/>
      <c r="ACP287" s="1"/>
      <c r="ACQ287" s="1"/>
      <c r="ACR287" s="1"/>
      <c r="ACS287" s="1"/>
      <c r="ACT287" s="1"/>
      <c r="ACU287" s="1"/>
      <c r="ACV287" s="1"/>
      <c r="ACW287" s="1"/>
      <c r="ACX287" s="1"/>
      <c r="ACY287" s="1"/>
      <c r="ACZ287" s="1"/>
      <c r="ADA287" s="1"/>
      <c r="ADB287" s="1"/>
      <c r="ADC287" s="1"/>
      <c r="ADD287" s="1"/>
      <c r="ADE287" s="1"/>
      <c r="ADF287" s="1"/>
      <c r="ADG287" s="1"/>
      <c r="ADH287" s="1"/>
      <c r="ADI287" s="1"/>
      <c r="ADJ287" s="1"/>
      <c r="ADK287" s="1"/>
      <c r="ADL287" s="1"/>
      <c r="ADM287" s="1"/>
      <c r="ADN287" s="1"/>
      <c r="ADO287" s="1"/>
      <c r="ADP287" s="1"/>
      <c r="ADQ287" s="1"/>
      <c r="ADR287" s="1"/>
      <c r="ADS287" s="1"/>
      <c r="ADT287" s="1"/>
      <c r="ADU287" s="1"/>
      <c r="ADV287" s="1"/>
      <c r="ADW287" s="1"/>
      <c r="ADX287" s="1"/>
      <c r="ADY287" s="1"/>
      <c r="ADZ287" s="1"/>
      <c r="AEA287" s="1"/>
      <c r="AEB287" s="1"/>
      <c r="AEC287" s="1"/>
      <c r="AED287" s="1"/>
      <c r="AEE287" s="1"/>
      <c r="AEF287" s="1"/>
      <c r="AEG287" s="1"/>
      <c r="AEH287" s="1"/>
      <c r="AEI287" s="1"/>
      <c r="AEJ287" s="1"/>
      <c r="AEK287" s="1"/>
      <c r="AEL287" s="1"/>
      <c r="AEM287" s="1"/>
      <c r="AEN287" s="1"/>
      <c r="AEO287" s="1"/>
      <c r="AEP287" s="1"/>
      <c r="AEQ287" s="1"/>
      <c r="AER287" s="1"/>
      <c r="AES287" s="1"/>
      <c r="AET287" s="1"/>
      <c r="AEU287" s="1"/>
      <c r="AEV287" s="1"/>
      <c r="AEW287" s="1"/>
      <c r="AEX287" s="1"/>
      <c r="AEY287" s="1"/>
      <c r="AEZ287" s="1"/>
      <c r="AFA287" s="1"/>
      <c r="AFB287" s="1"/>
      <c r="AFC287" s="1"/>
      <c r="AFD287" s="1"/>
      <c r="AFE287" s="1"/>
      <c r="AFF287" s="1"/>
      <c r="AFG287" s="1"/>
      <c r="AFH287" s="1"/>
      <c r="AFI287" s="1"/>
      <c r="AFJ287" s="1"/>
      <c r="AFK287" s="1"/>
      <c r="AFL287" s="1"/>
      <c r="AFM287" s="1"/>
      <c r="AFN287" s="1"/>
      <c r="AFO287" s="1"/>
      <c r="AFP287" s="1"/>
      <c r="AFQ287" s="1"/>
      <c r="AFR287" s="1"/>
      <c r="AFS287" s="1"/>
      <c r="AFT287" s="1"/>
      <c r="AFU287" s="1"/>
      <c r="AFV287" s="1"/>
      <c r="AFW287" s="1"/>
      <c r="AFX287" s="1"/>
      <c r="AFY287" s="1"/>
      <c r="AFZ287" s="1"/>
      <c r="AGA287" s="1"/>
      <c r="AGB287" s="1"/>
      <c r="AGC287" s="1"/>
      <c r="AGD287" s="1"/>
      <c r="AGE287" s="1"/>
      <c r="AGF287" s="1"/>
      <c r="AGG287" s="1"/>
      <c r="AGH287" s="1"/>
      <c r="AGI287" s="1"/>
      <c r="AGJ287" s="1"/>
      <c r="AGK287" s="1"/>
      <c r="AGL287" s="1"/>
      <c r="AGM287" s="1"/>
      <c r="AGN287" s="1"/>
      <c r="AGO287" s="1"/>
      <c r="AGP287" s="1"/>
      <c r="AGQ287" s="1"/>
      <c r="AGR287" s="1"/>
      <c r="AGS287" s="1"/>
      <c r="AGT287" s="1"/>
      <c r="AGU287" s="1"/>
      <c r="AGV287" s="1"/>
      <c r="AGW287" s="1"/>
      <c r="AGX287" s="1"/>
      <c r="AGY287" s="1"/>
      <c r="AGZ287" s="1"/>
      <c r="AHA287" s="1"/>
      <c r="AHB287" s="1"/>
      <c r="AHC287" s="1"/>
      <c r="AHD287" s="1"/>
      <c r="AHE287" s="1"/>
      <c r="AHF287" s="1"/>
      <c r="AHG287" s="1"/>
      <c r="AHH287" s="1"/>
      <c r="AHI287" s="1"/>
      <c r="AHJ287" s="1"/>
      <c r="AHK287" s="1"/>
      <c r="AHL287" s="1"/>
      <c r="AHM287" s="1"/>
      <c r="AHN287" s="1"/>
      <c r="AHO287" s="1"/>
      <c r="AHP287" s="1"/>
      <c r="AHQ287" s="1"/>
      <c r="AHR287" s="1"/>
      <c r="AHS287" s="1"/>
      <c r="AHT287" s="1"/>
      <c r="AHU287" s="1"/>
      <c r="AHV287" s="1"/>
      <c r="AHW287" s="1"/>
      <c r="AHX287" s="1"/>
      <c r="AHY287" s="1"/>
      <c r="AHZ287" s="1"/>
      <c r="AIA287" s="1"/>
      <c r="AIB287" s="1"/>
      <c r="AIC287" s="1"/>
      <c r="AID287" s="1"/>
      <c r="AIE287" s="1"/>
      <c r="AIF287" s="1"/>
      <c r="AIG287" s="1"/>
      <c r="AIH287" s="1"/>
      <c r="AII287" s="1"/>
      <c r="AIJ287" s="1"/>
      <c r="AIK287" s="1"/>
      <c r="AIL287" s="1"/>
      <c r="AIM287" s="1"/>
      <c r="AIN287" s="1"/>
      <c r="AIO287" s="1"/>
      <c r="AIP287" s="1"/>
      <c r="AIQ287" s="1"/>
      <c r="AIR287" s="1"/>
      <c r="AIS287" s="1"/>
      <c r="AIT287" s="1"/>
      <c r="AIU287" s="1"/>
      <c r="AIV287" s="1"/>
      <c r="AIW287" s="1"/>
      <c r="AIX287" s="1"/>
      <c r="AIY287" s="1"/>
      <c r="AIZ287" s="1"/>
      <c r="AJA287" s="1"/>
      <c r="AJB287" s="1"/>
      <c r="AJC287" s="1"/>
      <c r="AJD287" s="1"/>
      <c r="AJE287" s="1"/>
      <c r="AJF287" s="1"/>
      <c r="AJG287" s="1"/>
      <c r="AJH287" s="1"/>
      <c r="AJI287" s="1"/>
      <c r="AJJ287" s="1"/>
      <c r="AJK287" s="1"/>
      <c r="AJL287" s="1"/>
      <c r="AJM287" s="1"/>
      <c r="AJN287" s="1"/>
      <c r="AJO287" s="1"/>
      <c r="AJP287" s="1"/>
      <c r="AJQ287" s="1"/>
      <c r="AJR287" s="1"/>
      <c r="AJS287" s="1"/>
      <c r="AJT287" s="1"/>
      <c r="AJU287" s="1"/>
      <c r="AJV287" s="1"/>
      <c r="AJW287" s="1"/>
      <c r="AJX287" s="1"/>
      <c r="AJY287" s="1"/>
      <c r="AJZ287" s="1"/>
      <c r="AKA287" s="1"/>
      <c r="AKB287" s="1"/>
      <c r="AKC287" s="1"/>
      <c r="AKD287" s="1"/>
      <c r="AKE287" s="1"/>
      <c r="AKF287" s="1"/>
      <c r="AKG287" s="1"/>
      <c r="AKH287" s="1"/>
      <c r="AKI287" s="1"/>
      <c r="AKJ287" s="1"/>
      <c r="AKK287" s="1"/>
      <c r="AKL287" s="1"/>
      <c r="AKM287" s="1"/>
      <c r="AKN287" s="1"/>
      <c r="AKO287" s="1"/>
      <c r="AKP287" s="1"/>
      <c r="AKQ287" s="1"/>
      <c r="AKR287" s="1"/>
      <c r="AKS287" s="1"/>
      <c r="AKT287" s="1"/>
      <c r="AKU287" s="1"/>
      <c r="AKV287" s="1"/>
      <c r="AKW287" s="1"/>
      <c r="AKX287" s="1"/>
      <c r="AKY287" s="1"/>
      <c r="AKZ287" s="1"/>
      <c r="ALA287" s="1"/>
      <c r="ALB287" s="1"/>
      <c r="ALC287" s="1"/>
      <c r="ALD287" s="1"/>
      <c r="ALE287" s="1"/>
      <c r="ALF287" s="1"/>
      <c r="ALG287" s="1"/>
      <c r="ALH287" s="1"/>
      <c r="ALI287" s="1"/>
      <c r="ALJ287" s="1"/>
      <c r="ALK287" s="1"/>
      <c r="ALL287" s="1"/>
      <c r="ALM287" s="1"/>
      <c r="ALN287" s="1"/>
      <c r="ALO287" s="1"/>
      <c r="ALP287" s="1"/>
      <c r="ALQ287" s="1"/>
      <c r="ALR287" s="1"/>
      <c r="ALS287" s="1"/>
      <c r="ALT287" s="1"/>
      <c r="ALU287" s="1"/>
      <c r="ALV287" s="1"/>
      <c r="ALW287" s="1"/>
      <c r="ALX287" s="1"/>
      <c r="ALY287" s="1"/>
      <c r="ALZ287" s="1"/>
      <c r="AMA287" s="1"/>
      <c r="AMB287" s="1"/>
      <c r="AMC287" s="1"/>
      <c r="AMD287" s="1"/>
      <c r="AME287" s="1"/>
      <c r="AMF287" s="2"/>
      <c r="AMG287" s="2"/>
    </row>
    <row r="288" spans="1:1023" s="3" customFormat="1" ht="42.4" customHeight="1">
      <c r="A288" s="45" t="s">
        <v>1</v>
      </c>
      <c r="B288" s="45" t="s">
        <v>2</v>
      </c>
      <c r="C288" s="45" t="s">
        <v>3</v>
      </c>
      <c r="D288" s="45" t="s">
        <v>4</v>
      </c>
      <c r="E288" s="56">
        <v>0.27500000000000002</v>
      </c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  <c r="AAC288" s="1"/>
      <c r="AAD288" s="1"/>
      <c r="AAE288" s="1"/>
      <c r="AAF288" s="1"/>
      <c r="AAG288" s="1"/>
      <c r="AAH288" s="1"/>
      <c r="AAI288" s="1"/>
      <c r="AAJ288" s="1"/>
      <c r="AAK288" s="1"/>
      <c r="AAL288" s="1"/>
      <c r="AAM288" s="1"/>
      <c r="AAN288" s="1"/>
      <c r="AAO288" s="1"/>
      <c r="AAP288" s="1"/>
      <c r="AAQ288" s="1"/>
      <c r="AAR288" s="1"/>
      <c r="AAS288" s="1"/>
      <c r="AAT288" s="1"/>
      <c r="AAU288" s="1"/>
      <c r="AAV288" s="1"/>
      <c r="AAW288" s="1"/>
      <c r="AAX288" s="1"/>
      <c r="AAY288" s="1"/>
      <c r="AAZ288" s="1"/>
      <c r="ABA288" s="1"/>
      <c r="ABB288" s="1"/>
      <c r="ABC288" s="1"/>
      <c r="ABD288" s="1"/>
      <c r="ABE288" s="1"/>
      <c r="ABF288" s="1"/>
      <c r="ABG288" s="1"/>
      <c r="ABH288" s="1"/>
      <c r="ABI288" s="1"/>
      <c r="ABJ288" s="1"/>
      <c r="ABK288" s="1"/>
      <c r="ABL288" s="1"/>
      <c r="ABM288" s="1"/>
      <c r="ABN288" s="1"/>
      <c r="ABO288" s="1"/>
      <c r="ABP288" s="1"/>
      <c r="ABQ288" s="1"/>
      <c r="ABR288" s="1"/>
      <c r="ABS288" s="1"/>
      <c r="ABT288" s="1"/>
      <c r="ABU288" s="1"/>
      <c r="ABV288" s="1"/>
      <c r="ABW288" s="1"/>
      <c r="ABX288" s="1"/>
      <c r="ABY288" s="1"/>
      <c r="ABZ288" s="1"/>
      <c r="ACA288" s="1"/>
      <c r="ACB288" s="1"/>
      <c r="ACC288" s="1"/>
      <c r="ACD288" s="1"/>
      <c r="ACE288" s="1"/>
      <c r="ACF288" s="1"/>
      <c r="ACG288" s="1"/>
      <c r="ACH288" s="1"/>
      <c r="ACI288" s="1"/>
      <c r="ACJ288" s="1"/>
      <c r="ACK288" s="1"/>
      <c r="ACL288" s="1"/>
      <c r="ACM288" s="1"/>
      <c r="ACN288" s="1"/>
      <c r="ACO288" s="1"/>
      <c r="ACP288" s="1"/>
      <c r="ACQ288" s="1"/>
      <c r="ACR288" s="1"/>
      <c r="ACS288" s="1"/>
      <c r="ACT288" s="1"/>
      <c r="ACU288" s="1"/>
      <c r="ACV288" s="1"/>
      <c r="ACW288" s="1"/>
      <c r="ACX288" s="1"/>
      <c r="ACY288" s="1"/>
      <c r="ACZ288" s="1"/>
      <c r="ADA288" s="1"/>
      <c r="ADB288" s="1"/>
      <c r="ADC288" s="1"/>
      <c r="ADD288" s="1"/>
      <c r="ADE288" s="1"/>
      <c r="ADF288" s="1"/>
      <c r="ADG288" s="1"/>
      <c r="ADH288" s="1"/>
      <c r="ADI288" s="1"/>
      <c r="ADJ288" s="1"/>
      <c r="ADK288" s="1"/>
      <c r="ADL288" s="1"/>
      <c r="ADM288" s="1"/>
      <c r="ADN288" s="1"/>
      <c r="ADO288" s="1"/>
      <c r="ADP288" s="1"/>
      <c r="ADQ288" s="1"/>
      <c r="ADR288" s="1"/>
      <c r="ADS288" s="1"/>
      <c r="ADT288" s="1"/>
      <c r="ADU288" s="1"/>
      <c r="ADV288" s="1"/>
      <c r="ADW288" s="1"/>
      <c r="ADX288" s="1"/>
      <c r="ADY288" s="1"/>
      <c r="ADZ288" s="1"/>
      <c r="AEA288" s="1"/>
      <c r="AEB288" s="1"/>
      <c r="AEC288" s="1"/>
      <c r="AED288" s="1"/>
      <c r="AEE288" s="1"/>
      <c r="AEF288" s="1"/>
      <c r="AEG288" s="1"/>
      <c r="AEH288" s="1"/>
      <c r="AEI288" s="1"/>
      <c r="AEJ288" s="1"/>
      <c r="AEK288" s="1"/>
      <c r="AEL288" s="1"/>
      <c r="AEM288" s="1"/>
      <c r="AEN288" s="1"/>
      <c r="AEO288" s="1"/>
      <c r="AEP288" s="1"/>
      <c r="AEQ288" s="1"/>
      <c r="AER288" s="1"/>
      <c r="AES288" s="1"/>
      <c r="AET288" s="1"/>
      <c r="AEU288" s="1"/>
      <c r="AEV288" s="1"/>
      <c r="AEW288" s="1"/>
      <c r="AEX288" s="1"/>
      <c r="AEY288" s="1"/>
      <c r="AEZ288" s="1"/>
      <c r="AFA288" s="1"/>
      <c r="AFB288" s="1"/>
      <c r="AFC288" s="1"/>
      <c r="AFD288" s="1"/>
      <c r="AFE288" s="1"/>
      <c r="AFF288" s="1"/>
      <c r="AFG288" s="1"/>
      <c r="AFH288" s="1"/>
      <c r="AFI288" s="1"/>
      <c r="AFJ288" s="1"/>
      <c r="AFK288" s="1"/>
      <c r="AFL288" s="1"/>
      <c r="AFM288" s="1"/>
      <c r="AFN288" s="1"/>
      <c r="AFO288" s="1"/>
      <c r="AFP288" s="1"/>
      <c r="AFQ288" s="1"/>
      <c r="AFR288" s="1"/>
      <c r="AFS288" s="1"/>
      <c r="AFT288" s="1"/>
      <c r="AFU288" s="1"/>
      <c r="AFV288" s="1"/>
      <c r="AFW288" s="1"/>
      <c r="AFX288" s="1"/>
      <c r="AFY288" s="1"/>
      <c r="AFZ288" s="1"/>
      <c r="AGA288" s="1"/>
      <c r="AGB288" s="1"/>
      <c r="AGC288" s="1"/>
      <c r="AGD288" s="1"/>
      <c r="AGE288" s="1"/>
      <c r="AGF288" s="1"/>
      <c r="AGG288" s="1"/>
      <c r="AGH288" s="1"/>
      <c r="AGI288" s="1"/>
      <c r="AGJ288" s="1"/>
      <c r="AGK288" s="1"/>
      <c r="AGL288" s="1"/>
      <c r="AGM288" s="1"/>
      <c r="AGN288" s="1"/>
      <c r="AGO288" s="1"/>
      <c r="AGP288" s="1"/>
      <c r="AGQ288" s="1"/>
      <c r="AGR288" s="1"/>
      <c r="AGS288" s="1"/>
      <c r="AGT288" s="1"/>
      <c r="AGU288" s="1"/>
      <c r="AGV288" s="1"/>
      <c r="AGW288" s="1"/>
      <c r="AGX288" s="1"/>
      <c r="AGY288" s="1"/>
      <c r="AGZ288" s="1"/>
      <c r="AHA288" s="1"/>
      <c r="AHB288" s="1"/>
      <c r="AHC288" s="1"/>
      <c r="AHD288" s="1"/>
      <c r="AHE288" s="1"/>
      <c r="AHF288" s="1"/>
      <c r="AHG288" s="1"/>
      <c r="AHH288" s="1"/>
      <c r="AHI288" s="1"/>
      <c r="AHJ288" s="1"/>
      <c r="AHK288" s="1"/>
      <c r="AHL288" s="1"/>
      <c r="AHM288" s="1"/>
      <c r="AHN288" s="1"/>
      <c r="AHO288" s="1"/>
      <c r="AHP288" s="1"/>
      <c r="AHQ288" s="1"/>
      <c r="AHR288" s="1"/>
      <c r="AHS288" s="1"/>
      <c r="AHT288" s="1"/>
      <c r="AHU288" s="1"/>
      <c r="AHV288" s="1"/>
      <c r="AHW288" s="1"/>
      <c r="AHX288" s="1"/>
      <c r="AHY288" s="1"/>
      <c r="AHZ288" s="1"/>
      <c r="AIA288" s="1"/>
      <c r="AIB288" s="1"/>
      <c r="AIC288" s="1"/>
      <c r="AID288" s="1"/>
      <c r="AIE288" s="1"/>
      <c r="AIF288" s="1"/>
      <c r="AIG288" s="1"/>
      <c r="AIH288" s="1"/>
      <c r="AII288" s="1"/>
      <c r="AIJ288" s="1"/>
      <c r="AIK288" s="1"/>
      <c r="AIL288" s="1"/>
      <c r="AIM288" s="1"/>
      <c r="AIN288" s="1"/>
      <c r="AIO288" s="1"/>
      <c r="AIP288" s="1"/>
      <c r="AIQ288" s="1"/>
      <c r="AIR288" s="1"/>
      <c r="AIS288" s="1"/>
      <c r="AIT288" s="1"/>
      <c r="AIU288" s="1"/>
      <c r="AIV288" s="1"/>
      <c r="AIW288" s="1"/>
      <c r="AIX288" s="1"/>
      <c r="AIY288" s="1"/>
      <c r="AIZ288" s="1"/>
      <c r="AJA288" s="1"/>
      <c r="AJB288" s="1"/>
      <c r="AJC288" s="1"/>
      <c r="AJD288" s="1"/>
      <c r="AJE288" s="1"/>
      <c r="AJF288" s="1"/>
      <c r="AJG288" s="1"/>
      <c r="AJH288" s="1"/>
      <c r="AJI288" s="1"/>
      <c r="AJJ288" s="1"/>
      <c r="AJK288" s="1"/>
      <c r="AJL288" s="1"/>
      <c r="AJM288" s="1"/>
      <c r="AJN288" s="1"/>
      <c r="AJO288" s="1"/>
      <c r="AJP288" s="1"/>
      <c r="AJQ288" s="1"/>
      <c r="AJR288" s="1"/>
      <c r="AJS288" s="1"/>
      <c r="AJT288" s="1"/>
      <c r="AJU288" s="1"/>
      <c r="AJV288" s="1"/>
      <c r="AJW288" s="1"/>
      <c r="AJX288" s="1"/>
      <c r="AJY288" s="1"/>
      <c r="AJZ288" s="1"/>
      <c r="AKA288" s="1"/>
      <c r="AKB288" s="1"/>
      <c r="AKC288" s="1"/>
      <c r="AKD288" s="1"/>
      <c r="AKE288" s="1"/>
      <c r="AKF288" s="1"/>
      <c r="AKG288" s="1"/>
      <c r="AKH288" s="1"/>
      <c r="AKI288" s="1"/>
      <c r="AKJ288" s="1"/>
      <c r="AKK288" s="1"/>
      <c r="AKL288" s="1"/>
      <c r="AKM288" s="1"/>
      <c r="AKN288" s="1"/>
      <c r="AKO288" s="1"/>
      <c r="AKP288" s="1"/>
      <c r="AKQ288" s="1"/>
      <c r="AKR288" s="1"/>
      <c r="AKS288" s="1"/>
      <c r="AKT288" s="1"/>
      <c r="AKU288" s="1"/>
      <c r="AKV288" s="1"/>
      <c r="AKW288" s="1"/>
      <c r="AKX288" s="1"/>
      <c r="AKY288" s="1"/>
      <c r="AKZ288" s="2"/>
      <c r="ALA288" s="2"/>
      <c r="ALB288" s="2"/>
      <c r="ALC288" s="2"/>
      <c r="ALD288" s="2"/>
      <c r="ALE288" s="2"/>
      <c r="ALF288" s="2"/>
      <c r="ALG288" s="2"/>
      <c r="ALH288" s="2"/>
      <c r="ALI288" s="2"/>
      <c r="ALJ288" s="2"/>
      <c r="ALK288" s="2"/>
      <c r="ALL288" s="2"/>
      <c r="ALM288" s="2"/>
      <c r="ALN288" s="2"/>
      <c r="ALO288" s="2"/>
      <c r="ALP288" s="2"/>
      <c r="ALQ288" s="2"/>
      <c r="ALR288" s="2"/>
      <c r="ALS288" s="2"/>
      <c r="ALT288" s="2"/>
      <c r="ALU288" s="2"/>
      <c r="ALV288" s="2"/>
      <c r="ALW288" s="2"/>
      <c r="ALX288" s="2"/>
      <c r="ALY288" s="2"/>
      <c r="ALZ288" s="2"/>
      <c r="AMA288" s="2"/>
      <c r="AMB288" s="2"/>
      <c r="AMC288" s="2"/>
      <c r="AMD288" s="2"/>
      <c r="AME288" s="2"/>
      <c r="AMF288" s="2"/>
      <c r="AMG288" s="2"/>
    </row>
    <row r="289" spans="1:1022" s="3" customFormat="1" ht="42.4" customHeight="1">
      <c r="A289" s="6" t="s">
        <v>216</v>
      </c>
      <c r="B289" s="5">
        <v>1699.78</v>
      </c>
      <c r="C289" s="5">
        <v>842</v>
      </c>
      <c r="D289" s="5">
        <f t="shared" ref="D289:D301" si="16">SUM(B289:C289)</f>
        <v>2541.7799999999997</v>
      </c>
      <c r="E289" s="51">
        <f>D289*E288</f>
        <v>698.98950000000002</v>
      </c>
      <c r="F289" s="10"/>
      <c r="G289" s="10"/>
      <c r="H289" s="10"/>
      <c r="I289" s="10"/>
      <c r="J289" s="10"/>
      <c r="K289" s="1"/>
      <c r="L289" s="10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  <c r="AAC289" s="1"/>
      <c r="AAD289" s="1"/>
      <c r="AAE289" s="1"/>
      <c r="AAF289" s="1"/>
      <c r="AAG289" s="1"/>
      <c r="AAH289" s="1"/>
      <c r="AAI289" s="1"/>
      <c r="AAJ289" s="1"/>
      <c r="AAK289" s="1"/>
      <c r="AAL289" s="1"/>
      <c r="AAM289" s="1"/>
      <c r="AAN289" s="1"/>
      <c r="AAO289" s="1"/>
      <c r="AAP289" s="1"/>
      <c r="AAQ289" s="1"/>
      <c r="AAR289" s="1"/>
      <c r="AAS289" s="1"/>
      <c r="AAT289" s="1"/>
      <c r="AAU289" s="1"/>
      <c r="AAV289" s="1"/>
      <c r="AAW289" s="1"/>
      <c r="AAX289" s="1"/>
      <c r="AAY289" s="1"/>
      <c r="AAZ289" s="1"/>
      <c r="ABA289" s="1"/>
      <c r="ABB289" s="1"/>
      <c r="ABC289" s="1"/>
      <c r="ABD289" s="1"/>
      <c r="ABE289" s="1"/>
      <c r="ABF289" s="1"/>
      <c r="ABG289" s="1"/>
      <c r="ABH289" s="1"/>
      <c r="ABI289" s="1"/>
      <c r="ABJ289" s="1"/>
      <c r="ABK289" s="1"/>
      <c r="ABL289" s="1"/>
      <c r="ABM289" s="1"/>
      <c r="ABN289" s="1"/>
      <c r="ABO289" s="1"/>
      <c r="ABP289" s="1"/>
      <c r="ABQ289" s="1"/>
      <c r="ABR289" s="1"/>
      <c r="ABS289" s="1"/>
      <c r="ABT289" s="1"/>
      <c r="ABU289" s="1"/>
      <c r="ABV289" s="1"/>
      <c r="ABW289" s="1"/>
      <c r="ABX289" s="1"/>
      <c r="ABY289" s="1"/>
      <c r="ABZ289" s="1"/>
      <c r="ACA289" s="1"/>
      <c r="ACB289" s="1"/>
      <c r="ACC289" s="1"/>
      <c r="ACD289" s="1"/>
      <c r="ACE289" s="1"/>
      <c r="ACF289" s="1"/>
      <c r="ACG289" s="1"/>
      <c r="ACH289" s="1"/>
      <c r="ACI289" s="1"/>
      <c r="ACJ289" s="1"/>
      <c r="ACK289" s="1"/>
      <c r="ACL289" s="1"/>
      <c r="ACM289" s="1"/>
      <c r="ACN289" s="1"/>
      <c r="ACO289" s="1"/>
      <c r="ACP289" s="1"/>
      <c r="ACQ289" s="1"/>
      <c r="ACR289" s="1"/>
      <c r="ACS289" s="1"/>
      <c r="ACT289" s="1"/>
      <c r="ACU289" s="1"/>
      <c r="ACV289" s="1"/>
      <c r="ACW289" s="1"/>
      <c r="ACX289" s="1"/>
      <c r="ACY289" s="1"/>
      <c r="ACZ289" s="1"/>
      <c r="ADA289" s="1"/>
      <c r="ADB289" s="1"/>
      <c r="ADC289" s="1"/>
      <c r="ADD289" s="1"/>
      <c r="ADE289" s="1"/>
      <c r="ADF289" s="1"/>
      <c r="ADG289" s="1"/>
      <c r="ADH289" s="1"/>
      <c r="ADI289" s="1"/>
      <c r="ADJ289" s="1"/>
      <c r="ADK289" s="1"/>
      <c r="ADL289" s="1"/>
      <c r="ADM289" s="1"/>
      <c r="ADN289" s="1"/>
      <c r="ADO289" s="1"/>
      <c r="ADP289" s="1"/>
      <c r="ADQ289" s="1"/>
      <c r="ADR289" s="1"/>
      <c r="ADS289" s="1"/>
      <c r="ADT289" s="1"/>
      <c r="ADU289" s="1"/>
      <c r="ADV289" s="1"/>
      <c r="ADW289" s="1"/>
      <c r="ADX289" s="1"/>
      <c r="ADY289" s="1"/>
      <c r="ADZ289" s="1"/>
      <c r="AEA289" s="1"/>
      <c r="AEB289" s="1"/>
      <c r="AEC289" s="1"/>
      <c r="AED289" s="1"/>
      <c r="AEE289" s="1"/>
      <c r="AEF289" s="1"/>
      <c r="AEG289" s="1"/>
      <c r="AEH289" s="1"/>
      <c r="AEI289" s="1"/>
      <c r="AEJ289" s="1"/>
      <c r="AEK289" s="1"/>
      <c r="AEL289" s="1"/>
      <c r="AEM289" s="1"/>
      <c r="AEN289" s="1"/>
      <c r="AEO289" s="1"/>
      <c r="AEP289" s="1"/>
      <c r="AEQ289" s="1"/>
      <c r="AER289" s="1"/>
      <c r="AES289" s="1"/>
      <c r="AET289" s="1"/>
      <c r="AEU289" s="1"/>
      <c r="AEV289" s="1"/>
      <c r="AEW289" s="1"/>
      <c r="AEX289" s="1"/>
      <c r="AEY289" s="1"/>
      <c r="AEZ289" s="1"/>
      <c r="AFA289" s="1"/>
      <c r="AFB289" s="1"/>
      <c r="AFC289" s="1"/>
      <c r="AFD289" s="1"/>
      <c r="AFE289" s="1"/>
      <c r="AFF289" s="1"/>
      <c r="AFG289" s="1"/>
      <c r="AFH289" s="1"/>
      <c r="AFI289" s="1"/>
      <c r="AFJ289" s="1"/>
      <c r="AFK289" s="1"/>
      <c r="AFL289" s="1"/>
      <c r="AFM289" s="1"/>
      <c r="AFN289" s="1"/>
      <c r="AFO289" s="1"/>
      <c r="AFP289" s="1"/>
      <c r="AFQ289" s="1"/>
      <c r="AFR289" s="1"/>
      <c r="AFS289" s="1"/>
      <c r="AFT289" s="1"/>
      <c r="AFU289" s="1"/>
      <c r="AFV289" s="1"/>
      <c r="AFW289" s="1"/>
      <c r="AFX289" s="1"/>
      <c r="AFY289" s="1"/>
      <c r="AFZ289" s="1"/>
      <c r="AGA289" s="1"/>
      <c r="AGB289" s="1"/>
      <c r="AGC289" s="1"/>
      <c r="AGD289" s="1"/>
      <c r="AGE289" s="1"/>
      <c r="AGF289" s="1"/>
      <c r="AGG289" s="1"/>
      <c r="AGH289" s="1"/>
      <c r="AGI289" s="1"/>
      <c r="AGJ289" s="1"/>
      <c r="AGK289" s="1"/>
      <c r="AGL289" s="1"/>
      <c r="AGM289" s="1"/>
      <c r="AGN289" s="1"/>
      <c r="AGO289" s="1"/>
      <c r="AGP289" s="1"/>
      <c r="AGQ289" s="1"/>
      <c r="AGR289" s="1"/>
      <c r="AGS289" s="1"/>
      <c r="AGT289" s="1"/>
      <c r="AGU289" s="1"/>
      <c r="AGV289" s="1"/>
      <c r="AGW289" s="1"/>
      <c r="AGX289" s="1"/>
      <c r="AGY289" s="1"/>
      <c r="AGZ289" s="1"/>
      <c r="AHA289" s="1"/>
      <c r="AHB289" s="1"/>
      <c r="AHC289" s="1"/>
      <c r="AHD289" s="1"/>
      <c r="AHE289" s="1"/>
      <c r="AHF289" s="1"/>
      <c r="AHG289" s="1"/>
      <c r="AHH289" s="1"/>
      <c r="AHI289" s="1"/>
      <c r="AHJ289" s="1"/>
      <c r="AHK289" s="1"/>
      <c r="AHL289" s="1"/>
      <c r="AHM289" s="1"/>
      <c r="AHN289" s="1"/>
      <c r="AHO289" s="1"/>
      <c r="AHP289" s="1"/>
      <c r="AHQ289" s="1"/>
      <c r="AHR289" s="1"/>
      <c r="AHS289" s="1"/>
      <c r="AHT289" s="1"/>
      <c r="AHU289" s="1"/>
      <c r="AHV289" s="1"/>
      <c r="AHW289" s="1"/>
      <c r="AHX289" s="1"/>
      <c r="AHY289" s="1"/>
      <c r="AHZ289" s="1"/>
      <c r="AIA289" s="1"/>
      <c r="AIB289" s="1"/>
      <c r="AIC289" s="1"/>
      <c r="AID289" s="1"/>
      <c r="AIE289" s="1"/>
      <c r="AIF289" s="1"/>
      <c r="AIG289" s="1"/>
      <c r="AIH289" s="1"/>
      <c r="AII289" s="1"/>
      <c r="AIJ289" s="1"/>
      <c r="AIK289" s="1"/>
      <c r="AIL289" s="1"/>
      <c r="AIM289" s="1"/>
      <c r="AIN289" s="1"/>
      <c r="AIO289" s="1"/>
      <c r="AIP289" s="1"/>
      <c r="AIQ289" s="1"/>
      <c r="AIR289" s="1"/>
      <c r="AIS289" s="1"/>
      <c r="AIT289" s="1"/>
      <c r="AIU289" s="1"/>
      <c r="AIV289" s="1"/>
      <c r="AIW289" s="1"/>
      <c r="AIX289" s="1"/>
      <c r="AIY289" s="1"/>
      <c r="AIZ289" s="1"/>
      <c r="AJA289" s="1"/>
      <c r="AJB289" s="1"/>
      <c r="AJC289" s="1"/>
      <c r="AJD289" s="1"/>
      <c r="AJE289" s="1"/>
      <c r="AJF289" s="1"/>
      <c r="AJG289" s="1"/>
      <c r="AJH289" s="1"/>
      <c r="AJI289" s="1"/>
      <c r="AJJ289" s="1"/>
      <c r="AJK289" s="1"/>
      <c r="AJL289" s="1"/>
      <c r="AJM289" s="1"/>
      <c r="AJN289" s="1"/>
      <c r="AJO289" s="1"/>
      <c r="AJP289" s="1"/>
      <c r="AJQ289" s="1"/>
      <c r="AJR289" s="1"/>
      <c r="AJS289" s="1"/>
      <c r="AJT289" s="1"/>
      <c r="AJU289" s="1"/>
      <c r="AJV289" s="1"/>
      <c r="AJW289" s="1"/>
      <c r="AJX289" s="1"/>
      <c r="AJY289" s="1"/>
      <c r="AJZ289" s="1"/>
      <c r="AKA289" s="1"/>
      <c r="AKB289" s="1"/>
      <c r="AKC289" s="1"/>
      <c r="AKD289" s="1"/>
      <c r="AKE289" s="1"/>
      <c r="AKF289" s="1"/>
      <c r="AKG289" s="1"/>
      <c r="AKH289" s="1"/>
      <c r="AKI289" s="1"/>
      <c r="AKJ289" s="1"/>
      <c r="AKK289" s="1"/>
      <c r="AKL289" s="1"/>
      <c r="AKM289" s="1"/>
      <c r="AKN289" s="1"/>
      <c r="AKO289" s="1"/>
      <c r="AKP289" s="1"/>
      <c r="AKQ289" s="1"/>
      <c r="AKR289" s="1"/>
      <c r="AKS289" s="1"/>
      <c r="AKT289" s="1"/>
      <c r="AKU289" s="1"/>
      <c r="AKV289" s="1"/>
      <c r="AKW289" s="1"/>
      <c r="AKX289" s="1"/>
      <c r="AKY289" s="1"/>
      <c r="AKZ289" s="1"/>
      <c r="ALA289" s="1"/>
      <c r="ALB289" s="1"/>
      <c r="ALC289" s="1"/>
      <c r="ALD289" s="1"/>
      <c r="ALE289" s="1"/>
      <c r="ALF289" s="1"/>
      <c r="ALG289" s="1"/>
      <c r="ALH289" s="1"/>
      <c r="ALI289" s="1"/>
      <c r="ALJ289" s="1"/>
      <c r="ALK289" s="1"/>
      <c r="ALL289" s="1"/>
      <c r="ALM289" s="1"/>
      <c r="ALN289" s="1"/>
      <c r="ALO289" s="1"/>
      <c r="ALP289" s="1"/>
      <c r="ALQ289" s="1"/>
      <c r="ALR289" s="1"/>
      <c r="ALS289" s="1"/>
      <c r="ALT289" s="1"/>
      <c r="ALU289" s="1"/>
      <c r="ALV289" s="1"/>
      <c r="ALW289" s="1"/>
      <c r="ALX289" s="1"/>
      <c r="ALY289" s="1"/>
      <c r="ALZ289" s="1"/>
      <c r="AMA289" s="1"/>
      <c r="AMB289" s="1"/>
      <c r="AMC289" s="1"/>
      <c r="AMD289" s="1"/>
      <c r="AME289" s="1"/>
      <c r="AMF289" s="2"/>
      <c r="AMG289" s="2"/>
    </row>
    <row r="290" spans="1:1022" s="3" customFormat="1" ht="42.4" customHeight="1">
      <c r="A290" s="4" t="s">
        <v>217</v>
      </c>
      <c r="B290" s="5">
        <v>689.12</v>
      </c>
      <c r="C290" s="5">
        <v>373.66</v>
      </c>
      <c r="D290" s="5">
        <f t="shared" si="16"/>
        <v>1062.78</v>
      </c>
      <c r="E290" s="51">
        <f>D290*E288</f>
        <v>292.2645</v>
      </c>
      <c r="F290" s="10"/>
      <c r="G290" s="10"/>
      <c r="H290" s="10"/>
      <c r="I290" s="10"/>
      <c r="J290" s="10"/>
      <c r="K290" s="1"/>
      <c r="L290" s="10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  <c r="AAC290" s="1"/>
      <c r="AAD290" s="1"/>
      <c r="AAE290" s="1"/>
      <c r="AAF290" s="1"/>
      <c r="AAG290" s="1"/>
      <c r="AAH290" s="1"/>
      <c r="AAI290" s="1"/>
      <c r="AAJ290" s="1"/>
      <c r="AAK290" s="1"/>
      <c r="AAL290" s="1"/>
      <c r="AAM290" s="1"/>
      <c r="AAN290" s="1"/>
      <c r="AAO290" s="1"/>
      <c r="AAP290" s="1"/>
      <c r="AAQ290" s="1"/>
      <c r="AAR290" s="1"/>
      <c r="AAS290" s="1"/>
      <c r="AAT290" s="1"/>
      <c r="AAU290" s="1"/>
      <c r="AAV290" s="1"/>
      <c r="AAW290" s="1"/>
      <c r="AAX290" s="1"/>
      <c r="AAY290" s="1"/>
      <c r="AAZ290" s="1"/>
      <c r="ABA290" s="1"/>
      <c r="ABB290" s="1"/>
      <c r="ABC290" s="1"/>
      <c r="ABD290" s="1"/>
      <c r="ABE290" s="1"/>
      <c r="ABF290" s="1"/>
      <c r="ABG290" s="1"/>
      <c r="ABH290" s="1"/>
      <c r="ABI290" s="1"/>
      <c r="ABJ290" s="1"/>
      <c r="ABK290" s="1"/>
      <c r="ABL290" s="1"/>
      <c r="ABM290" s="1"/>
      <c r="ABN290" s="1"/>
      <c r="ABO290" s="1"/>
      <c r="ABP290" s="1"/>
      <c r="ABQ290" s="1"/>
      <c r="ABR290" s="1"/>
      <c r="ABS290" s="1"/>
      <c r="ABT290" s="1"/>
      <c r="ABU290" s="1"/>
      <c r="ABV290" s="1"/>
      <c r="ABW290" s="1"/>
      <c r="ABX290" s="1"/>
      <c r="ABY290" s="1"/>
      <c r="ABZ290" s="1"/>
      <c r="ACA290" s="1"/>
      <c r="ACB290" s="1"/>
      <c r="ACC290" s="1"/>
      <c r="ACD290" s="1"/>
      <c r="ACE290" s="1"/>
      <c r="ACF290" s="1"/>
      <c r="ACG290" s="1"/>
      <c r="ACH290" s="1"/>
      <c r="ACI290" s="1"/>
      <c r="ACJ290" s="1"/>
      <c r="ACK290" s="1"/>
      <c r="ACL290" s="1"/>
      <c r="ACM290" s="1"/>
      <c r="ACN290" s="1"/>
      <c r="ACO290" s="1"/>
      <c r="ACP290" s="1"/>
      <c r="ACQ290" s="1"/>
      <c r="ACR290" s="1"/>
      <c r="ACS290" s="1"/>
      <c r="ACT290" s="1"/>
      <c r="ACU290" s="1"/>
      <c r="ACV290" s="1"/>
      <c r="ACW290" s="1"/>
      <c r="ACX290" s="1"/>
      <c r="ACY290" s="1"/>
      <c r="ACZ290" s="1"/>
      <c r="ADA290" s="1"/>
      <c r="ADB290" s="1"/>
      <c r="ADC290" s="1"/>
      <c r="ADD290" s="1"/>
      <c r="ADE290" s="1"/>
      <c r="ADF290" s="1"/>
      <c r="ADG290" s="1"/>
      <c r="ADH290" s="1"/>
      <c r="ADI290" s="1"/>
      <c r="ADJ290" s="1"/>
      <c r="ADK290" s="1"/>
      <c r="ADL290" s="1"/>
      <c r="ADM290" s="1"/>
      <c r="ADN290" s="1"/>
      <c r="ADO290" s="1"/>
      <c r="ADP290" s="1"/>
      <c r="ADQ290" s="1"/>
      <c r="ADR290" s="1"/>
      <c r="ADS290" s="1"/>
      <c r="ADT290" s="1"/>
      <c r="ADU290" s="1"/>
      <c r="ADV290" s="1"/>
      <c r="ADW290" s="1"/>
      <c r="ADX290" s="1"/>
      <c r="ADY290" s="1"/>
      <c r="ADZ290" s="1"/>
      <c r="AEA290" s="1"/>
      <c r="AEB290" s="1"/>
      <c r="AEC290" s="1"/>
      <c r="AED290" s="1"/>
      <c r="AEE290" s="1"/>
      <c r="AEF290" s="1"/>
      <c r="AEG290" s="1"/>
      <c r="AEH290" s="1"/>
      <c r="AEI290" s="1"/>
      <c r="AEJ290" s="1"/>
      <c r="AEK290" s="1"/>
      <c r="AEL290" s="1"/>
      <c r="AEM290" s="1"/>
      <c r="AEN290" s="1"/>
      <c r="AEO290" s="1"/>
      <c r="AEP290" s="1"/>
      <c r="AEQ290" s="1"/>
      <c r="AER290" s="1"/>
      <c r="AES290" s="1"/>
      <c r="AET290" s="1"/>
      <c r="AEU290" s="1"/>
      <c r="AEV290" s="1"/>
      <c r="AEW290" s="1"/>
      <c r="AEX290" s="1"/>
      <c r="AEY290" s="1"/>
      <c r="AEZ290" s="1"/>
      <c r="AFA290" s="1"/>
      <c r="AFB290" s="1"/>
      <c r="AFC290" s="1"/>
      <c r="AFD290" s="1"/>
      <c r="AFE290" s="1"/>
      <c r="AFF290" s="1"/>
      <c r="AFG290" s="1"/>
      <c r="AFH290" s="1"/>
      <c r="AFI290" s="1"/>
      <c r="AFJ290" s="1"/>
      <c r="AFK290" s="1"/>
      <c r="AFL290" s="1"/>
      <c r="AFM290" s="1"/>
      <c r="AFN290" s="1"/>
      <c r="AFO290" s="1"/>
      <c r="AFP290" s="1"/>
      <c r="AFQ290" s="1"/>
      <c r="AFR290" s="1"/>
      <c r="AFS290" s="1"/>
      <c r="AFT290" s="1"/>
      <c r="AFU290" s="1"/>
      <c r="AFV290" s="1"/>
      <c r="AFW290" s="1"/>
      <c r="AFX290" s="1"/>
      <c r="AFY290" s="1"/>
      <c r="AFZ290" s="1"/>
      <c r="AGA290" s="1"/>
      <c r="AGB290" s="1"/>
      <c r="AGC290" s="1"/>
      <c r="AGD290" s="1"/>
      <c r="AGE290" s="1"/>
      <c r="AGF290" s="1"/>
      <c r="AGG290" s="1"/>
      <c r="AGH290" s="1"/>
      <c r="AGI290" s="1"/>
      <c r="AGJ290" s="1"/>
      <c r="AGK290" s="1"/>
      <c r="AGL290" s="1"/>
      <c r="AGM290" s="1"/>
      <c r="AGN290" s="1"/>
      <c r="AGO290" s="1"/>
      <c r="AGP290" s="1"/>
      <c r="AGQ290" s="1"/>
      <c r="AGR290" s="1"/>
      <c r="AGS290" s="1"/>
      <c r="AGT290" s="1"/>
      <c r="AGU290" s="1"/>
      <c r="AGV290" s="1"/>
      <c r="AGW290" s="1"/>
      <c r="AGX290" s="1"/>
      <c r="AGY290" s="1"/>
      <c r="AGZ290" s="1"/>
      <c r="AHA290" s="1"/>
      <c r="AHB290" s="1"/>
      <c r="AHC290" s="1"/>
      <c r="AHD290" s="1"/>
      <c r="AHE290" s="1"/>
      <c r="AHF290" s="1"/>
      <c r="AHG290" s="1"/>
      <c r="AHH290" s="1"/>
      <c r="AHI290" s="1"/>
      <c r="AHJ290" s="1"/>
      <c r="AHK290" s="1"/>
      <c r="AHL290" s="1"/>
      <c r="AHM290" s="1"/>
      <c r="AHN290" s="1"/>
      <c r="AHO290" s="1"/>
      <c r="AHP290" s="1"/>
      <c r="AHQ290" s="1"/>
      <c r="AHR290" s="1"/>
      <c r="AHS290" s="1"/>
      <c r="AHT290" s="1"/>
      <c r="AHU290" s="1"/>
      <c r="AHV290" s="1"/>
      <c r="AHW290" s="1"/>
      <c r="AHX290" s="1"/>
      <c r="AHY290" s="1"/>
      <c r="AHZ290" s="1"/>
      <c r="AIA290" s="1"/>
      <c r="AIB290" s="1"/>
      <c r="AIC290" s="1"/>
      <c r="AID290" s="1"/>
      <c r="AIE290" s="1"/>
      <c r="AIF290" s="1"/>
      <c r="AIG290" s="1"/>
      <c r="AIH290" s="1"/>
      <c r="AII290" s="1"/>
      <c r="AIJ290" s="1"/>
      <c r="AIK290" s="1"/>
      <c r="AIL290" s="1"/>
      <c r="AIM290" s="1"/>
      <c r="AIN290" s="1"/>
      <c r="AIO290" s="1"/>
      <c r="AIP290" s="1"/>
      <c r="AIQ290" s="1"/>
      <c r="AIR290" s="1"/>
      <c r="AIS290" s="1"/>
      <c r="AIT290" s="1"/>
      <c r="AIU290" s="1"/>
      <c r="AIV290" s="1"/>
      <c r="AIW290" s="1"/>
      <c r="AIX290" s="1"/>
      <c r="AIY290" s="1"/>
      <c r="AIZ290" s="1"/>
      <c r="AJA290" s="1"/>
      <c r="AJB290" s="1"/>
      <c r="AJC290" s="1"/>
      <c r="AJD290" s="1"/>
      <c r="AJE290" s="1"/>
      <c r="AJF290" s="1"/>
      <c r="AJG290" s="1"/>
      <c r="AJH290" s="1"/>
      <c r="AJI290" s="1"/>
      <c r="AJJ290" s="1"/>
      <c r="AJK290" s="1"/>
      <c r="AJL290" s="1"/>
      <c r="AJM290" s="1"/>
      <c r="AJN290" s="1"/>
      <c r="AJO290" s="1"/>
      <c r="AJP290" s="1"/>
      <c r="AJQ290" s="1"/>
      <c r="AJR290" s="1"/>
      <c r="AJS290" s="1"/>
      <c r="AJT290" s="1"/>
      <c r="AJU290" s="1"/>
      <c r="AJV290" s="1"/>
      <c r="AJW290" s="1"/>
      <c r="AJX290" s="1"/>
      <c r="AJY290" s="1"/>
      <c r="AJZ290" s="1"/>
      <c r="AKA290" s="1"/>
      <c r="AKB290" s="1"/>
      <c r="AKC290" s="1"/>
      <c r="AKD290" s="1"/>
      <c r="AKE290" s="1"/>
      <c r="AKF290" s="1"/>
      <c r="AKG290" s="1"/>
      <c r="AKH290" s="1"/>
      <c r="AKI290" s="1"/>
      <c r="AKJ290" s="1"/>
      <c r="AKK290" s="1"/>
      <c r="AKL290" s="1"/>
      <c r="AKM290" s="1"/>
      <c r="AKN290" s="1"/>
      <c r="AKO290" s="1"/>
      <c r="AKP290" s="1"/>
      <c r="AKQ290" s="1"/>
      <c r="AKR290" s="1"/>
      <c r="AKS290" s="1"/>
      <c r="AKT290" s="1"/>
      <c r="AKU290" s="1"/>
      <c r="AKV290" s="1"/>
      <c r="AKW290" s="1"/>
      <c r="AKX290" s="1"/>
      <c r="AKY290" s="1"/>
      <c r="AKZ290" s="1"/>
      <c r="ALA290" s="1"/>
      <c r="ALB290" s="1"/>
      <c r="ALC290" s="1"/>
      <c r="ALD290" s="1"/>
      <c r="ALE290" s="1"/>
      <c r="ALF290" s="1"/>
      <c r="ALG290" s="1"/>
      <c r="ALH290" s="1"/>
      <c r="ALI290" s="1"/>
      <c r="ALJ290" s="1"/>
      <c r="ALK290" s="1"/>
      <c r="ALL290" s="1"/>
      <c r="ALM290" s="1"/>
      <c r="ALN290" s="1"/>
      <c r="ALO290" s="1"/>
      <c r="ALP290" s="1"/>
      <c r="ALQ290" s="1"/>
      <c r="ALR290" s="1"/>
      <c r="ALS290" s="1"/>
      <c r="ALT290" s="1"/>
      <c r="ALU290" s="1"/>
      <c r="ALV290" s="1"/>
      <c r="ALW290" s="1"/>
      <c r="ALX290" s="1"/>
      <c r="ALY290" s="1"/>
      <c r="ALZ290" s="1"/>
      <c r="AMA290" s="1"/>
      <c r="AMB290" s="1"/>
      <c r="AMC290" s="1"/>
      <c r="AMD290" s="1"/>
      <c r="AME290" s="1"/>
      <c r="AMF290" s="2"/>
      <c r="AMG290" s="2"/>
    </row>
    <row r="291" spans="1:1022" s="3" customFormat="1" ht="42.4" customHeight="1">
      <c r="A291" s="4" t="s">
        <v>218</v>
      </c>
      <c r="B291" s="5">
        <v>547.41999999999996</v>
      </c>
      <c r="C291" s="5">
        <v>68.42</v>
      </c>
      <c r="D291" s="5">
        <f t="shared" si="16"/>
        <v>615.83999999999992</v>
      </c>
      <c r="E291" s="51">
        <f>D291*E288</f>
        <v>169.35599999999999</v>
      </c>
      <c r="F291" s="10"/>
      <c r="G291" s="10"/>
      <c r="H291" s="10"/>
      <c r="I291" s="10"/>
      <c r="J291" s="10"/>
      <c r="K291" s="1"/>
      <c r="L291" s="10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  <c r="AAC291" s="1"/>
      <c r="AAD291" s="1"/>
      <c r="AAE291" s="1"/>
      <c r="AAF291" s="1"/>
      <c r="AAG291" s="1"/>
      <c r="AAH291" s="1"/>
      <c r="AAI291" s="1"/>
      <c r="AAJ291" s="1"/>
      <c r="AAK291" s="1"/>
      <c r="AAL291" s="1"/>
      <c r="AAM291" s="1"/>
      <c r="AAN291" s="1"/>
      <c r="AAO291" s="1"/>
      <c r="AAP291" s="1"/>
      <c r="AAQ291" s="1"/>
      <c r="AAR291" s="1"/>
      <c r="AAS291" s="1"/>
      <c r="AAT291" s="1"/>
      <c r="AAU291" s="1"/>
      <c r="AAV291" s="1"/>
      <c r="AAW291" s="1"/>
      <c r="AAX291" s="1"/>
      <c r="AAY291" s="1"/>
      <c r="AAZ291" s="1"/>
      <c r="ABA291" s="1"/>
      <c r="ABB291" s="1"/>
      <c r="ABC291" s="1"/>
      <c r="ABD291" s="1"/>
      <c r="ABE291" s="1"/>
      <c r="ABF291" s="1"/>
      <c r="ABG291" s="1"/>
      <c r="ABH291" s="1"/>
      <c r="ABI291" s="1"/>
      <c r="ABJ291" s="1"/>
      <c r="ABK291" s="1"/>
      <c r="ABL291" s="1"/>
      <c r="ABM291" s="1"/>
      <c r="ABN291" s="1"/>
      <c r="ABO291" s="1"/>
      <c r="ABP291" s="1"/>
      <c r="ABQ291" s="1"/>
      <c r="ABR291" s="1"/>
      <c r="ABS291" s="1"/>
      <c r="ABT291" s="1"/>
      <c r="ABU291" s="1"/>
      <c r="ABV291" s="1"/>
      <c r="ABW291" s="1"/>
      <c r="ABX291" s="1"/>
      <c r="ABY291" s="1"/>
      <c r="ABZ291" s="1"/>
      <c r="ACA291" s="1"/>
      <c r="ACB291" s="1"/>
      <c r="ACC291" s="1"/>
      <c r="ACD291" s="1"/>
      <c r="ACE291" s="1"/>
      <c r="ACF291" s="1"/>
      <c r="ACG291" s="1"/>
      <c r="ACH291" s="1"/>
      <c r="ACI291" s="1"/>
      <c r="ACJ291" s="1"/>
      <c r="ACK291" s="1"/>
      <c r="ACL291" s="1"/>
      <c r="ACM291" s="1"/>
      <c r="ACN291" s="1"/>
      <c r="ACO291" s="1"/>
      <c r="ACP291" s="1"/>
      <c r="ACQ291" s="1"/>
      <c r="ACR291" s="1"/>
      <c r="ACS291" s="1"/>
      <c r="ACT291" s="1"/>
      <c r="ACU291" s="1"/>
      <c r="ACV291" s="1"/>
      <c r="ACW291" s="1"/>
      <c r="ACX291" s="1"/>
      <c r="ACY291" s="1"/>
      <c r="ACZ291" s="1"/>
      <c r="ADA291" s="1"/>
      <c r="ADB291" s="1"/>
      <c r="ADC291" s="1"/>
      <c r="ADD291" s="1"/>
      <c r="ADE291" s="1"/>
      <c r="ADF291" s="1"/>
      <c r="ADG291" s="1"/>
      <c r="ADH291" s="1"/>
      <c r="ADI291" s="1"/>
      <c r="ADJ291" s="1"/>
      <c r="ADK291" s="1"/>
      <c r="ADL291" s="1"/>
      <c r="ADM291" s="1"/>
      <c r="ADN291" s="1"/>
      <c r="ADO291" s="1"/>
      <c r="ADP291" s="1"/>
      <c r="ADQ291" s="1"/>
      <c r="ADR291" s="1"/>
      <c r="ADS291" s="1"/>
      <c r="ADT291" s="1"/>
      <c r="ADU291" s="1"/>
      <c r="ADV291" s="1"/>
      <c r="ADW291" s="1"/>
      <c r="ADX291" s="1"/>
      <c r="ADY291" s="1"/>
      <c r="ADZ291" s="1"/>
      <c r="AEA291" s="1"/>
      <c r="AEB291" s="1"/>
      <c r="AEC291" s="1"/>
      <c r="AED291" s="1"/>
      <c r="AEE291" s="1"/>
      <c r="AEF291" s="1"/>
      <c r="AEG291" s="1"/>
      <c r="AEH291" s="1"/>
      <c r="AEI291" s="1"/>
      <c r="AEJ291" s="1"/>
      <c r="AEK291" s="1"/>
      <c r="AEL291" s="1"/>
      <c r="AEM291" s="1"/>
      <c r="AEN291" s="1"/>
      <c r="AEO291" s="1"/>
      <c r="AEP291" s="1"/>
      <c r="AEQ291" s="1"/>
      <c r="AER291" s="1"/>
      <c r="AES291" s="1"/>
      <c r="AET291" s="1"/>
      <c r="AEU291" s="1"/>
      <c r="AEV291" s="1"/>
      <c r="AEW291" s="1"/>
      <c r="AEX291" s="1"/>
      <c r="AEY291" s="1"/>
      <c r="AEZ291" s="1"/>
      <c r="AFA291" s="1"/>
      <c r="AFB291" s="1"/>
      <c r="AFC291" s="1"/>
      <c r="AFD291" s="1"/>
      <c r="AFE291" s="1"/>
      <c r="AFF291" s="1"/>
      <c r="AFG291" s="1"/>
      <c r="AFH291" s="1"/>
      <c r="AFI291" s="1"/>
      <c r="AFJ291" s="1"/>
      <c r="AFK291" s="1"/>
      <c r="AFL291" s="1"/>
      <c r="AFM291" s="1"/>
      <c r="AFN291" s="1"/>
      <c r="AFO291" s="1"/>
      <c r="AFP291" s="1"/>
      <c r="AFQ291" s="1"/>
      <c r="AFR291" s="1"/>
      <c r="AFS291" s="1"/>
      <c r="AFT291" s="1"/>
      <c r="AFU291" s="1"/>
      <c r="AFV291" s="1"/>
      <c r="AFW291" s="1"/>
      <c r="AFX291" s="1"/>
      <c r="AFY291" s="1"/>
      <c r="AFZ291" s="1"/>
      <c r="AGA291" s="1"/>
      <c r="AGB291" s="1"/>
      <c r="AGC291" s="1"/>
      <c r="AGD291" s="1"/>
      <c r="AGE291" s="1"/>
      <c r="AGF291" s="1"/>
      <c r="AGG291" s="1"/>
      <c r="AGH291" s="1"/>
      <c r="AGI291" s="1"/>
      <c r="AGJ291" s="1"/>
      <c r="AGK291" s="1"/>
      <c r="AGL291" s="1"/>
      <c r="AGM291" s="1"/>
      <c r="AGN291" s="1"/>
      <c r="AGO291" s="1"/>
      <c r="AGP291" s="1"/>
      <c r="AGQ291" s="1"/>
      <c r="AGR291" s="1"/>
      <c r="AGS291" s="1"/>
      <c r="AGT291" s="1"/>
      <c r="AGU291" s="1"/>
      <c r="AGV291" s="1"/>
      <c r="AGW291" s="1"/>
      <c r="AGX291" s="1"/>
      <c r="AGY291" s="1"/>
      <c r="AGZ291" s="1"/>
      <c r="AHA291" s="1"/>
      <c r="AHB291" s="1"/>
      <c r="AHC291" s="1"/>
      <c r="AHD291" s="1"/>
      <c r="AHE291" s="1"/>
      <c r="AHF291" s="1"/>
      <c r="AHG291" s="1"/>
      <c r="AHH291" s="1"/>
      <c r="AHI291" s="1"/>
      <c r="AHJ291" s="1"/>
      <c r="AHK291" s="1"/>
      <c r="AHL291" s="1"/>
      <c r="AHM291" s="1"/>
      <c r="AHN291" s="1"/>
      <c r="AHO291" s="1"/>
      <c r="AHP291" s="1"/>
      <c r="AHQ291" s="1"/>
      <c r="AHR291" s="1"/>
      <c r="AHS291" s="1"/>
      <c r="AHT291" s="1"/>
      <c r="AHU291" s="1"/>
      <c r="AHV291" s="1"/>
      <c r="AHW291" s="1"/>
      <c r="AHX291" s="1"/>
      <c r="AHY291" s="1"/>
      <c r="AHZ291" s="1"/>
      <c r="AIA291" s="1"/>
      <c r="AIB291" s="1"/>
      <c r="AIC291" s="1"/>
      <c r="AID291" s="1"/>
      <c r="AIE291" s="1"/>
      <c r="AIF291" s="1"/>
      <c r="AIG291" s="1"/>
      <c r="AIH291" s="1"/>
      <c r="AII291" s="1"/>
      <c r="AIJ291" s="1"/>
      <c r="AIK291" s="1"/>
      <c r="AIL291" s="1"/>
      <c r="AIM291" s="1"/>
      <c r="AIN291" s="1"/>
      <c r="AIO291" s="1"/>
      <c r="AIP291" s="1"/>
      <c r="AIQ291" s="1"/>
      <c r="AIR291" s="1"/>
      <c r="AIS291" s="1"/>
      <c r="AIT291" s="1"/>
      <c r="AIU291" s="1"/>
      <c r="AIV291" s="1"/>
      <c r="AIW291" s="1"/>
      <c r="AIX291" s="1"/>
      <c r="AIY291" s="1"/>
      <c r="AIZ291" s="1"/>
      <c r="AJA291" s="1"/>
      <c r="AJB291" s="1"/>
      <c r="AJC291" s="1"/>
      <c r="AJD291" s="1"/>
      <c r="AJE291" s="1"/>
      <c r="AJF291" s="1"/>
      <c r="AJG291" s="1"/>
      <c r="AJH291" s="1"/>
      <c r="AJI291" s="1"/>
      <c r="AJJ291" s="1"/>
      <c r="AJK291" s="1"/>
      <c r="AJL291" s="1"/>
      <c r="AJM291" s="1"/>
      <c r="AJN291" s="1"/>
      <c r="AJO291" s="1"/>
      <c r="AJP291" s="1"/>
      <c r="AJQ291" s="1"/>
      <c r="AJR291" s="1"/>
      <c r="AJS291" s="1"/>
      <c r="AJT291" s="1"/>
      <c r="AJU291" s="1"/>
      <c r="AJV291" s="1"/>
      <c r="AJW291" s="1"/>
      <c r="AJX291" s="1"/>
      <c r="AJY291" s="1"/>
      <c r="AJZ291" s="1"/>
      <c r="AKA291" s="1"/>
      <c r="AKB291" s="1"/>
      <c r="AKC291" s="1"/>
      <c r="AKD291" s="1"/>
      <c r="AKE291" s="1"/>
      <c r="AKF291" s="1"/>
      <c r="AKG291" s="1"/>
      <c r="AKH291" s="1"/>
      <c r="AKI291" s="1"/>
      <c r="AKJ291" s="1"/>
      <c r="AKK291" s="1"/>
      <c r="AKL291" s="1"/>
      <c r="AKM291" s="1"/>
      <c r="AKN291" s="1"/>
      <c r="AKO291" s="1"/>
      <c r="AKP291" s="1"/>
      <c r="AKQ291" s="1"/>
      <c r="AKR291" s="1"/>
      <c r="AKS291" s="1"/>
      <c r="AKT291" s="1"/>
      <c r="AKU291" s="1"/>
      <c r="AKV291" s="1"/>
      <c r="AKW291" s="1"/>
      <c r="AKX291" s="1"/>
      <c r="AKY291" s="1"/>
      <c r="AKZ291" s="1"/>
      <c r="ALA291" s="1"/>
      <c r="ALB291" s="1"/>
      <c r="ALC291" s="1"/>
      <c r="ALD291" s="1"/>
      <c r="ALE291" s="1"/>
      <c r="ALF291" s="1"/>
      <c r="ALG291" s="1"/>
      <c r="ALH291" s="1"/>
      <c r="ALI291" s="1"/>
      <c r="ALJ291" s="1"/>
      <c r="ALK291" s="1"/>
      <c r="ALL291" s="1"/>
      <c r="ALM291" s="1"/>
      <c r="ALN291" s="1"/>
      <c r="ALO291" s="1"/>
      <c r="ALP291" s="1"/>
      <c r="ALQ291" s="1"/>
      <c r="ALR291" s="1"/>
      <c r="ALS291" s="1"/>
      <c r="ALT291" s="1"/>
      <c r="ALU291" s="1"/>
      <c r="ALV291" s="1"/>
      <c r="ALW291" s="1"/>
      <c r="ALX291" s="1"/>
      <c r="ALY291" s="1"/>
      <c r="ALZ291" s="1"/>
      <c r="AMA291" s="1"/>
      <c r="AMB291" s="1"/>
      <c r="AMC291" s="1"/>
      <c r="AMD291" s="1"/>
      <c r="AME291" s="1"/>
      <c r="AMF291" s="2"/>
      <c r="AMG291" s="2"/>
    </row>
    <row r="292" spans="1:1022" s="3" customFormat="1" ht="42.4" customHeight="1">
      <c r="A292" s="4" t="s">
        <v>219</v>
      </c>
      <c r="B292" s="5">
        <v>1666.65</v>
      </c>
      <c r="C292" s="5">
        <v>1720.84</v>
      </c>
      <c r="D292" s="5">
        <f t="shared" si="16"/>
        <v>3387.49</v>
      </c>
      <c r="E292" s="51">
        <f>D292*E288</f>
        <v>931.55975000000001</v>
      </c>
      <c r="F292" s="10"/>
      <c r="G292" s="10"/>
      <c r="H292" s="10"/>
      <c r="I292" s="10"/>
      <c r="J292" s="10"/>
      <c r="K292" s="1"/>
      <c r="L292" s="10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  <c r="AAC292" s="1"/>
      <c r="AAD292" s="1"/>
      <c r="AAE292" s="1"/>
      <c r="AAF292" s="1"/>
      <c r="AAG292" s="1"/>
      <c r="AAH292" s="1"/>
      <c r="AAI292" s="1"/>
      <c r="AAJ292" s="1"/>
      <c r="AAK292" s="1"/>
      <c r="AAL292" s="1"/>
      <c r="AAM292" s="1"/>
      <c r="AAN292" s="1"/>
      <c r="AAO292" s="1"/>
      <c r="AAP292" s="1"/>
      <c r="AAQ292" s="1"/>
      <c r="AAR292" s="1"/>
      <c r="AAS292" s="1"/>
      <c r="AAT292" s="1"/>
      <c r="AAU292" s="1"/>
      <c r="AAV292" s="1"/>
      <c r="AAW292" s="1"/>
      <c r="AAX292" s="1"/>
      <c r="AAY292" s="1"/>
      <c r="AAZ292" s="1"/>
      <c r="ABA292" s="1"/>
      <c r="ABB292" s="1"/>
      <c r="ABC292" s="1"/>
      <c r="ABD292" s="1"/>
      <c r="ABE292" s="1"/>
      <c r="ABF292" s="1"/>
      <c r="ABG292" s="1"/>
      <c r="ABH292" s="1"/>
      <c r="ABI292" s="1"/>
      <c r="ABJ292" s="1"/>
      <c r="ABK292" s="1"/>
      <c r="ABL292" s="1"/>
      <c r="ABM292" s="1"/>
      <c r="ABN292" s="1"/>
      <c r="ABO292" s="1"/>
      <c r="ABP292" s="1"/>
      <c r="ABQ292" s="1"/>
      <c r="ABR292" s="1"/>
      <c r="ABS292" s="1"/>
      <c r="ABT292" s="1"/>
      <c r="ABU292" s="1"/>
      <c r="ABV292" s="1"/>
      <c r="ABW292" s="1"/>
      <c r="ABX292" s="1"/>
      <c r="ABY292" s="1"/>
      <c r="ABZ292" s="1"/>
      <c r="ACA292" s="1"/>
      <c r="ACB292" s="1"/>
      <c r="ACC292" s="1"/>
      <c r="ACD292" s="1"/>
      <c r="ACE292" s="1"/>
      <c r="ACF292" s="1"/>
      <c r="ACG292" s="1"/>
      <c r="ACH292" s="1"/>
      <c r="ACI292" s="1"/>
      <c r="ACJ292" s="1"/>
      <c r="ACK292" s="1"/>
      <c r="ACL292" s="1"/>
      <c r="ACM292" s="1"/>
      <c r="ACN292" s="1"/>
      <c r="ACO292" s="1"/>
      <c r="ACP292" s="1"/>
      <c r="ACQ292" s="1"/>
      <c r="ACR292" s="1"/>
      <c r="ACS292" s="1"/>
      <c r="ACT292" s="1"/>
      <c r="ACU292" s="1"/>
      <c r="ACV292" s="1"/>
      <c r="ACW292" s="1"/>
      <c r="ACX292" s="1"/>
      <c r="ACY292" s="1"/>
      <c r="ACZ292" s="1"/>
      <c r="ADA292" s="1"/>
      <c r="ADB292" s="1"/>
      <c r="ADC292" s="1"/>
      <c r="ADD292" s="1"/>
      <c r="ADE292" s="1"/>
      <c r="ADF292" s="1"/>
      <c r="ADG292" s="1"/>
      <c r="ADH292" s="1"/>
      <c r="ADI292" s="1"/>
      <c r="ADJ292" s="1"/>
      <c r="ADK292" s="1"/>
      <c r="ADL292" s="1"/>
      <c r="ADM292" s="1"/>
      <c r="ADN292" s="1"/>
      <c r="ADO292" s="1"/>
      <c r="ADP292" s="1"/>
      <c r="ADQ292" s="1"/>
      <c r="ADR292" s="1"/>
      <c r="ADS292" s="1"/>
      <c r="ADT292" s="1"/>
      <c r="ADU292" s="1"/>
      <c r="ADV292" s="1"/>
      <c r="ADW292" s="1"/>
      <c r="ADX292" s="1"/>
      <c r="ADY292" s="1"/>
      <c r="ADZ292" s="1"/>
      <c r="AEA292" s="1"/>
      <c r="AEB292" s="1"/>
      <c r="AEC292" s="1"/>
      <c r="AED292" s="1"/>
      <c r="AEE292" s="1"/>
      <c r="AEF292" s="1"/>
      <c r="AEG292" s="1"/>
      <c r="AEH292" s="1"/>
      <c r="AEI292" s="1"/>
      <c r="AEJ292" s="1"/>
      <c r="AEK292" s="1"/>
      <c r="AEL292" s="1"/>
      <c r="AEM292" s="1"/>
      <c r="AEN292" s="1"/>
      <c r="AEO292" s="1"/>
      <c r="AEP292" s="1"/>
      <c r="AEQ292" s="1"/>
      <c r="AER292" s="1"/>
      <c r="AES292" s="1"/>
      <c r="AET292" s="1"/>
      <c r="AEU292" s="1"/>
      <c r="AEV292" s="1"/>
      <c r="AEW292" s="1"/>
      <c r="AEX292" s="1"/>
      <c r="AEY292" s="1"/>
      <c r="AEZ292" s="1"/>
      <c r="AFA292" s="1"/>
      <c r="AFB292" s="1"/>
      <c r="AFC292" s="1"/>
      <c r="AFD292" s="1"/>
      <c r="AFE292" s="1"/>
      <c r="AFF292" s="1"/>
      <c r="AFG292" s="1"/>
      <c r="AFH292" s="1"/>
      <c r="AFI292" s="1"/>
      <c r="AFJ292" s="1"/>
      <c r="AFK292" s="1"/>
      <c r="AFL292" s="1"/>
      <c r="AFM292" s="1"/>
      <c r="AFN292" s="1"/>
      <c r="AFO292" s="1"/>
      <c r="AFP292" s="1"/>
      <c r="AFQ292" s="1"/>
      <c r="AFR292" s="1"/>
      <c r="AFS292" s="1"/>
      <c r="AFT292" s="1"/>
      <c r="AFU292" s="1"/>
      <c r="AFV292" s="1"/>
      <c r="AFW292" s="1"/>
      <c r="AFX292" s="1"/>
      <c r="AFY292" s="1"/>
      <c r="AFZ292" s="1"/>
      <c r="AGA292" s="1"/>
      <c r="AGB292" s="1"/>
      <c r="AGC292" s="1"/>
      <c r="AGD292" s="1"/>
      <c r="AGE292" s="1"/>
      <c r="AGF292" s="1"/>
      <c r="AGG292" s="1"/>
      <c r="AGH292" s="1"/>
      <c r="AGI292" s="1"/>
      <c r="AGJ292" s="1"/>
      <c r="AGK292" s="1"/>
      <c r="AGL292" s="1"/>
      <c r="AGM292" s="1"/>
      <c r="AGN292" s="1"/>
      <c r="AGO292" s="1"/>
      <c r="AGP292" s="1"/>
      <c r="AGQ292" s="1"/>
      <c r="AGR292" s="1"/>
      <c r="AGS292" s="1"/>
      <c r="AGT292" s="1"/>
      <c r="AGU292" s="1"/>
      <c r="AGV292" s="1"/>
      <c r="AGW292" s="1"/>
      <c r="AGX292" s="1"/>
      <c r="AGY292" s="1"/>
      <c r="AGZ292" s="1"/>
      <c r="AHA292" s="1"/>
      <c r="AHB292" s="1"/>
      <c r="AHC292" s="1"/>
      <c r="AHD292" s="1"/>
      <c r="AHE292" s="1"/>
      <c r="AHF292" s="1"/>
      <c r="AHG292" s="1"/>
      <c r="AHH292" s="1"/>
      <c r="AHI292" s="1"/>
      <c r="AHJ292" s="1"/>
      <c r="AHK292" s="1"/>
      <c r="AHL292" s="1"/>
      <c r="AHM292" s="1"/>
      <c r="AHN292" s="1"/>
      <c r="AHO292" s="1"/>
      <c r="AHP292" s="1"/>
      <c r="AHQ292" s="1"/>
      <c r="AHR292" s="1"/>
      <c r="AHS292" s="1"/>
      <c r="AHT292" s="1"/>
      <c r="AHU292" s="1"/>
      <c r="AHV292" s="1"/>
      <c r="AHW292" s="1"/>
      <c r="AHX292" s="1"/>
      <c r="AHY292" s="1"/>
      <c r="AHZ292" s="1"/>
      <c r="AIA292" s="1"/>
      <c r="AIB292" s="1"/>
      <c r="AIC292" s="1"/>
      <c r="AID292" s="1"/>
      <c r="AIE292" s="1"/>
      <c r="AIF292" s="1"/>
      <c r="AIG292" s="1"/>
      <c r="AIH292" s="1"/>
      <c r="AII292" s="1"/>
      <c r="AIJ292" s="1"/>
      <c r="AIK292" s="1"/>
      <c r="AIL292" s="1"/>
      <c r="AIM292" s="1"/>
      <c r="AIN292" s="1"/>
      <c r="AIO292" s="1"/>
      <c r="AIP292" s="1"/>
      <c r="AIQ292" s="1"/>
      <c r="AIR292" s="1"/>
      <c r="AIS292" s="1"/>
      <c r="AIT292" s="1"/>
      <c r="AIU292" s="1"/>
      <c r="AIV292" s="1"/>
      <c r="AIW292" s="1"/>
      <c r="AIX292" s="1"/>
      <c r="AIY292" s="1"/>
      <c r="AIZ292" s="1"/>
      <c r="AJA292" s="1"/>
      <c r="AJB292" s="1"/>
      <c r="AJC292" s="1"/>
      <c r="AJD292" s="1"/>
      <c r="AJE292" s="1"/>
      <c r="AJF292" s="1"/>
      <c r="AJG292" s="1"/>
      <c r="AJH292" s="1"/>
      <c r="AJI292" s="1"/>
      <c r="AJJ292" s="1"/>
      <c r="AJK292" s="1"/>
      <c r="AJL292" s="1"/>
      <c r="AJM292" s="1"/>
      <c r="AJN292" s="1"/>
      <c r="AJO292" s="1"/>
      <c r="AJP292" s="1"/>
      <c r="AJQ292" s="1"/>
      <c r="AJR292" s="1"/>
      <c r="AJS292" s="1"/>
      <c r="AJT292" s="1"/>
      <c r="AJU292" s="1"/>
      <c r="AJV292" s="1"/>
      <c r="AJW292" s="1"/>
      <c r="AJX292" s="1"/>
      <c r="AJY292" s="1"/>
      <c r="AJZ292" s="1"/>
      <c r="AKA292" s="1"/>
      <c r="AKB292" s="1"/>
      <c r="AKC292" s="1"/>
      <c r="AKD292" s="1"/>
      <c r="AKE292" s="1"/>
      <c r="AKF292" s="1"/>
      <c r="AKG292" s="1"/>
      <c r="AKH292" s="1"/>
      <c r="AKI292" s="1"/>
      <c r="AKJ292" s="1"/>
      <c r="AKK292" s="1"/>
      <c r="AKL292" s="1"/>
      <c r="AKM292" s="1"/>
      <c r="AKN292" s="1"/>
      <c r="AKO292" s="1"/>
      <c r="AKP292" s="1"/>
      <c r="AKQ292" s="1"/>
      <c r="AKR292" s="1"/>
      <c r="AKS292" s="1"/>
      <c r="AKT292" s="1"/>
      <c r="AKU292" s="1"/>
      <c r="AKV292" s="1"/>
      <c r="AKW292" s="1"/>
      <c r="AKX292" s="1"/>
      <c r="AKY292" s="1"/>
      <c r="AKZ292" s="1"/>
      <c r="ALA292" s="1"/>
      <c r="ALB292" s="1"/>
      <c r="ALC292" s="1"/>
      <c r="ALD292" s="1"/>
      <c r="ALE292" s="1"/>
      <c r="ALF292" s="1"/>
      <c r="ALG292" s="1"/>
      <c r="ALH292" s="1"/>
      <c r="ALI292" s="1"/>
      <c r="ALJ292" s="1"/>
      <c r="ALK292" s="1"/>
      <c r="ALL292" s="1"/>
      <c r="ALM292" s="1"/>
      <c r="ALN292" s="1"/>
      <c r="ALO292" s="1"/>
      <c r="ALP292" s="1"/>
      <c r="ALQ292" s="1"/>
      <c r="ALR292" s="1"/>
      <c r="ALS292" s="1"/>
      <c r="ALT292" s="1"/>
      <c r="ALU292" s="1"/>
      <c r="ALV292" s="1"/>
      <c r="ALW292" s="1"/>
      <c r="ALX292" s="1"/>
      <c r="ALY292" s="1"/>
      <c r="ALZ292" s="1"/>
      <c r="AMA292" s="1"/>
      <c r="AMB292" s="1"/>
      <c r="AMC292" s="1"/>
      <c r="AMD292" s="1"/>
      <c r="AME292" s="1"/>
      <c r="AMF292" s="2"/>
      <c r="AMG292" s="2"/>
      <c r="AMH292" s="2"/>
    </row>
    <row r="293" spans="1:1022" s="3" customFormat="1" ht="42.4" customHeight="1">
      <c r="A293" s="4" t="s">
        <v>220</v>
      </c>
      <c r="B293" s="5">
        <v>1624.6</v>
      </c>
      <c r="C293" s="5">
        <v>377</v>
      </c>
      <c r="D293" s="5">
        <f t="shared" si="16"/>
        <v>2001.6</v>
      </c>
      <c r="E293" s="51">
        <f>D293*E288</f>
        <v>550.44000000000005</v>
      </c>
      <c r="F293" s="10"/>
      <c r="G293" s="10"/>
      <c r="H293" s="10"/>
      <c r="I293" s="10"/>
      <c r="J293" s="10"/>
      <c r="K293" s="1"/>
      <c r="L293" s="10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  <c r="AAC293" s="1"/>
      <c r="AAD293" s="1"/>
      <c r="AAE293" s="1"/>
      <c r="AAF293" s="1"/>
      <c r="AAG293" s="1"/>
      <c r="AAH293" s="1"/>
      <c r="AAI293" s="1"/>
      <c r="AAJ293" s="1"/>
      <c r="AAK293" s="1"/>
      <c r="AAL293" s="1"/>
      <c r="AAM293" s="1"/>
      <c r="AAN293" s="1"/>
      <c r="AAO293" s="1"/>
      <c r="AAP293" s="1"/>
      <c r="AAQ293" s="1"/>
      <c r="AAR293" s="1"/>
      <c r="AAS293" s="1"/>
      <c r="AAT293" s="1"/>
      <c r="AAU293" s="1"/>
      <c r="AAV293" s="1"/>
      <c r="AAW293" s="1"/>
      <c r="AAX293" s="1"/>
      <c r="AAY293" s="1"/>
      <c r="AAZ293" s="1"/>
      <c r="ABA293" s="1"/>
      <c r="ABB293" s="1"/>
      <c r="ABC293" s="1"/>
      <c r="ABD293" s="1"/>
      <c r="ABE293" s="1"/>
      <c r="ABF293" s="1"/>
      <c r="ABG293" s="1"/>
      <c r="ABH293" s="1"/>
      <c r="ABI293" s="1"/>
      <c r="ABJ293" s="1"/>
      <c r="ABK293" s="1"/>
      <c r="ABL293" s="1"/>
      <c r="ABM293" s="1"/>
      <c r="ABN293" s="1"/>
      <c r="ABO293" s="1"/>
      <c r="ABP293" s="1"/>
      <c r="ABQ293" s="1"/>
      <c r="ABR293" s="1"/>
      <c r="ABS293" s="1"/>
      <c r="ABT293" s="1"/>
      <c r="ABU293" s="1"/>
      <c r="ABV293" s="1"/>
      <c r="ABW293" s="1"/>
      <c r="ABX293" s="1"/>
      <c r="ABY293" s="1"/>
      <c r="ABZ293" s="1"/>
      <c r="ACA293" s="1"/>
      <c r="ACB293" s="1"/>
      <c r="ACC293" s="1"/>
      <c r="ACD293" s="1"/>
      <c r="ACE293" s="1"/>
      <c r="ACF293" s="1"/>
      <c r="ACG293" s="1"/>
      <c r="ACH293" s="1"/>
      <c r="ACI293" s="1"/>
      <c r="ACJ293" s="1"/>
      <c r="ACK293" s="1"/>
      <c r="ACL293" s="1"/>
      <c r="ACM293" s="1"/>
      <c r="ACN293" s="1"/>
      <c r="ACO293" s="1"/>
      <c r="ACP293" s="1"/>
      <c r="ACQ293" s="1"/>
      <c r="ACR293" s="1"/>
      <c r="ACS293" s="1"/>
      <c r="ACT293" s="1"/>
      <c r="ACU293" s="1"/>
      <c r="ACV293" s="1"/>
      <c r="ACW293" s="1"/>
      <c r="ACX293" s="1"/>
      <c r="ACY293" s="1"/>
      <c r="ACZ293" s="1"/>
      <c r="ADA293" s="1"/>
      <c r="ADB293" s="1"/>
      <c r="ADC293" s="1"/>
      <c r="ADD293" s="1"/>
      <c r="ADE293" s="1"/>
      <c r="ADF293" s="1"/>
      <c r="ADG293" s="1"/>
      <c r="ADH293" s="1"/>
      <c r="ADI293" s="1"/>
      <c r="ADJ293" s="1"/>
      <c r="ADK293" s="1"/>
      <c r="ADL293" s="1"/>
      <c r="ADM293" s="1"/>
      <c r="ADN293" s="1"/>
      <c r="ADO293" s="1"/>
      <c r="ADP293" s="1"/>
      <c r="ADQ293" s="1"/>
      <c r="ADR293" s="1"/>
      <c r="ADS293" s="1"/>
      <c r="ADT293" s="1"/>
      <c r="ADU293" s="1"/>
      <c r="ADV293" s="1"/>
      <c r="ADW293" s="1"/>
      <c r="ADX293" s="1"/>
      <c r="ADY293" s="1"/>
      <c r="ADZ293" s="1"/>
      <c r="AEA293" s="1"/>
      <c r="AEB293" s="1"/>
      <c r="AEC293" s="1"/>
      <c r="AED293" s="1"/>
      <c r="AEE293" s="1"/>
      <c r="AEF293" s="1"/>
      <c r="AEG293" s="1"/>
      <c r="AEH293" s="1"/>
      <c r="AEI293" s="1"/>
      <c r="AEJ293" s="1"/>
      <c r="AEK293" s="1"/>
      <c r="AEL293" s="1"/>
      <c r="AEM293" s="1"/>
      <c r="AEN293" s="1"/>
      <c r="AEO293" s="1"/>
      <c r="AEP293" s="1"/>
      <c r="AEQ293" s="1"/>
      <c r="AER293" s="1"/>
      <c r="AES293" s="1"/>
      <c r="AET293" s="1"/>
      <c r="AEU293" s="1"/>
      <c r="AEV293" s="1"/>
      <c r="AEW293" s="1"/>
      <c r="AEX293" s="1"/>
      <c r="AEY293" s="1"/>
      <c r="AEZ293" s="1"/>
      <c r="AFA293" s="1"/>
      <c r="AFB293" s="1"/>
      <c r="AFC293" s="1"/>
      <c r="AFD293" s="1"/>
      <c r="AFE293" s="1"/>
      <c r="AFF293" s="1"/>
      <c r="AFG293" s="1"/>
      <c r="AFH293" s="1"/>
      <c r="AFI293" s="1"/>
      <c r="AFJ293" s="1"/>
      <c r="AFK293" s="1"/>
      <c r="AFL293" s="1"/>
      <c r="AFM293" s="1"/>
      <c r="AFN293" s="1"/>
      <c r="AFO293" s="1"/>
      <c r="AFP293" s="1"/>
      <c r="AFQ293" s="1"/>
      <c r="AFR293" s="1"/>
      <c r="AFS293" s="1"/>
      <c r="AFT293" s="1"/>
      <c r="AFU293" s="1"/>
      <c r="AFV293" s="1"/>
      <c r="AFW293" s="1"/>
      <c r="AFX293" s="1"/>
      <c r="AFY293" s="1"/>
      <c r="AFZ293" s="1"/>
      <c r="AGA293" s="1"/>
      <c r="AGB293" s="1"/>
      <c r="AGC293" s="1"/>
      <c r="AGD293" s="1"/>
      <c r="AGE293" s="1"/>
      <c r="AGF293" s="1"/>
      <c r="AGG293" s="1"/>
      <c r="AGH293" s="1"/>
      <c r="AGI293" s="1"/>
      <c r="AGJ293" s="1"/>
      <c r="AGK293" s="1"/>
      <c r="AGL293" s="1"/>
      <c r="AGM293" s="1"/>
      <c r="AGN293" s="1"/>
      <c r="AGO293" s="1"/>
      <c r="AGP293" s="1"/>
      <c r="AGQ293" s="1"/>
      <c r="AGR293" s="1"/>
      <c r="AGS293" s="1"/>
      <c r="AGT293" s="1"/>
      <c r="AGU293" s="1"/>
      <c r="AGV293" s="1"/>
      <c r="AGW293" s="1"/>
      <c r="AGX293" s="1"/>
      <c r="AGY293" s="1"/>
      <c r="AGZ293" s="1"/>
      <c r="AHA293" s="1"/>
      <c r="AHB293" s="1"/>
      <c r="AHC293" s="1"/>
      <c r="AHD293" s="1"/>
      <c r="AHE293" s="1"/>
      <c r="AHF293" s="1"/>
      <c r="AHG293" s="1"/>
      <c r="AHH293" s="1"/>
      <c r="AHI293" s="1"/>
      <c r="AHJ293" s="1"/>
      <c r="AHK293" s="1"/>
      <c r="AHL293" s="1"/>
      <c r="AHM293" s="1"/>
      <c r="AHN293" s="1"/>
      <c r="AHO293" s="1"/>
      <c r="AHP293" s="1"/>
      <c r="AHQ293" s="1"/>
      <c r="AHR293" s="1"/>
      <c r="AHS293" s="1"/>
      <c r="AHT293" s="1"/>
      <c r="AHU293" s="1"/>
      <c r="AHV293" s="1"/>
      <c r="AHW293" s="1"/>
      <c r="AHX293" s="1"/>
      <c r="AHY293" s="1"/>
      <c r="AHZ293" s="1"/>
      <c r="AIA293" s="1"/>
      <c r="AIB293" s="1"/>
      <c r="AIC293" s="1"/>
      <c r="AID293" s="1"/>
      <c r="AIE293" s="1"/>
      <c r="AIF293" s="1"/>
      <c r="AIG293" s="1"/>
      <c r="AIH293" s="1"/>
      <c r="AII293" s="1"/>
      <c r="AIJ293" s="1"/>
      <c r="AIK293" s="1"/>
      <c r="AIL293" s="1"/>
      <c r="AIM293" s="1"/>
      <c r="AIN293" s="1"/>
      <c r="AIO293" s="1"/>
      <c r="AIP293" s="1"/>
      <c r="AIQ293" s="1"/>
      <c r="AIR293" s="1"/>
      <c r="AIS293" s="1"/>
      <c r="AIT293" s="1"/>
      <c r="AIU293" s="1"/>
      <c r="AIV293" s="1"/>
      <c r="AIW293" s="1"/>
      <c r="AIX293" s="1"/>
      <c r="AIY293" s="1"/>
      <c r="AIZ293" s="1"/>
      <c r="AJA293" s="1"/>
      <c r="AJB293" s="1"/>
      <c r="AJC293" s="1"/>
      <c r="AJD293" s="1"/>
      <c r="AJE293" s="1"/>
      <c r="AJF293" s="1"/>
      <c r="AJG293" s="1"/>
      <c r="AJH293" s="1"/>
      <c r="AJI293" s="1"/>
      <c r="AJJ293" s="1"/>
      <c r="AJK293" s="1"/>
      <c r="AJL293" s="1"/>
      <c r="AJM293" s="1"/>
      <c r="AJN293" s="1"/>
      <c r="AJO293" s="1"/>
      <c r="AJP293" s="1"/>
      <c r="AJQ293" s="1"/>
      <c r="AJR293" s="1"/>
      <c r="AJS293" s="1"/>
      <c r="AJT293" s="1"/>
      <c r="AJU293" s="1"/>
      <c r="AJV293" s="1"/>
      <c r="AJW293" s="1"/>
      <c r="AJX293" s="1"/>
      <c r="AJY293" s="1"/>
      <c r="AJZ293" s="1"/>
      <c r="AKA293" s="1"/>
      <c r="AKB293" s="1"/>
      <c r="AKC293" s="1"/>
      <c r="AKD293" s="1"/>
      <c r="AKE293" s="1"/>
      <c r="AKF293" s="1"/>
      <c r="AKG293" s="1"/>
      <c r="AKH293" s="1"/>
      <c r="AKI293" s="1"/>
      <c r="AKJ293" s="1"/>
      <c r="AKK293" s="1"/>
      <c r="AKL293" s="1"/>
      <c r="AKM293" s="1"/>
      <c r="AKN293" s="1"/>
      <c r="AKO293" s="1"/>
      <c r="AKP293" s="1"/>
      <c r="AKQ293" s="1"/>
      <c r="AKR293" s="1"/>
      <c r="AKS293" s="1"/>
      <c r="AKT293" s="1"/>
      <c r="AKU293" s="1"/>
      <c r="AKV293" s="1"/>
      <c r="AKW293" s="1"/>
      <c r="AKX293" s="1"/>
      <c r="AKY293" s="1"/>
      <c r="AKZ293" s="1"/>
      <c r="ALA293" s="1"/>
      <c r="ALB293" s="1"/>
      <c r="ALC293" s="1"/>
      <c r="ALD293" s="1"/>
      <c r="ALE293" s="1"/>
      <c r="ALF293" s="1"/>
      <c r="ALG293" s="1"/>
      <c r="ALH293" s="1"/>
      <c r="ALI293" s="1"/>
      <c r="ALJ293" s="1"/>
      <c r="ALK293" s="1"/>
      <c r="ALL293" s="1"/>
      <c r="ALM293" s="1"/>
      <c r="ALN293" s="1"/>
      <c r="ALO293" s="1"/>
      <c r="ALP293" s="1"/>
      <c r="ALQ293" s="1"/>
      <c r="ALR293" s="1"/>
      <c r="ALS293" s="1"/>
      <c r="ALT293" s="1"/>
      <c r="ALU293" s="1"/>
      <c r="ALV293" s="1"/>
      <c r="ALW293" s="1"/>
      <c r="ALX293" s="1"/>
      <c r="ALY293" s="1"/>
      <c r="ALZ293" s="1"/>
      <c r="AMA293" s="1"/>
      <c r="AMB293" s="1"/>
      <c r="AMC293" s="1"/>
      <c r="AMD293" s="1"/>
      <c r="AME293" s="1"/>
      <c r="AMF293" s="2"/>
      <c r="AMG293" s="2"/>
      <c r="AMH293" s="2"/>
    </row>
    <row r="294" spans="1:1022" s="3" customFormat="1" ht="42.4" customHeight="1">
      <c r="A294" s="4" t="s">
        <v>221</v>
      </c>
      <c r="B294" s="5">
        <v>1156.04</v>
      </c>
      <c r="C294" s="5">
        <v>240.96</v>
      </c>
      <c r="D294" s="5">
        <f t="shared" si="16"/>
        <v>1397</v>
      </c>
      <c r="E294" s="51">
        <f>D294*E288</f>
        <v>384.17500000000001</v>
      </c>
      <c r="F294" s="10"/>
      <c r="G294" s="10"/>
      <c r="H294" s="10"/>
      <c r="I294" s="10"/>
      <c r="J294" s="10"/>
      <c r="K294" s="1"/>
      <c r="L294" s="10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  <c r="AAC294" s="1"/>
      <c r="AAD294" s="1"/>
      <c r="AAE294" s="1"/>
      <c r="AAF294" s="1"/>
      <c r="AAG294" s="1"/>
      <c r="AAH294" s="1"/>
      <c r="AAI294" s="1"/>
      <c r="AAJ294" s="1"/>
      <c r="AAK294" s="1"/>
      <c r="AAL294" s="1"/>
      <c r="AAM294" s="1"/>
      <c r="AAN294" s="1"/>
      <c r="AAO294" s="1"/>
      <c r="AAP294" s="1"/>
      <c r="AAQ294" s="1"/>
      <c r="AAR294" s="1"/>
      <c r="AAS294" s="1"/>
      <c r="AAT294" s="1"/>
      <c r="AAU294" s="1"/>
      <c r="AAV294" s="1"/>
      <c r="AAW294" s="1"/>
      <c r="AAX294" s="1"/>
      <c r="AAY294" s="1"/>
      <c r="AAZ294" s="1"/>
      <c r="ABA294" s="1"/>
      <c r="ABB294" s="1"/>
      <c r="ABC294" s="1"/>
      <c r="ABD294" s="1"/>
      <c r="ABE294" s="1"/>
      <c r="ABF294" s="1"/>
      <c r="ABG294" s="1"/>
      <c r="ABH294" s="1"/>
      <c r="ABI294" s="1"/>
      <c r="ABJ294" s="1"/>
      <c r="ABK294" s="1"/>
      <c r="ABL294" s="1"/>
      <c r="ABM294" s="1"/>
      <c r="ABN294" s="1"/>
      <c r="ABO294" s="1"/>
      <c r="ABP294" s="1"/>
      <c r="ABQ294" s="1"/>
      <c r="ABR294" s="1"/>
      <c r="ABS294" s="1"/>
      <c r="ABT294" s="1"/>
      <c r="ABU294" s="1"/>
      <c r="ABV294" s="1"/>
      <c r="ABW294" s="1"/>
      <c r="ABX294" s="1"/>
      <c r="ABY294" s="1"/>
      <c r="ABZ294" s="1"/>
      <c r="ACA294" s="1"/>
      <c r="ACB294" s="1"/>
      <c r="ACC294" s="1"/>
      <c r="ACD294" s="1"/>
      <c r="ACE294" s="1"/>
      <c r="ACF294" s="1"/>
      <c r="ACG294" s="1"/>
      <c r="ACH294" s="1"/>
      <c r="ACI294" s="1"/>
      <c r="ACJ294" s="1"/>
      <c r="ACK294" s="1"/>
      <c r="ACL294" s="1"/>
      <c r="ACM294" s="1"/>
      <c r="ACN294" s="1"/>
      <c r="ACO294" s="1"/>
      <c r="ACP294" s="1"/>
      <c r="ACQ294" s="1"/>
      <c r="ACR294" s="1"/>
      <c r="ACS294" s="1"/>
      <c r="ACT294" s="1"/>
      <c r="ACU294" s="1"/>
      <c r="ACV294" s="1"/>
      <c r="ACW294" s="1"/>
      <c r="ACX294" s="1"/>
      <c r="ACY294" s="1"/>
      <c r="ACZ294" s="1"/>
      <c r="ADA294" s="1"/>
      <c r="ADB294" s="1"/>
      <c r="ADC294" s="1"/>
      <c r="ADD294" s="1"/>
      <c r="ADE294" s="1"/>
      <c r="ADF294" s="1"/>
      <c r="ADG294" s="1"/>
      <c r="ADH294" s="1"/>
      <c r="ADI294" s="1"/>
      <c r="ADJ294" s="1"/>
      <c r="ADK294" s="1"/>
      <c r="ADL294" s="1"/>
      <c r="ADM294" s="1"/>
      <c r="ADN294" s="1"/>
      <c r="ADO294" s="1"/>
      <c r="ADP294" s="1"/>
      <c r="ADQ294" s="1"/>
      <c r="ADR294" s="1"/>
      <c r="ADS294" s="1"/>
      <c r="ADT294" s="1"/>
      <c r="ADU294" s="1"/>
      <c r="ADV294" s="1"/>
      <c r="ADW294" s="1"/>
      <c r="ADX294" s="1"/>
      <c r="ADY294" s="1"/>
      <c r="ADZ294" s="1"/>
      <c r="AEA294" s="1"/>
      <c r="AEB294" s="1"/>
      <c r="AEC294" s="1"/>
      <c r="AED294" s="1"/>
      <c r="AEE294" s="1"/>
      <c r="AEF294" s="1"/>
      <c r="AEG294" s="1"/>
      <c r="AEH294" s="1"/>
      <c r="AEI294" s="1"/>
      <c r="AEJ294" s="1"/>
      <c r="AEK294" s="1"/>
      <c r="AEL294" s="1"/>
      <c r="AEM294" s="1"/>
      <c r="AEN294" s="1"/>
      <c r="AEO294" s="1"/>
      <c r="AEP294" s="1"/>
      <c r="AEQ294" s="1"/>
      <c r="AER294" s="1"/>
      <c r="AES294" s="1"/>
      <c r="AET294" s="1"/>
      <c r="AEU294" s="1"/>
      <c r="AEV294" s="1"/>
      <c r="AEW294" s="1"/>
      <c r="AEX294" s="1"/>
      <c r="AEY294" s="1"/>
      <c r="AEZ294" s="1"/>
      <c r="AFA294" s="1"/>
      <c r="AFB294" s="1"/>
      <c r="AFC294" s="1"/>
      <c r="AFD294" s="1"/>
      <c r="AFE294" s="1"/>
      <c r="AFF294" s="1"/>
      <c r="AFG294" s="1"/>
      <c r="AFH294" s="1"/>
      <c r="AFI294" s="1"/>
      <c r="AFJ294" s="1"/>
      <c r="AFK294" s="1"/>
      <c r="AFL294" s="1"/>
      <c r="AFM294" s="1"/>
      <c r="AFN294" s="1"/>
      <c r="AFO294" s="1"/>
      <c r="AFP294" s="1"/>
      <c r="AFQ294" s="1"/>
      <c r="AFR294" s="1"/>
      <c r="AFS294" s="1"/>
      <c r="AFT294" s="1"/>
      <c r="AFU294" s="1"/>
      <c r="AFV294" s="1"/>
      <c r="AFW294" s="1"/>
      <c r="AFX294" s="1"/>
      <c r="AFY294" s="1"/>
      <c r="AFZ294" s="1"/>
      <c r="AGA294" s="1"/>
      <c r="AGB294" s="1"/>
      <c r="AGC294" s="1"/>
      <c r="AGD294" s="1"/>
      <c r="AGE294" s="1"/>
      <c r="AGF294" s="1"/>
      <c r="AGG294" s="1"/>
      <c r="AGH294" s="1"/>
      <c r="AGI294" s="1"/>
      <c r="AGJ294" s="1"/>
      <c r="AGK294" s="1"/>
      <c r="AGL294" s="1"/>
      <c r="AGM294" s="1"/>
      <c r="AGN294" s="1"/>
      <c r="AGO294" s="1"/>
      <c r="AGP294" s="1"/>
      <c r="AGQ294" s="1"/>
      <c r="AGR294" s="1"/>
      <c r="AGS294" s="1"/>
      <c r="AGT294" s="1"/>
      <c r="AGU294" s="1"/>
      <c r="AGV294" s="1"/>
      <c r="AGW294" s="1"/>
      <c r="AGX294" s="1"/>
      <c r="AGY294" s="1"/>
      <c r="AGZ294" s="1"/>
      <c r="AHA294" s="1"/>
      <c r="AHB294" s="1"/>
      <c r="AHC294" s="1"/>
      <c r="AHD294" s="1"/>
      <c r="AHE294" s="1"/>
      <c r="AHF294" s="1"/>
      <c r="AHG294" s="1"/>
      <c r="AHH294" s="1"/>
      <c r="AHI294" s="1"/>
      <c r="AHJ294" s="1"/>
      <c r="AHK294" s="1"/>
      <c r="AHL294" s="1"/>
      <c r="AHM294" s="1"/>
      <c r="AHN294" s="1"/>
      <c r="AHO294" s="1"/>
      <c r="AHP294" s="1"/>
      <c r="AHQ294" s="1"/>
      <c r="AHR294" s="1"/>
      <c r="AHS294" s="1"/>
      <c r="AHT294" s="1"/>
      <c r="AHU294" s="1"/>
      <c r="AHV294" s="1"/>
      <c r="AHW294" s="1"/>
      <c r="AHX294" s="1"/>
      <c r="AHY294" s="1"/>
      <c r="AHZ294" s="1"/>
      <c r="AIA294" s="1"/>
      <c r="AIB294" s="1"/>
      <c r="AIC294" s="1"/>
      <c r="AID294" s="1"/>
      <c r="AIE294" s="1"/>
      <c r="AIF294" s="1"/>
      <c r="AIG294" s="1"/>
      <c r="AIH294" s="1"/>
      <c r="AII294" s="1"/>
      <c r="AIJ294" s="1"/>
      <c r="AIK294" s="1"/>
      <c r="AIL294" s="1"/>
      <c r="AIM294" s="1"/>
      <c r="AIN294" s="1"/>
      <c r="AIO294" s="1"/>
      <c r="AIP294" s="1"/>
      <c r="AIQ294" s="1"/>
      <c r="AIR294" s="1"/>
      <c r="AIS294" s="1"/>
      <c r="AIT294" s="1"/>
      <c r="AIU294" s="1"/>
      <c r="AIV294" s="1"/>
      <c r="AIW294" s="1"/>
      <c r="AIX294" s="1"/>
      <c r="AIY294" s="1"/>
      <c r="AIZ294" s="1"/>
      <c r="AJA294" s="1"/>
      <c r="AJB294" s="1"/>
      <c r="AJC294" s="1"/>
      <c r="AJD294" s="1"/>
      <c r="AJE294" s="1"/>
      <c r="AJF294" s="1"/>
      <c r="AJG294" s="1"/>
      <c r="AJH294" s="1"/>
      <c r="AJI294" s="1"/>
      <c r="AJJ294" s="1"/>
      <c r="AJK294" s="1"/>
      <c r="AJL294" s="1"/>
      <c r="AJM294" s="1"/>
      <c r="AJN294" s="1"/>
      <c r="AJO294" s="1"/>
      <c r="AJP294" s="1"/>
      <c r="AJQ294" s="1"/>
      <c r="AJR294" s="1"/>
      <c r="AJS294" s="1"/>
      <c r="AJT294" s="1"/>
      <c r="AJU294" s="1"/>
      <c r="AJV294" s="1"/>
      <c r="AJW294" s="1"/>
      <c r="AJX294" s="1"/>
      <c r="AJY294" s="1"/>
      <c r="AJZ294" s="1"/>
      <c r="AKA294" s="1"/>
      <c r="AKB294" s="1"/>
      <c r="AKC294" s="1"/>
      <c r="AKD294" s="1"/>
      <c r="AKE294" s="1"/>
      <c r="AKF294" s="1"/>
      <c r="AKG294" s="1"/>
      <c r="AKH294" s="1"/>
      <c r="AKI294" s="1"/>
      <c r="AKJ294" s="1"/>
      <c r="AKK294" s="1"/>
      <c r="AKL294" s="1"/>
      <c r="AKM294" s="1"/>
      <c r="AKN294" s="1"/>
      <c r="AKO294" s="1"/>
      <c r="AKP294" s="1"/>
      <c r="AKQ294" s="1"/>
      <c r="AKR294" s="1"/>
      <c r="AKS294" s="1"/>
      <c r="AKT294" s="1"/>
      <c r="AKU294" s="1"/>
      <c r="AKV294" s="1"/>
      <c r="AKW294" s="1"/>
      <c r="AKX294" s="1"/>
      <c r="AKY294" s="1"/>
      <c r="AKZ294" s="1"/>
      <c r="ALA294" s="1"/>
      <c r="ALB294" s="1"/>
      <c r="ALC294" s="1"/>
      <c r="ALD294" s="1"/>
      <c r="ALE294" s="1"/>
      <c r="ALF294" s="1"/>
      <c r="ALG294" s="1"/>
      <c r="ALH294" s="1"/>
      <c r="ALI294" s="1"/>
      <c r="ALJ294" s="1"/>
      <c r="ALK294" s="1"/>
      <c r="ALL294" s="1"/>
      <c r="ALM294" s="1"/>
      <c r="ALN294" s="1"/>
      <c r="ALO294" s="1"/>
      <c r="ALP294" s="1"/>
      <c r="ALQ294" s="1"/>
      <c r="ALR294" s="1"/>
      <c r="ALS294" s="1"/>
      <c r="ALT294" s="1"/>
      <c r="ALU294" s="1"/>
      <c r="ALV294" s="1"/>
      <c r="ALW294" s="1"/>
      <c r="ALX294" s="1"/>
      <c r="ALY294" s="1"/>
      <c r="ALZ294" s="1"/>
      <c r="AMA294" s="1"/>
      <c r="AMB294" s="1"/>
      <c r="AMC294" s="1"/>
      <c r="AMD294" s="1"/>
      <c r="AME294" s="1"/>
      <c r="AMF294" s="2"/>
      <c r="AMG294" s="2"/>
    </row>
    <row r="295" spans="1:1022" s="3" customFormat="1" ht="42.4" customHeight="1">
      <c r="A295" s="4" t="s">
        <v>222</v>
      </c>
      <c r="B295" s="5">
        <v>544</v>
      </c>
      <c r="C295" s="5">
        <v>116</v>
      </c>
      <c r="D295" s="5">
        <f t="shared" si="16"/>
        <v>660</v>
      </c>
      <c r="E295" s="51">
        <f>D295*E288</f>
        <v>181.50000000000003</v>
      </c>
      <c r="F295" s="10"/>
      <c r="G295" s="10"/>
      <c r="H295" s="10"/>
      <c r="I295" s="10"/>
      <c r="J295" s="10"/>
      <c r="K295" s="1"/>
      <c r="L295" s="10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  <c r="AAC295" s="1"/>
      <c r="AAD295" s="1"/>
      <c r="AAE295" s="1"/>
      <c r="AAF295" s="1"/>
      <c r="AAG295" s="1"/>
      <c r="AAH295" s="1"/>
      <c r="AAI295" s="1"/>
      <c r="AAJ295" s="1"/>
      <c r="AAK295" s="1"/>
      <c r="AAL295" s="1"/>
      <c r="AAM295" s="1"/>
      <c r="AAN295" s="1"/>
      <c r="AAO295" s="1"/>
      <c r="AAP295" s="1"/>
      <c r="AAQ295" s="1"/>
      <c r="AAR295" s="1"/>
      <c r="AAS295" s="1"/>
      <c r="AAT295" s="1"/>
      <c r="AAU295" s="1"/>
      <c r="AAV295" s="1"/>
      <c r="AAW295" s="1"/>
      <c r="AAX295" s="1"/>
      <c r="AAY295" s="1"/>
      <c r="AAZ295" s="1"/>
      <c r="ABA295" s="1"/>
      <c r="ABB295" s="1"/>
      <c r="ABC295" s="1"/>
      <c r="ABD295" s="1"/>
      <c r="ABE295" s="1"/>
      <c r="ABF295" s="1"/>
      <c r="ABG295" s="1"/>
      <c r="ABH295" s="1"/>
      <c r="ABI295" s="1"/>
      <c r="ABJ295" s="1"/>
      <c r="ABK295" s="1"/>
      <c r="ABL295" s="1"/>
      <c r="ABM295" s="1"/>
      <c r="ABN295" s="1"/>
      <c r="ABO295" s="1"/>
      <c r="ABP295" s="1"/>
      <c r="ABQ295" s="1"/>
      <c r="ABR295" s="1"/>
      <c r="ABS295" s="1"/>
      <c r="ABT295" s="1"/>
      <c r="ABU295" s="1"/>
      <c r="ABV295" s="1"/>
      <c r="ABW295" s="1"/>
      <c r="ABX295" s="1"/>
      <c r="ABY295" s="1"/>
      <c r="ABZ295" s="1"/>
      <c r="ACA295" s="1"/>
      <c r="ACB295" s="1"/>
      <c r="ACC295" s="1"/>
      <c r="ACD295" s="1"/>
      <c r="ACE295" s="1"/>
      <c r="ACF295" s="1"/>
      <c r="ACG295" s="1"/>
      <c r="ACH295" s="1"/>
      <c r="ACI295" s="1"/>
      <c r="ACJ295" s="1"/>
      <c r="ACK295" s="1"/>
      <c r="ACL295" s="1"/>
      <c r="ACM295" s="1"/>
      <c r="ACN295" s="1"/>
      <c r="ACO295" s="1"/>
      <c r="ACP295" s="1"/>
      <c r="ACQ295" s="1"/>
      <c r="ACR295" s="1"/>
      <c r="ACS295" s="1"/>
      <c r="ACT295" s="1"/>
      <c r="ACU295" s="1"/>
      <c r="ACV295" s="1"/>
      <c r="ACW295" s="1"/>
      <c r="ACX295" s="1"/>
      <c r="ACY295" s="1"/>
      <c r="ACZ295" s="1"/>
      <c r="ADA295" s="1"/>
      <c r="ADB295" s="1"/>
      <c r="ADC295" s="1"/>
      <c r="ADD295" s="1"/>
      <c r="ADE295" s="1"/>
      <c r="ADF295" s="1"/>
      <c r="ADG295" s="1"/>
      <c r="ADH295" s="1"/>
      <c r="ADI295" s="1"/>
      <c r="ADJ295" s="1"/>
      <c r="ADK295" s="1"/>
      <c r="ADL295" s="1"/>
      <c r="ADM295" s="1"/>
      <c r="ADN295" s="1"/>
      <c r="ADO295" s="1"/>
      <c r="ADP295" s="1"/>
      <c r="ADQ295" s="1"/>
      <c r="ADR295" s="1"/>
      <c r="ADS295" s="1"/>
      <c r="ADT295" s="1"/>
      <c r="ADU295" s="1"/>
      <c r="ADV295" s="1"/>
      <c r="ADW295" s="1"/>
      <c r="ADX295" s="1"/>
      <c r="ADY295" s="1"/>
      <c r="ADZ295" s="1"/>
      <c r="AEA295" s="1"/>
      <c r="AEB295" s="1"/>
      <c r="AEC295" s="1"/>
      <c r="AED295" s="1"/>
      <c r="AEE295" s="1"/>
      <c r="AEF295" s="1"/>
      <c r="AEG295" s="1"/>
      <c r="AEH295" s="1"/>
      <c r="AEI295" s="1"/>
      <c r="AEJ295" s="1"/>
      <c r="AEK295" s="1"/>
      <c r="AEL295" s="1"/>
      <c r="AEM295" s="1"/>
      <c r="AEN295" s="1"/>
      <c r="AEO295" s="1"/>
      <c r="AEP295" s="1"/>
      <c r="AEQ295" s="1"/>
      <c r="AER295" s="1"/>
      <c r="AES295" s="1"/>
      <c r="AET295" s="1"/>
      <c r="AEU295" s="1"/>
      <c r="AEV295" s="1"/>
      <c r="AEW295" s="1"/>
      <c r="AEX295" s="1"/>
      <c r="AEY295" s="1"/>
      <c r="AEZ295" s="1"/>
      <c r="AFA295" s="1"/>
      <c r="AFB295" s="1"/>
      <c r="AFC295" s="1"/>
      <c r="AFD295" s="1"/>
      <c r="AFE295" s="1"/>
      <c r="AFF295" s="1"/>
      <c r="AFG295" s="1"/>
      <c r="AFH295" s="1"/>
      <c r="AFI295" s="1"/>
      <c r="AFJ295" s="1"/>
      <c r="AFK295" s="1"/>
      <c r="AFL295" s="1"/>
      <c r="AFM295" s="1"/>
      <c r="AFN295" s="1"/>
      <c r="AFO295" s="1"/>
      <c r="AFP295" s="1"/>
      <c r="AFQ295" s="1"/>
      <c r="AFR295" s="1"/>
      <c r="AFS295" s="1"/>
      <c r="AFT295" s="1"/>
      <c r="AFU295" s="1"/>
      <c r="AFV295" s="1"/>
      <c r="AFW295" s="1"/>
      <c r="AFX295" s="1"/>
      <c r="AFY295" s="1"/>
      <c r="AFZ295" s="1"/>
      <c r="AGA295" s="1"/>
      <c r="AGB295" s="1"/>
      <c r="AGC295" s="1"/>
      <c r="AGD295" s="1"/>
      <c r="AGE295" s="1"/>
      <c r="AGF295" s="1"/>
      <c r="AGG295" s="1"/>
      <c r="AGH295" s="1"/>
      <c r="AGI295" s="1"/>
      <c r="AGJ295" s="1"/>
      <c r="AGK295" s="1"/>
      <c r="AGL295" s="1"/>
      <c r="AGM295" s="1"/>
      <c r="AGN295" s="1"/>
      <c r="AGO295" s="1"/>
      <c r="AGP295" s="1"/>
      <c r="AGQ295" s="1"/>
      <c r="AGR295" s="1"/>
      <c r="AGS295" s="1"/>
      <c r="AGT295" s="1"/>
      <c r="AGU295" s="1"/>
      <c r="AGV295" s="1"/>
      <c r="AGW295" s="1"/>
      <c r="AGX295" s="1"/>
      <c r="AGY295" s="1"/>
      <c r="AGZ295" s="1"/>
      <c r="AHA295" s="1"/>
      <c r="AHB295" s="1"/>
      <c r="AHC295" s="1"/>
      <c r="AHD295" s="1"/>
      <c r="AHE295" s="1"/>
      <c r="AHF295" s="1"/>
      <c r="AHG295" s="1"/>
      <c r="AHH295" s="1"/>
      <c r="AHI295" s="1"/>
      <c r="AHJ295" s="1"/>
      <c r="AHK295" s="1"/>
      <c r="AHL295" s="1"/>
      <c r="AHM295" s="1"/>
      <c r="AHN295" s="1"/>
      <c r="AHO295" s="1"/>
      <c r="AHP295" s="1"/>
      <c r="AHQ295" s="1"/>
      <c r="AHR295" s="1"/>
      <c r="AHS295" s="1"/>
      <c r="AHT295" s="1"/>
      <c r="AHU295" s="1"/>
      <c r="AHV295" s="1"/>
      <c r="AHW295" s="1"/>
      <c r="AHX295" s="1"/>
      <c r="AHY295" s="1"/>
      <c r="AHZ295" s="1"/>
      <c r="AIA295" s="1"/>
      <c r="AIB295" s="1"/>
      <c r="AIC295" s="1"/>
      <c r="AID295" s="1"/>
      <c r="AIE295" s="1"/>
      <c r="AIF295" s="1"/>
      <c r="AIG295" s="1"/>
      <c r="AIH295" s="1"/>
      <c r="AII295" s="1"/>
      <c r="AIJ295" s="1"/>
      <c r="AIK295" s="1"/>
      <c r="AIL295" s="1"/>
      <c r="AIM295" s="1"/>
      <c r="AIN295" s="1"/>
      <c r="AIO295" s="1"/>
      <c r="AIP295" s="1"/>
      <c r="AIQ295" s="1"/>
      <c r="AIR295" s="1"/>
      <c r="AIS295" s="1"/>
      <c r="AIT295" s="1"/>
      <c r="AIU295" s="1"/>
      <c r="AIV295" s="1"/>
      <c r="AIW295" s="1"/>
      <c r="AIX295" s="1"/>
      <c r="AIY295" s="1"/>
      <c r="AIZ295" s="1"/>
      <c r="AJA295" s="1"/>
      <c r="AJB295" s="1"/>
      <c r="AJC295" s="1"/>
      <c r="AJD295" s="1"/>
      <c r="AJE295" s="1"/>
      <c r="AJF295" s="1"/>
      <c r="AJG295" s="1"/>
      <c r="AJH295" s="1"/>
      <c r="AJI295" s="1"/>
      <c r="AJJ295" s="1"/>
      <c r="AJK295" s="1"/>
      <c r="AJL295" s="1"/>
      <c r="AJM295" s="1"/>
      <c r="AJN295" s="1"/>
      <c r="AJO295" s="1"/>
      <c r="AJP295" s="1"/>
      <c r="AJQ295" s="1"/>
      <c r="AJR295" s="1"/>
      <c r="AJS295" s="1"/>
      <c r="AJT295" s="1"/>
      <c r="AJU295" s="1"/>
      <c r="AJV295" s="1"/>
      <c r="AJW295" s="1"/>
      <c r="AJX295" s="1"/>
      <c r="AJY295" s="1"/>
      <c r="AJZ295" s="1"/>
      <c r="AKA295" s="1"/>
      <c r="AKB295" s="1"/>
      <c r="AKC295" s="1"/>
      <c r="AKD295" s="1"/>
      <c r="AKE295" s="1"/>
      <c r="AKF295" s="1"/>
      <c r="AKG295" s="1"/>
      <c r="AKH295" s="1"/>
      <c r="AKI295" s="1"/>
      <c r="AKJ295" s="1"/>
      <c r="AKK295" s="1"/>
      <c r="AKL295" s="1"/>
      <c r="AKM295" s="1"/>
      <c r="AKN295" s="1"/>
      <c r="AKO295" s="1"/>
      <c r="AKP295" s="1"/>
      <c r="AKQ295" s="1"/>
      <c r="AKR295" s="1"/>
      <c r="AKS295" s="1"/>
      <c r="AKT295" s="1"/>
      <c r="AKU295" s="1"/>
      <c r="AKV295" s="1"/>
      <c r="AKW295" s="1"/>
      <c r="AKX295" s="1"/>
      <c r="AKY295" s="1"/>
      <c r="AKZ295" s="1"/>
      <c r="ALA295" s="1"/>
      <c r="ALB295" s="1"/>
      <c r="ALC295" s="1"/>
      <c r="ALD295" s="1"/>
      <c r="ALE295" s="1"/>
      <c r="ALF295" s="1"/>
      <c r="ALG295" s="1"/>
      <c r="ALH295" s="1"/>
      <c r="ALI295" s="1"/>
      <c r="ALJ295" s="1"/>
      <c r="ALK295" s="1"/>
      <c r="ALL295" s="1"/>
      <c r="ALM295" s="1"/>
      <c r="ALN295" s="1"/>
      <c r="ALO295" s="1"/>
      <c r="ALP295" s="1"/>
      <c r="ALQ295" s="1"/>
      <c r="ALR295" s="1"/>
      <c r="ALS295" s="1"/>
      <c r="ALT295" s="1"/>
      <c r="ALU295" s="1"/>
      <c r="ALV295" s="1"/>
      <c r="ALW295" s="1"/>
      <c r="ALX295" s="1"/>
      <c r="ALY295" s="1"/>
      <c r="ALZ295" s="1"/>
      <c r="AMA295" s="1"/>
      <c r="AMB295" s="1"/>
      <c r="AMC295" s="1"/>
      <c r="AMD295" s="1"/>
      <c r="AME295" s="1"/>
      <c r="AMF295" s="2"/>
      <c r="AMG295" s="2"/>
    </row>
    <row r="296" spans="1:1022" s="3" customFormat="1" ht="42.4" customHeight="1">
      <c r="A296" s="4" t="s">
        <v>223</v>
      </c>
      <c r="B296" s="5">
        <v>325</v>
      </c>
      <c r="C296" s="5">
        <v>679</v>
      </c>
      <c r="D296" s="5">
        <f t="shared" si="16"/>
        <v>1004</v>
      </c>
      <c r="E296" s="51">
        <f>D296*E288</f>
        <v>276.10000000000002</v>
      </c>
      <c r="F296" s="10"/>
      <c r="G296" s="10"/>
      <c r="H296" s="10"/>
      <c r="I296" s="10"/>
      <c r="J296" s="10"/>
      <c r="K296" s="1"/>
      <c r="L296" s="10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  <c r="AAC296" s="1"/>
      <c r="AAD296" s="1"/>
      <c r="AAE296" s="1"/>
      <c r="AAF296" s="1"/>
      <c r="AAG296" s="1"/>
      <c r="AAH296" s="1"/>
      <c r="AAI296" s="1"/>
      <c r="AAJ296" s="1"/>
      <c r="AAK296" s="1"/>
      <c r="AAL296" s="1"/>
      <c r="AAM296" s="1"/>
      <c r="AAN296" s="1"/>
      <c r="AAO296" s="1"/>
      <c r="AAP296" s="1"/>
      <c r="AAQ296" s="1"/>
      <c r="AAR296" s="1"/>
      <c r="AAS296" s="1"/>
      <c r="AAT296" s="1"/>
      <c r="AAU296" s="1"/>
      <c r="AAV296" s="1"/>
      <c r="AAW296" s="1"/>
      <c r="AAX296" s="1"/>
      <c r="AAY296" s="1"/>
      <c r="AAZ296" s="1"/>
      <c r="ABA296" s="1"/>
      <c r="ABB296" s="1"/>
      <c r="ABC296" s="1"/>
      <c r="ABD296" s="1"/>
      <c r="ABE296" s="1"/>
      <c r="ABF296" s="1"/>
      <c r="ABG296" s="1"/>
      <c r="ABH296" s="1"/>
      <c r="ABI296" s="1"/>
      <c r="ABJ296" s="1"/>
      <c r="ABK296" s="1"/>
      <c r="ABL296" s="1"/>
      <c r="ABM296" s="1"/>
      <c r="ABN296" s="1"/>
      <c r="ABO296" s="1"/>
      <c r="ABP296" s="1"/>
      <c r="ABQ296" s="1"/>
      <c r="ABR296" s="1"/>
      <c r="ABS296" s="1"/>
      <c r="ABT296" s="1"/>
      <c r="ABU296" s="1"/>
      <c r="ABV296" s="1"/>
      <c r="ABW296" s="1"/>
      <c r="ABX296" s="1"/>
      <c r="ABY296" s="1"/>
      <c r="ABZ296" s="1"/>
      <c r="ACA296" s="1"/>
      <c r="ACB296" s="1"/>
      <c r="ACC296" s="1"/>
      <c r="ACD296" s="1"/>
      <c r="ACE296" s="1"/>
      <c r="ACF296" s="1"/>
      <c r="ACG296" s="1"/>
      <c r="ACH296" s="1"/>
      <c r="ACI296" s="1"/>
      <c r="ACJ296" s="1"/>
      <c r="ACK296" s="1"/>
      <c r="ACL296" s="1"/>
      <c r="ACM296" s="1"/>
      <c r="ACN296" s="1"/>
      <c r="ACO296" s="1"/>
      <c r="ACP296" s="1"/>
      <c r="ACQ296" s="1"/>
      <c r="ACR296" s="1"/>
      <c r="ACS296" s="1"/>
      <c r="ACT296" s="1"/>
      <c r="ACU296" s="1"/>
      <c r="ACV296" s="1"/>
      <c r="ACW296" s="1"/>
      <c r="ACX296" s="1"/>
      <c r="ACY296" s="1"/>
      <c r="ACZ296" s="1"/>
      <c r="ADA296" s="1"/>
      <c r="ADB296" s="1"/>
      <c r="ADC296" s="1"/>
      <c r="ADD296" s="1"/>
      <c r="ADE296" s="1"/>
      <c r="ADF296" s="1"/>
      <c r="ADG296" s="1"/>
      <c r="ADH296" s="1"/>
      <c r="ADI296" s="1"/>
      <c r="ADJ296" s="1"/>
      <c r="ADK296" s="1"/>
      <c r="ADL296" s="1"/>
      <c r="ADM296" s="1"/>
      <c r="ADN296" s="1"/>
      <c r="ADO296" s="1"/>
      <c r="ADP296" s="1"/>
      <c r="ADQ296" s="1"/>
      <c r="ADR296" s="1"/>
      <c r="ADS296" s="1"/>
      <c r="ADT296" s="1"/>
      <c r="ADU296" s="1"/>
      <c r="ADV296" s="1"/>
      <c r="ADW296" s="1"/>
      <c r="ADX296" s="1"/>
      <c r="ADY296" s="1"/>
      <c r="ADZ296" s="1"/>
      <c r="AEA296" s="1"/>
      <c r="AEB296" s="1"/>
      <c r="AEC296" s="1"/>
      <c r="AED296" s="1"/>
      <c r="AEE296" s="1"/>
      <c r="AEF296" s="1"/>
      <c r="AEG296" s="1"/>
      <c r="AEH296" s="1"/>
      <c r="AEI296" s="1"/>
      <c r="AEJ296" s="1"/>
      <c r="AEK296" s="1"/>
      <c r="AEL296" s="1"/>
      <c r="AEM296" s="1"/>
      <c r="AEN296" s="1"/>
      <c r="AEO296" s="1"/>
      <c r="AEP296" s="1"/>
      <c r="AEQ296" s="1"/>
      <c r="AER296" s="1"/>
      <c r="AES296" s="1"/>
      <c r="AET296" s="1"/>
      <c r="AEU296" s="1"/>
      <c r="AEV296" s="1"/>
      <c r="AEW296" s="1"/>
      <c r="AEX296" s="1"/>
      <c r="AEY296" s="1"/>
      <c r="AEZ296" s="1"/>
      <c r="AFA296" s="1"/>
      <c r="AFB296" s="1"/>
      <c r="AFC296" s="1"/>
      <c r="AFD296" s="1"/>
      <c r="AFE296" s="1"/>
      <c r="AFF296" s="1"/>
      <c r="AFG296" s="1"/>
      <c r="AFH296" s="1"/>
      <c r="AFI296" s="1"/>
      <c r="AFJ296" s="1"/>
      <c r="AFK296" s="1"/>
      <c r="AFL296" s="1"/>
      <c r="AFM296" s="1"/>
      <c r="AFN296" s="1"/>
      <c r="AFO296" s="1"/>
      <c r="AFP296" s="1"/>
      <c r="AFQ296" s="1"/>
      <c r="AFR296" s="1"/>
      <c r="AFS296" s="1"/>
      <c r="AFT296" s="1"/>
      <c r="AFU296" s="1"/>
      <c r="AFV296" s="1"/>
      <c r="AFW296" s="1"/>
      <c r="AFX296" s="1"/>
      <c r="AFY296" s="1"/>
      <c r="AFZ296" s="1"/>
      <c r="AGA296" s="1"/>
      <c r="AGB296" s="1"/>
      <c r="AGC296" s="1"/>
      <c r="AGD296" s="1"/>
      <c r="AGE296" s="1"/>
      <c r="AGF296" s="1"/>
      <c r="AGG296" s="1"/>
      <c r="AGH296" s="1"/>
      <c r="AGI296" s="1"/>
      <c r="AGJ296" s="1"/>
      <c r="AGK296" s="1"/>
      <c r="AGL296" s="1"/>
      <c r="AGM296" s="1"/>
      <c r="AGN296" s="1"/>
      <c r="AGO296" s="1"/>
      <c r="AGP296" s="1"/>
      <c r="AGQ296" s="1"/>
      <c r="AGR296" s="1"/>
      <c r="AGS296" s="1"/>
      <c r="AGT296" s="1"/>
      <c r="AGU296" s="1"/>
      <c r="AGV296" s="1"/>
      <c r="AGW296" s="1"/>
      <c r="AGX296" s="1"/>
      <c r="AGY296" s="1"/>
      <c r="AGZ296" s="1"/>
      <c r="AHA296" s="1"/>
      <c r="AHB296" s="1"/>
      <c r="AHC296" s="1"/>
      <c r="AHD296" s="1"/>
      <c r="AHE296" s="1"/>
      <c r="AHF296" s="1"/>
      <c r="AHG296" s="1"/>
      <c r="AHH296" s="1"/>
      <c r="AHI296" s="1"/>
      <c r="AHJ296" s="1"/>
      <c r="AHK296" s="1"/>
      <c r="AHL296" s="1"/>
      <c r="AHM296" s="1"/>
      <c r="AHN296" s="1"/>
      <c r="AHO296" s="1"/>
      <c r="AHP296" s="1"/>
      <c r="AHQ296" s="1"/>
      <c r="AHR296" s="1"/>
      <c r="AHS296" s="1"/>
      <c r="AHT296" s="1"/>
      <c r="AHU296" s="1"/>
      <c r="AHV296" s="1"/>
      <c r="AHW296" s="1"/>
      <c r="AHX296" s="1"/>
      <c r="AHY296" s="1"/>
      <c r="AHZ296" s="1"/>
      <c r="AIA296" s="1"/>
      <c r="AIB296" s="1"/>
      <c r="AIC296" s="1"/>
      <c r="AID296" s="1"/>
      <c r="AIE296" s="1"/>
      <c r="AIF296" s="1"/>
      <c r="AIG296" s="1"/>
      <c r="AIH296" s="1"/>
      <c r="AII296" s="1"/>
      <c r="AIJ296" s="1"/>
      <c r="AIK296" s="1"/>
      <c r="AIL296" s="1"/>
      <c r="AIM296" s="1"/>
      <c r="AIN296" s="1"/>
      <c r="AIO296" s="1"/>
      <c r="AIP296" s="1"/>
      <c r="AIQ296" s="1"/>
      <c r="AIR296" s="1"/>
      <c r="AIS296" s="1"/>
      <c r="AIT296" s="1"/>
      <c r="AIU296" s="1"/>
      <c r="AIV296" s="1"/>
      <c r="AIW296" s="1"/>
      <c r="AIX296" s="1"/>
      <c r="AIY296" s="1"/>
      <c r="AIZ296" s="1"/>
      <c r="AJA296" s="1"/>
      <c r="AJB296" s="1"/>
      <c r="AJC296" s="1"/>
      <c r="AJD296" s="1"/>
      <c r="AJE296" s="1"/>
      <c r="AJF296" s="1"/>
      <c r="AJG296" s="1"/>
      <c r="AJH296" s="1"/>
      <c r="AJI296" s="1"/>
      <c r="AJJ296" s="1"/>
      <c r="AJK296" s="1"/>
      <c r="AJL296" s="1"/>
      <c r="AJM296" s="1"/>
      <c r="AJN296" s="1"/>
      <c r="AJO296" s="1"/>
      <c r="AJP296" s="1"/>
      <c r="AJQ296" s="1"/>
      <c r="AJR296" s="1"/>
      <c r="AJS296" s="1"/>
      <c r="AJT296" s="1"/>
      <c r="AJU296" s="1"/>
      <c r="AJV296" s="1"/>
      <c r="AJW296" s="1"/>
      <c r="AJX296" s="1"/>
      <c r="AJY296" s="1"/>
      <c r="AJZ296" s="1"/>
      <c r="AKA296" s="1"/>
      <c r="AKB296" s="1"/>
      <c r="AKC296" s="1"/>
      <c r="AKD296" s="1"/>
      <c r="AKE296" s="1"/>
      <c r="AKF296" s="1"/>
      <c r="AKG296" s="1"/>
      <c r="AKH296" s="1"/>
      <c r="AKI296" s="1"/>
      <c r="AKJ296" s="1"/>
      <c r="AKK296" s="1"/>
      <c r="AKL296" s="1"/>
      <c r="AKM296" s="1"/>
      <c r="AKN296" s="1"/>
      <c r="AKO296" s="1"/>
      <c r="AKP296" s="1"/>
      <c r="AKQ296" s="1"/>
      <c r="AKR296" s="1"/>
      <c r="AKS296" s="1"/>
      <c r="AKT296" s="1"/>
      <c r="AKU296" s="1"/>
      <c r="AKV296" s="1"/>
      <c r="AKW296" s="1"/>
      <c r="AKX296" s="1"/>
      <c r="AKY296" s="1"/>
      <c r="AKZ296" s="1"/>
      <c r="ALA296" s="1"/>
      <c r="ALB296" s="1"/>
      <c r="ALC296" s="1"/>
      <c r="ALD296" s="1"/>
      <c r="ALE296" s="1"/>
      <c r="ALF296" s="1"/>
      <c r="ALG296" s="1"/>
      <c r="ALH296" s="1"/>
      <c r="ALI296" s="1"/>
      <c r="ALJ296" s="1"/>
      <c r="ALK296" s="1"/>
      <c r="ALL296" s="1"/>
      <c r="ALM296" s="1"/>
      <c r="ALN296" s="1"/>
      <c r="ALO296" s="1"/>
      <c r="ALP296" s="1"/>
      <c r="ALQ296" s="1"/>
      <c r="ALR296" s="1"/>
      <c r="ALS296" s="1"/>
      <c r="ALT296" s="1"/>
      <c r="ALU296" s="1"/>
      <c r="ALV296" s="1"/>
      <c r="ALW296" s="1"/>
      <c r="ALX296" s="1"/>
      <c r="ALY296" s="1"/>
      <c r="ALZ296" s="1"/>
      <c r="AMA296" s="1"/>
      <c r="AMB296" s="1"/>
      <c r="AMC296" s="1"/>
      <c r="AMD296" s="1"/>
      <c r="AME296" s="1"/>
      <c r="AMF296" s="2"/>
      <c r="AMG296" s="2"/>
    </row>
    <row r="297" spans="1:1022" s="3" customFormat="1" ht="42.4" customHeight="1">
      <c r="A297" s="4" t="s">
        <v>224</v>
      </c>
      <c r="B297" s="5">
        <v>325</v>
      </c>
      <c r="C297" s="5">
        <v>798</v>
      </c>
      <c r="D297" s="5">
        <f t="shared" si="16"/>
        <v>1123</v>
      </c>
      <c r="E297" s="51">
        <f>D297*E288</f>
        <v>308.82500000000005</v>
      </c>
      <c r="F297" s="10"/>
      <c r="G297" s="10"/>
      <c r="H297" s="10"/>
      <c r="I297" s="10"/>
      <c r="J297" s="10"/>
      <c r="K297" s="1"/>
      <c r="L297" s="10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  <c r="AAC297" s="1"/>
      <c r="AAD297" s="1"/>
      <c r="AAE297" s="1"/>
      <c r="AAF297" s="1"/>
      <c r="AAG297" s="1"/>
      <c r="AAH297" s="1"/>
      <c r="AAI297" s="1"/>
      <c r="AAJ297" s="1"/>
      <c r="AAK297" s="1"/>
      <c r="AAL297" s="1"/>
      <c r="AAM297" s="1"/>
      <c r="AAN297" s="1"/>
      <c r="AAO297" s="1"/>
      <c r="AAP297" s="1"/>
      <c r="AAQ297" s="1"/>
      <c r="AAR297" s="1"/>
      <c r="AAS297" s="1"/>
      <c r="AAT297" s="1"/>
      <c r="AAU297" s="1"/>
      <c r="AAV297" s="1"/>
      <c r="AAW297" s="1"/>
      <c r="AAX297" s="1"/>
      <c r="AAY297" s="1"/>
      <c r="AAZ297" s="1"/>
      <c r="ABA297" s="1"/>
      <c r="ABB297" s="1"/>
      <c r="ABC297" s="1"/>
      <c r="ABD297" s="1"/>
      <c r="ABE297" s="1"/>
      <c r="ABF297" s="1"/>
      <c r="ABG297" s="1"/>
      <c r="ABH297" s="1"/>
      <c r="ABI297" s="1"/>
      <c r="ABJ297" s="1"/>
      <c r="ABK297" s="1"/>
      <c r="ABL297" s="1"/>
      <c r="ABM297" s="1"/>
      <c r="ABN297" s="1"/>
      <c r="ABO297" s="1"/>
      <c r="ABP297" s="1"/>
      <c r="ABQ297" s="1"/>
      <c r="ABR297" s="1"/>
      <c r="ABS297" s="1"/>
      <c r="ABT297" s="1"/>
      <c r="ABU297" s="1"/>
      <c r="ABV297" s="1"/>
      <c r="ABW297" s="1"/>
      <c r="ABX297" s="1"/>
      <c r="ABY297" s="1"/>
      <c r="ABZ297" s="1"/>
      <c r="ACA297" s="1"/>
      <c r="ACB297" s="1"/>
      <c r="ACC297" s="1"/>
      <c r="ACD297" s="1"/>
      <c r="ACE297" s="1"/>
      <c r="ACF297" s="1"/>
      <c r="ACG297" s="1"/>
      <c r="ACH297" s="1"/>
      <c r="ACI297" s="1"/>
      <c r="ACJ297" s="1"/>
      <c r="ACK297" s="1"/>
      <c r="ACL297" s="1"/>
      <c r="ACM297" s="1"/>
      <c r="ACN297" s="1"/>
      <c r="ACO297" s="1"/>
      <c r="ACP297" s="1"/>
      <c r="ACQ297" s="1"/>
      <c r="ACR297" s="1"/>
      <c r="ACS297" s="1"/>
      <c r="ACT297" s="1"/>
      <c r="ACU297" s="1"/>
      <c r="ACV297" s="1"/>
      <c r="ACW297" s="1"/>
      <c r="ACX297" s="1"/>
      <c r="ACY297" s="1"/>
      <c r="ACZ297" s="1"/>
      <c r="ADA297" s="1"/>
      <c r="ADB297" s="1"/>
      <c r="ADC297" s="1"/>
      <c r="ADD297" s="1"/>
      <c r="ADE297" s="1"/>
      <c r="ADF297" s="1"/>
      <c r="ADG297" s="1"/>
      <c r="ADH297" s="1"/>
      <c r="ADI297" s="1"/>
      <c r="ADJ297" s="1"/>
      <c r="ADK297" s="1"/>
      <c r="ADL297" s="1"/>
      <c r="ADM297" s="1"/>
      <c r="ADN297" s="1"/>
      <c r="ADO297" s="1"/>
      <c r="ADP297" s="1"/>
      <c r="ADQ297" s="1"/>
      <c r="ADR297" s="1"/>
      <c r="ADS297" s="1"/>
      <c r="ADT297" s="1"/>
      <c r="ADU297" s="1"/>
      <c r="ADV297" s="1"/>
      <c r="ADW297" s="1"/>
      <c r="ADX297" s="1"/>
      <c r="ADY297" s="1"/>
      <c r="ADZ297" s="1"/>
      <c r="AEA297" s="1"/>
      <c r="AEB297" s="1"/>
      <c r="AEC297" s="1"/>
      <c r="AED297" s="1"/>
      <c r="AEE297" s="1"/>
      <c r="AEF297" s="1"/>
      <c r="AEG297" s="1"/>
      <c r="AEH297" s="1"/>
      <c r="AEI297" s="1"/>
      <c r="AEJ297" s="1"/>
      <c r="AEK297" s="1"/>
      <c r="AEL297" s="1"/>
      <c r="AEM297" s="1"/>
      <c r="AEN297" s="1"/>
      <c r="AEO297" s="1"/>
      <c r="AEP297" s="1"/>
      <c r="AEQ297" s="1"/>
      <c r="AER297" s="1"/>
      <c r="AES297" s="1"/>
      <c r="AET297" s="1"/>
      <c r="AEU297" s="1"/>
      <c r="AEV297" s="1"/>
      <c r="AEW297" s="1"/>
      <c r="AEX297" s="1"/>
      <c r="AEY297" s="1"/>
      <c r="AEZ297" s="1"/>
      <c r="AFA297" s="1"/>
      <c r="AFB297" s="1"/>
      <c r="AFC297" s="1"/>
      <c r="AFD297" s="1"/>
      <c r="AFE297" s="1"/>
      <c r="AFF297" s="1"/>
      <c r="AFG297" s="1"/>
      <c r="AFH297" s="1"/>
      <c r="AFI297" s="1"/>
      <c r="AFJ297" s="1"/>
      <c r="AFK297" s="1"/>
      <c r="AFL297" s="1"/>
      <c r="AFM297" s="1"/>
      <c r="AFN297" s="1"/>
      <c r="AFO297" s="1"/>
      <c r="AFP297" s="1"/>
      <c r="AFQ297" s="1"/>
      <c r="AFR297" s="1"/>
      <c r="AFS297" s="1"/>
      <c r="AFT297" s="1"/>
      <c r="AFU297" s="1"/>
      <c r="AFV297" s="1"/>
      <c r="AFW297" s="1"/>
      <c r="AFX297" s="1"/>
      <c r="AFY297" s="1"/>
      <c r="AFZ297" s="1"/>
      <c r="AGA297" s="1"/>
      <c r="AGB297" s="1"/>
      <c r="AGC297" s="1"/>
      <c r="AGD297" s="1"/>
      <c r="AGE297" s="1"/>
      <c r="AGF297" s="1"/>
      <c r="AGG297" s="1"/>
      <c r="AGH297" s="1"/>
      <c r="AGI297" s="1"/>
      <c r="AGJ297" s="1"/>
      <c r="AGK297" s="1"/>
      <c r="AGL297" s="1"/>
      <c r="AGM297" s="1"/>
      <c r="AGN297" s="1"/>
      <c r="AGO297" s="1"/>
      <c r="AGP297" s="1"/>
      <c r="AGQ297" s="1"/>
      <c r="AGR297" s="1"/>
      <c r="AGS297" s="1"/>
      <c r="AGT297" s="1"/>
      <c r="AGU297" s="1"/>
      <c r="AGV297" s="1"/>
      <c r="AGW297" s="1"/>
      <c r="AGX297" s="1"/>
      <c r="AGY297" s="1"/>
      <c r="AGZ297" s="1"/>
      <c r="AHA297" s="1"/>
      <c r="AHB297" s="1"/>
      <c r="AHC297" s="1"/>
      <c r="AHD297" s="1"/>
      <c r="AHE297" s="1"/>
      <c r="AHF297" s="1"/>
      <c r="AHG297" s="1"/>
      <c r="AHH297" s="1"/>
      <c r="AHI297" s="1"/>
      <c r="AHJ297" s="1"/>
      <c r="AHK297" s="1"/>
      <c r="AHL297" s="1"/>
      <c r="AHM297" s="1"/>
      <c r="AHN297" s="1"/>
      <c r="AHO297" s="1"/>
      <c r="AHP297" s="1"/>
      <c r="AHQ297" s="1"/>
      <c r="AHR297" s="1"/>
      <c r="AHS297" s="1"/>
      <c r="AHT297" s="1"/>
      <c r="AHU297" s="1"/>
      <c r="AHV297" s="1"/>
      <c r="AHW297" s="1"/>
      <c r="AHX297" s="1"/>
      <c r="AHY297" s="1"/>
      <c r="AHZ297" s="1"/>
      <c r="AIA297" s="1"/>
      <c r="AIB297" s="1"/>
      <c r="AIC297" s="1"/>
      <c r="AID297" s="1"/>
      <c r="AIE297" s="1"/>
      <c r="AIF297" s="1"/>
      <c r="AIG297" s="1"/>
      <c r="AIH297" s="1"/>
      <c r="AII297" s="1"/>
      <c r="AIJ297" s="1"/>
      <c r="AIK297" s="1"/>
      <c r="AIL297" s="1"/>
      <c r="AIM297" s="1"/>
      <c r="AIN297" s="1"/>
      <c r="AIO297" s="1"/>
      <c r="AIP297" s="1"/>
      <c r="AIQ297" s="1"/>
      <c r="AIR297" s="1"/>
      <c r="AIS297" s="1"/>
      <c r="AIT297" s="1"/>
      <c r="AIU297" s="1"/>
      <c r="AIV297" s="1"/>
      <c r="AIW297" s="1"/>
      <c r="AIX297" s="1"/>
      <c r="AIY297" s="1"/>
      <c r="AIZ297" s="1"/>
      <c r="AJA297" s="1"/>
      <c r="AJB297" s="1"/>
      <c r="AJC297" s="1"/>
      <c r="AJD297" s="1"/>
      <c r="AJE297" s="1"/>
      <c r="AJF297" s="1"/>
      <c r="AJG297" s="1"/>
      <c r="AJH297" s="1"/>
      <c r="AJI297" s="1"/>
      <c r="AJJ297" s="1"/>
      <c r="AJK297" s="1"/>
      <c r="AJL297" s="1"/>
      <c r="AJM297" s="1"/>
      <c r="AJN297" s="1"/>
      <c r="AJO297" s="1"/>
      <c r="AJP297" s="1"/>
      <c r="AJQ297" s="1"/>
      <c r="AJR297" s="1"/>
      <c r="AJS297" s="1"/>
      <c r="AJT297" s="1"/>
      <c r="AJU297" s="1"/>
      <c r="AJV297" s="1"/>
      <c r="AJW297" s="1"/>
      <c r="AJX297" s="1"/>
      <c r="AJY297" s="1"/>
      <c r="AJZ297" s="1"/>
      <c r="AKA297" s="1"/>
      <c r="AKB297" s="1"/>
      <c r="AKC297" s="1"/>
      <c r="AKD297" s="1"/>
      <c r="AKE297" s="1"/>
      <c r="AKF297" s="1"/>
      <c r="AKG297" s="1"/>
      <c r="AKH297" s="1"/>
      <c r="AKI297" s="1"/>
      <c r="AKJ297" s="1"/>
      <c r="AKK297" s="1"/>
      <c r="AKL297" s="1"/>
      <c r="AKM297" s="1"/>
      <c r="AKN297" s="1"/>
      <c r="AKO297" s="1"/>
      <c r="AKP297" s="1"/>
      <c r="AKQ297" s="1"/>
      <c r="AKR297" s="1"/>
      <c r="AKS297" s="1"/>
      <c r="AKT297" s="1"/>
      <c r="AKU297" s="1"/>
      <c r="AKV297" s="1"/>
      <c r="AKW297" s="1"/>
      <c r="AKX297" s="1"/>
      <c r="AKY297" s="1"/>
      <c r="AKZ297" s="1"/>
      <c r="ALA297" s="1"/>
      <c r="ALB297" s="1"/>
      <c r="ALC297" s="1"/>
      <c r="ALD297" s="1"/>
      <c r="ALE297" s="1"/>
      <c r="ALF297" s="1"/>
      <c r="ALG297" s="1"/>
      <c r="ALH297" s="1"/>
      <c r="ALI297" s="1"/>
      <c r="ALJ297" s="1"/>
      <c r="ALK297" s="1"/>
      <c r="ALL297" s="1"/>
      <c r="ALM297" s="1"/>
      <c r="ALN297" s="1"/>
      <c r="ALO297" s="1"/>
      <c r="ALP297" s="1"/>
      <c r="ALQ297" s="1"/>
      <c r="ALR297" s="1"/>
      <c r="ALS297" s="1"/>
      <c r="ALT297" s="1"/>
      <c r="ALU297" s="1"/>
      <c r="ALV297" s="1"/>
      <c r="ALW297" s="1"/>
      <c r="ALX297" s="1"/>
      <c r="ALY297" s="1"/>
      <c r="ALZ297" s="1"/>
      <c r="AMA297" s="1"/>
      <c r="AMB297" s="1"/>
      <c r="AMC297" s="1"/>
      <c r="AMD297" s="1"/>
      <c r="AME297" s="1"/>
      <c r="AMF297" s="2"/>
      <c r="AMG297" s="2"/>
    </row>
    <row r="298" spans="1:1022" s="3" customFormat="1" ht="42.4" customHeight="1">
      <c r="A298" s="4" t="s">
        <v>225</v>
      </c>
      <c r="B298" s="5">
        <v>325</v>
      </c>
      <c r="C298" s="5">
        <v>1746</v>
      </c>
      <c r="D298" s="5">
        <f t="shared" si="16"/>
        <v>2071</v>
      </c>
      <c r="E298" s="51">
        <f>D298*E288</f>
        <v>569.52500000000009</v>
      </c>
      <c r="F298" s="10"/>
      <c r="G298" s="10"/>
      <c r="H298" s="10"/>
      <c r="I298" s="10"/>
      <c r="J298" s="10"/>
      <c r="K298" s="1"/>
      <c r="L298" s="10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  <c r="AAC298" s="1"/>
      <c r="AAD298" s="1"/>
      <c r="AAE298" s="1"/>
      <c r="AAF298" s="1"/>
      <c r="AAG298" s="1"/>
      <c r="AAH298" s="1"/>
      <c r="AAI298" s="1"/>
      <c r="AAJ298" s="1"/>
      <c r="AAK298" s="1"/>
      <c r="AAL298" s="1"/>
      <c r="AAM298" s="1"/>
      <c r="AAN298" s="1"/>
      <c r="AAO298" s="1"/>
      <c r="AAP298" s="1"/>
      <c r="AAQ298" s="1"/>
      <c r="AAR298" s="1"/>
      <c r="AAS298" s="1"/>
      <c r="AAT298" s="1"/>
      <c r="AAU298" s="1"/>
      <c r="AAV298" s="1"/>
      <c r="AAW298" s="1"/>
      <c r="AAX298" s="1"/>
      <c r="AAY298" s="1"/>
      <c r="AAZ298" s="1"/>
      <c r="ABA298" s="1"/>
      <c r="ABB298" s="1"/>
      <c r="ABC298" s="1"/>
      <c r="ABD298" s="1"/>
      <c r="ABE298" s="1"/>
      <c r="ABF298" s="1"/>
      <c r="ABG298" s="1"/>
      <c r="ABH298" s="1"/>
      <c r="ABI298" s="1"/>
      <c r="ABJ298" s="1"/>
      <c r="ABK298" s="1"/>
      <c r="ABL298" s="1"/>
      <c r="ABM298" s="1"/>
      <c r="ABN298" s="1"/>
      <c r="ABO298" s="1"/>
      <c r="ABP298" s="1"/>
      <c r="ABQ298" s="1"/>
      <c r="ABR298" s="1"/>
      <c r="ABS298" s="1"/>
      <c r="ABT298" s="1"/>
      <c r="ABU298" s="1"/>
      <c r="ABV298" s="1"/>
      <c r="ABW298" s="1"/>
      <c r="ABX298" s="1"/>
      <c r="ABY298" s="1"/>
      <c r="ABZ298" s="1"/>
      <c r="ACA298" s="1"/>
      <c r="ACB298" s="1"/>
      <c r="ACC298" s="1"/>
      <c r="ACD298" s="1"/>
      <c r="ACE298" s="1"/>
      <c r="ACF298" s="1"/>
      <c r="ACG298" s="1"/>
      <c r="ACH298" s="1"/>
      <c r="ACI298" s="1"/>
      <c r="ACJ298" s="1"/>
      <c r="ACK298" s="1"/>
      <c r="ACL298" s="1"/>
      <c r="ACM298" s="1"/>
      <c r="ACN298" s="1"/>
      <c r="ACO298" s="1"/>
      <c r="ACP298" s="1"/>
      <c r="ACQ298" s="1"/>
      <c r="ACR298" s="1"/>
      <c r="ACS298" s="1"/>
      <c r="ACT298" s="1"/>
      <c r="ACU298" s="1"/>
      <c r="ACV298" s="1"/>
      <c r="ACW298" s="1"/>
      <c r="ACX298" s="1"/>
      <c r="ACY298" s="1"/>
      <c r="ACZ298" s="1"/>
      <c r="ADA298" s="1"/>
      <c r="ADB298" s="1"/>
      <c r="ADC298" s="1"/>
      <c r="ADD298" s="1"/>
      <c r="ADE298" s="1"/>
      <c r="ADF298" s="1"/>
      <c r="ADG298" s="1"/>
      <c r="ADH298" s="1"/>
      <c r="ADI298" s="1"/>
      <c r="ADJ298" s="1"/>
      <c r="ADK298" s="1"/>
      <c r="ADL298" s="1"/>
      <c r="ADM298" s="1"/>
      <c r="ADN298" s="1"/>
      <c r="ADO298" s="1"/>
      <c r="ADP298" s="1"/>
      <c r="ADQ298" s="1"/>
      <c r="ADR298" s="1"/>
      <c r="ADS298" s="1"/>
      <c r="ADT298" s="1"/>
      <c r="ADU298" s="1"/>
      <c r="ADV298" s="1"/>
      <c r="ADW298" s="1"/>
      <c r="ADX298" s="1"/>
      <c r="ADY298" s="1"/>
      <c r="ADZ298" s="1"/>
      <c r="AEA298" s="1"/>
      <c r="AEB298" s="1"/>
      <c r="AEC298" s="1"/>
      <c r="AED298" s="1"/>
      <c r="AEE298" s="1"/>
      <c r="AEF298" s="1"/>
      <c r="AEG298" s="1"/>
      <c r="AEH298" s="1"/>
      <c r="AEI298" s="1"/>
      <c r="AEJ298" s="1"/>
      <c r="AEK298" s="1"/>
      <c r="AEL298" s="1"/>
      <c r="AEM298" s="1"/>
      <c r="AEN298" s="1"/>
      <c r="AEO298" s="1"/>
      <c r="AEP298" s="1"/>
      <c r="AEQ298" s="1"/>
      <c r="AER298" s="1"/>
      <c r="AES298" s="1"/>
      <c r="AET298" s="1"/>
      <c r="AEU298" s="1"/>
      <c r="AEV298" s="1"/>
      <c r="AEW298" s="1"/>
      <c r="AEX298" s="1"/>
      <c r="AEY298" s="1"/>
      <c r="AEZ298" s="1"/>
      <c r="AFA298" s="1"/>
      <c r="AFB298" s="1"/>
      <c r="AFC298" s="1"/>
      <c r="AFD298" s="1"/>
      <c r="AFE298" s="1"/>
      <c r="AFF298" s="1"/>
      <c r="AFG298" s="1"/>
      <c r="AFH298" s="1"/>
      <c r="AFI298" s="1"/>
      <c r="AFJ298" s="1"/>
      <c r="AFK298" s="1"/>
      <c r="AFL298" s="1"/>
      <c r="AFM298" s="1"/>
      <c r="AFN298" s="1"/>
      <c r="AFO298" s="1"/>
      <c r="AFP298" s="1"/>
      <c r="AFQ298" s="1"/>
      <c r="AFR298" s="1"/>
      <c r="AFS298" s="1"/>
      <c r="AFT298" s="1"/>
      <c r="AFU298" s="1"/>
      <c r="AFV298" s="1"/>
      <c r="AFW298" s="1"/>
      <c r="AFX298" s="1"/>
      <c r="AFY298" s="1"/>
      <c r="AFZ298" s="1"/>
      <c r="AGA298" s="1"/>
      <c r="AGB298" s="1"/>
      <c r="AGC298" s="1"/>
      <c r="AGD298" s="1"/>
      <c r="AGE298" s="1"/>
      <c r="AGF298" s="1"/>
      <c r="AGG298" s="1"/>
      <c r="AGH298" s="1"/>
      <c r="AGI298" s="1"/>
      <c r="AGJ298" s="1"/>
      <c r="AGK298" s="1"/>
      <c r="AGL298" s="1"/>
      <c r="AGM298" s="1"/>
      <c r="AGN298" s="1"/>
      <c r="AGO298" s="1"/>
      <c r="AGP298" s="1"/>
      <c r="AGQ298" s="1"/>
      <c r="AGR298" s="1"/>
      <c r="AGS298" s="1"/>
      <c r="AGT298" s="1"/>
      <c r="AGU298" s="1"/>
      <c r="AGV298" s="1"/>
      <c r="AGW298" s="1"/>
      <c r="AGX298" s="1"/>
      <c r="AGY298" s="1"/>
      <c r="AGZ298" s="1"/>
      <c r="AHA298" s="1"/>
      <c r="AHB298" s="1"/>
      <c r="AHC298" s="1"/>
      <c r="AHD298" s="1"/>
      <c r="AHE298" s="1"/>
      <c r="AHF298" s="1"/>
      <c r="AHG298" s="1"/>
      <c r="AHH298" s="1"/>
      <c r="AHI298" s="1"/>
      <c r="AHJ298" s="1"/>
      <c r="AHK298" s="1"/>
      <c r="AHL298" s="1"/>
      <c r="AHM298" s="1"/>
      <c r="AHN298" s="1"/>
      <c r="AHO298" s="1"/>
      <c r="AHP298" s="1"/>
      <c r="AHQ298" s="1"/>
      <c r="AHR298" s="1"/>
      <c r="AHS298" s="1"/>
      <c r="AHT298" s="1"/>
      <c r="AHU298" s="1"/>
      <c r="AHV298" s="1"/>
      <c r="AHW298" s="1"/>
      <c r="AHX298" s="1"/>
      <c r="AHY298" s="1"/>
      <c r="AHZ298" s="1"/>
      <c r="AIA298" s="1"/>
      <c r="AIB298" s="1"/>
      <c r="AIC298" s="1"/>
      <c r="AID298" s="1"/>
      <c r="AIE298" s="1"/>
      <c r="AIF298" s="1"/>
      <c r="AIG298" s="1"/>
      <c r="AIH298" s="1"/>
      <c r="AII298" s="1"/>
      <c r="AIJ298" s="1"/>
      <c r="AIK298" s="1"/>
      <c r="AIL298" s="1"/>
      <c r="AIM298" s="1"/>
      <c r="AIN298" s="1"/>
      <c r="AIO298" s="1"/>
      <c r="AIP298" s="1"/>
      <c r="AIQ298" s="1"/>
      <c r="AIR298" s="1"/>
      <c r="AIS298" s="1"/>
      <c r="AIT298" s="1"/>
      <c r="AIU298" s="1"/>
      <c r="AIV298" s="1"/>
      <c r="AIW298" s="1"/>
      <c r="AIX298" s="1"/>
      <c r="AIY298" s="1"/>
      <c r="AIZ298" s="1"/>
      <c r="AJA298" s="1"/>
      <c r="AJB298" s="1"/>
      <c r="AJC298" s="1"/>
      <c r="AJD298" s="1"/>
      <c r="AJE298" s="1"/>
      <c r="AJF298" s="1"/>
      <c r="AJG298" s="1"/>
      <c r="AJH298" s="1"/>
      <c r="AJI298" s="1"/>
      <c r="AJJ298" s="1"/>
      <c r="AJK298" s="1"/>
      <c r="AJL298" s="1"/>
      <c r="AJM298" s="1"/>
      <c r="AJN298" s="1"/>
      <c r="AJO298" s="1"/>
      <c r="AJP298" s="1"/>
      <c r="AJQ298" s="1"/>
      <c r="AJR298" s="1"/>
      <c r="AJS298" s="1"/>
      <c r="AJT298" s="1"/>
      <c r="AJU298" s="1"/>
      <c r="AJV298" s="1"/>
      <c r="AJW298" s="1"/>
      <c r="AJX298" s="1"/>
      <c r="AJY298" s="1"/>
      <c r="AJZ298" s="1"/>
      <c r="AKA298" s="1"/>
      <c r="AKB298" s="1"/>
      <c r="AKC298" s="1"/>
      <c r="AKD298" s="1"/>
      <c r="AKE298" s="1"/>
      <c r="AKF298" s="1"/>
      <c r="AKG298" s="1"/>
      <c r="AKH298" s="1"/>
      <c r="AKI298" s="1"/>
      <c r="AKJ298" s="1"/>
      <c r="AKK298" s="1"/>
      <c r="AKL298" s="1"/>
      <c r="AKM298" s="1"/>
      <c r="AKN298" s="1"/>
      <c r="AKO298" s="1"/>
      <c r="AKP298" s="1"/>
      <c r="AKQ298" s="1"/>
      <c r="AKR298" s="1"/>
      <c r="AKS298" s="1"/>
      <c r="AKT298" s="1"/>
      <c r="AKU298" s="1"/>
      <c r="AKV298" s="1"/>
      <c r="AKW298" s="1"/>
      <c r="AKX298" s="1"/>
      <c r="AKY298" s="1"/>
      <c r="AKZ298" s="1"/>
      <c r="ALA298" s="1"/>
      <c r="ALB298" s="1"/>
      <c r="ALC298" s="1"/>
      <c r="ALD298" s="1"/>
      <c r="ALE298" s="1"/>
      <c r="ALF298" s="1"/>
      <c r="ALG298" s="1"/>
      <c r="ALH298" s="1"/>
      <c r="ALI298" s="1"/>
      <c r="ALJ298" s="1"/>
      <c r="ALK298" s="1"/>
      <c r="ALL298" s="1"/>
      <c r="ALM298" s="1"/>
      <c r="ALN298" s="1"/>
      <c r="ALO298" s="1"/>
      <c r="ALP298" s="1"/>
      <c r="ALQ298" s="1"/>
      <c r="ALR298" s="1"/>
      <c r="ALS298" s="1"/>
      <c r="ALT298" s="1"/>
      <c r="ALU298" s="1"/>
      <c r="ALV298" s="1"/>
      <c r="ALW298" s="1"/>
      <c r="ALX298" s="1"/>
      <c r="ALY298" s="1"/>
      <c r="ALZ298" s="1"/>
      <c r="AMA298" s="1"/>
      <c r="AMB298" s="1"/>
      <c r="AMC298" s="1"/>
      <c r="AMD298" s="1"/>
      <c r="AME298" s="1"/>
      <c r="AMF298" s="2"/>
      <c r="AMG298" s="2"/>
    </row>
    <row r="299" spans="1:1022" s="3" customFormat="1" ht="42.4" customHeight="1">
      <c r="A299" s="4" t="s">
        <v>226</v>
      </c>
      <c r="B299" s="5">
        <v>325</v>
      </c>
      <c r="C299" s="5">
        <v>897</v>
      </c>
      <c r="D299" s="5">
        <f t="shared" si="16"/>
        <v>1222</v>
      </c>
      <c r="E299" s="51">
        <f>D299*E288</f>
        <v>336.05</v>
      </c>
      <c r="F299" s="10"/>
      <c r="G299" s="10"/>
      <c r="H299" s="10"/>
      <c r="I299" s="10"/>
      <c r="J299" s="10"/>
      <c r="K299" s="1"/>
      <c r="L299" s="10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  <c r="AAC299" s="1"/>
      <c r="AAD299" s="1"/>
      <c r="AAE299" s="1"/>
      <c r="AAF299" s="1"/>
      <c r="AAG299" s="1"/>
      <c r="AAH299" s="1"/>
      <c r="AAI299" s="1"/>
      <c r="AAJ299" s="1"/>
      <c r="AAK299" s="1"/>
      <c r="AAL299" s="1"/>
      <c r="AAM299" s="1"/>
      <c r="AAN299" s="1"/>
      <c r="AAO299" s="1"/>
      <c r="AAP299" s="1"/>
      <c r="AAQ299" s="1"/>
      <c r="AAR299" s="1"/>
      <c r="AAS299" s="1"/>
      <c r="AAT299" s="1"/>
      <c r="AAU299" s="1"/>
      <c r="AAV299" s="1"/>
      <c r="AAW299" s="1"/>
      <c r="AAX299" s="1"/>
      <c r="AAY299" s="1"/>
      <c r="AAZ299" s="1"/>
      <c r="ABA299" s="1"/>
      <c r="ABB299" s="1"/>
      <c r="ABC299" s="1"/>
      <c r="ABD299" s="1"/>
      <c r="ABE299" s="1"/>
      <c r="ABF299" s="1"/>
      <c r="ABG299" s="1"/>
      <c r="ABH299" s="1"/>
      <c r="ABI299" s="1"/>
      <c r="ABJ299" s="1"/>
      <c r="ABK299" s="1"/>
      <c r="ABL299" s="1"/>
      <c r="ABM299" s="1"/>
      <c r="ABN299" s="1"/>
      <c r="ABO299" s="1"/>
      <c r="ABP299" s="1"/>
      <c r="ABQ299" s="1"/>
      <c r="ABR299" s="1"/>
      <c r="ABS299" s="1"/>
      <c r="ABT299" s="1"/>
      <c r="ABU299" s="1"/>
      <c r="ABV299" s="1"/>
      <c r="ABW299" s="1"/>
      <c r="ABX299" s="1"/>
      <c r="ABY299" s="1"/>
      <c r="ABZ299" s="1"/>
      <c r="ACA299" s="1"/>
      <c r="ACB299" s="1"/>
      <c r="ACC299" s="1"/>
      <c r="ACD299" s="1"/>
      <c r="ACE299" s="1"/>
      <c r="ACF299" s="1"/>
      <c r="ACG299" s="1"/>
      <c r="ACH299" s="1"/>
      <c r="ACI299" s="1"/>
      <c r="ACJ299" s="1"/>
      <c r="ACK299" s="1"/>
      <c r="ACL299" s="1"/>
      <c r="ACM299" s="1"/>
      <c r="ACN299" s="1"/>
      <c r="ACO299" s="1"/>
      <c r="ACP299" s="1"/>
      <c r="ACQ299" s="1"/>
      <c r="ACR299" s="1"/>
      <c r="ACS299" s="1"/>
      <c r="ACT299" s="1"/>
      <c r="ACU299" s="1"/>
      <c r="ACV299" s="1"/>
      <c r="ACW299" s="1"/>
      <c r="ACX299" s="1"/>
      <c r="ACY299" s="1"/>
      <c r="ACZ299" s="1"/>
      <c r="ADA299" s="1"/>
      <c r="ADB299" s="1"/>
      <c r="ADC299" s="1"/>
      <c r="ADD299" s="1"/>
      <c r="ADE299" s="1"/>
      <c r="ADF299" s="1"/>
      <c r="ADG299" s="1"/>
      <c r="ADH299" s="1"/>
      <c r="ADI299" s="1"/>
      <c r="ADJ299" s="1"/>
      <c r="ADK299" s="1"/>
      <c r="ADL299" s="1"/>
      <c r="ADM299" s="1"/>
      <c r="ADN299" s="1"/>
      <c r="ADO299" s="1"/>
      <c r="ADP299" s="1"/>
      <c r="ADQ299" s="1"/>
      <c r="ADR299" s="1"/>
      <c r="ADS299" s="1"/>
      <c r="ADT299" s="1"/>
      <c r="ADU299" s="1"/>
      <c r="ADV299" s="1"/>
      <c r="ADW299" s="1"/>
      <c r="ADX299" s="1"/>
      <c r="ADY299" s="1"/>
      <c r="ADZ299" s="1"/>
      <c r="AEA299" s="1"/>
      <c r="AEB299" s="1"/>
      <c r="AEC299" s="1"/>
      <c r="AED299" s="1"/>
      <c r="AEE299" s="1"/>
      <c r="AEF299" s="1"/>
      <c r="AEG299" s="1"/>
      <c r="AEH299" s="1"/>
      <c r="AEI299" s="1"/>
      <c r="AEJ299" s="1"/>
      <c r="AEK299" s="1"/>
      <c r="AEL299" s="1"/>
      <c r="AEM299" s="1"/>
      <c r="AEN299" s="1"/>
      <c r="AEO299" s="1"/>
      <c r="AEP299" s="1"/>
      <c r="AEQ299" s="1"/>
      <c r="AER299" s="1"/>
      <c r="AES299" s="1"/>
      <c r="AET299" s="1"/>
      <c r="AEU299" s="1"/>
      <c r="AEV299" s="1"/>
      <c r="AEW299" s="1"/>
      <c r="AEX299" s="1"/>
      <c r="AEY299" s="1"/>
      <c r="AEZ299" s="1"/>
      <c r="AFA299" s="1"/>
      <c r="AFB299" s="1"/>
      <c r="AFC299" s="1"/>
      <c r="AFD299" s="1"/>
      <c r="AFE299" s="1"/>
      <c r="AFF299" s="1"/>
      <c r="AFG299" s="1"/>
      <c r="AFH299" s="1"/>
      <c r="AFI299" s="1"/>
      <c r="AFJ299" s="1"/>
      <c r="AFK299" s="1"/>
      <c r="AFL299" s="1"/>
      <c r="AFM299" s="1"/>
      <c r="AFN299" s="1"/>
      <c r="AFO299" s="1"/>
      <c r="AFP299" s="1"/>
      <c r="AFQ299" s="1"/>
      <c r="AFR299" s="1"/>
      <c r="AFS299" s="1"/>
      <c r="AFT299" s="1"/>
      <c r="AFU299" s="1"/>
      <c r="AFV299" s="1"/>
      <c r="AFW299" s="1"/>
      <c r="AFX299" s="1"/>
      <c r="AFY299" s="1"/>
      <c r="AFZ299" s="1"/>
      <c r="AGA299" s="1"/>
      <c r="AGB299" s="1"/>
      <c r="AGC299" s="1"/>
      <c r="AGD299" s="1"/>
      <c r="AGE299" s="1"/>
      <c r="AGF299" s="1"/>
      <c r="AGG299" s="1"/>
      <c r="AGH299" s="1"/>
      <c r="AGI299" s="1"/>
      <c r="AGJ299" s="1"/>
      <c r="AGK299" s="1"/>
      <c r="AGL299" s="1"/>
      <c r="AGM299" s="1"/>
      <c r="AGN299" s="1"/>
      <c r="AGO299" s="1"/>
      <c r="AGP299" s="1"/>
      <c r="AGQ299" s="1"/>
      <c r="AGR299" s="1"/>
      <c r="AGS299" s="1"/>
      <c r="AGT299" s="1"/>
      <c r="AGU299" s="1"/>
      <c r="AGV299" s="1"/>
      <c r="AGW299" s="1"/>
      <c r="AGX299" s="1"/>
      <c r="AGY299" s="1"/>
      <c r="AGZ299" s="1"/>
      <c r="AHA299" s="1"/>
      <c r="AHB299" s="1"/>
      <c r="AHC299" s="1"/>
      <c r="AHD299" s="1"/>
      <c r="AHE299" s="1"/>
      <c r="AHF299" s="1"/>
      <c r="AHG299" s="1"/>
      <c r="AHH299" s="1"/>
      <c r="AHI299" s="1"/>
      <c r="AHJ299" s="1"/>
      <c r="AHK299" s="1"/>
      <c r="AHL299" s="1"/>
      <c r="AHM299" s="1"/>
      <c r="AHN299" s="1"/>
      <c r="AHO299" s="1"/>
      <c r="AHP299" s="1"/>
      <c r="AHQ299" s="1"/>
      <c r="AHR299" s="1"/>
      <c r="AHS299" s="1"/>
      <c r="AHT299" s="1"/>
      <c r="AHU299" s="1"/>
      <c r="AHV299" s="1"/>
      <c r="AHW299" s="1"/>
      <c r="AHX299" s="1"/>
      <c r="AHY299" s="1"/>
      <c r="AHZ299" s="1"/>
      <c r="AIA299" s="1"/>
      <c r="AIB299" s="1"/>
      <c r="AIC299" s="1"/>
      <c r="AID299" s="1"/>
      <c r="AIE299" s="1"/>
      <c r="AIF299" s="1"/>
      <c r="AIG299" s="1"/>
      <c r="AIH299" s="1"/>
      <c r="AII299" s="1"/>
      <c r="AIJ299" s="1"/>
      <c r="AIK299" s="1"/>
      <c r="AIL299" s="1"/>
      <c r="AIM299" s="1"/>
      <c r="AIN299" s="1"/>
      <c r="AIO299" s="1"/>
      <c r="AIP299" s="1"/>
      <c r="AIQ299" s="1"/>
      <c r="AIR299" s="1"/>
      <c r="AIS299" s="1"/>
      <c r="AIT299" s="1"/>
      <c r="AIU299" s="1"/>
      <c r="AIV299" s="1"/>
      <c r="AIW299" s="1"/>
      <c r="AIX299" s="1"/>
      <c r="AIY299" s="1"/>
      <c r="AIZ299" s="1"/>
      <c r="AJA299" s="1"/>
      <c r="AJB299" s="1"/>
      <c r="AJC299" s="1"/>
      <c r="AJD299" s="1"/>
      <c r="AJE299" s="1"/>
      <c r="AJF299" s="1"/>
      <c r="AJG299" s="1"/>
      <c r="AJH299" s="1"/>
      <c r="AJI299" s="1"/>
      <c r="AJJ299" s="1"/>
      <c r="AJK299" s="1"/>
      <c r="AJL299" s="1"/>
      <c r="AJM299" s="1"/>
      <c r="AJN299" s="1"/>
      <c r="AJO299" s="1"/>
      <c r="AJP299" s="1"/>
      <c r="AJQ299" s="1"/>
      <c r="AJR299" s="1"/>
      <c r="AJS299" s="1"/>
      <c r="AJT299" s="1"/>
      <c r="AJU299" s="1"/>
      <c r="AJV299" s="1"/>
      <c r="AJW299" s="1"/>
      <c r="AJX299" s="1"/>
      <c r="AJY299" s="1"/>
      <c r="AJZ299" s="1"/>
      <c r="AKA299" s="1"/>
      <c r="AKB299" s="1"/>
      <c r="AKC299" s="1"/>
      <c r="AKD299" s="1"/>
      <c r="AKE299" s="1"/>
      <c r="AKF299" s="1"/>
      <c r="AKG299" s="1"/>
      <c r="AKH299" s="1"/>
      <c r="AKI299" s="1"/>
      <c r="AKJ299" s="1"/>
      <c r="AKK299" s="1"/>
      <c r="AKL299" s="1"/>
      <c r="AKM299" s="1"/>
      <c r="AKN299" s="1"/>
      <c r="AKO299" s="1"/>
      <c r="AKP299" s="1"/>
      <c r="AKQ299" s="1"/>
      <c r="AKR299" s="1"/>
      <c r="AKS299" s="1"/>
      <c r="AKT299" s="1"/>
      <c r="AKU299" s="1"/>
      <c r="AKV299" s="1"/>
      <c r="AKW299" s="1"/>
      <c r="AKX299" s="1"/>
      <c r="AKY299" s="1"/>
      <c r="AKZ299" s="1"/>
      <c r="ALA299" s="1"/>
      <c r="ALB299" s="1"/>
      <c r="ALC299" s="1"/>
      <c r="ALD299" s="1"/>
      <c r="ALE299" s="1"/>
      <c r="ALF299" s="1"/>
      <c r="ALG299" s="1"/>
      <c r="ALH299" s="1"/>
      <c r="ALI299" s="1"/>
      <c r="ALJ299" s="1"/>
      <c r="ALK299" s="1"/>
      <c r="ALL299" s="1"/>
      <c r="ALM299" s="1"/>
      <c r="ALN299" s="1"/>
      <c r="ALO299" s="1"/>
      <c r="ALP299" s="1"/>
      <c r="ALQ299" s="1"/>
      <c r="ALR299" s="1"/>
      <c r="ALS299" s="1"/>
      <c r="ALT299" s="1"/>
      <c r="ALU299" s="1"/>
      <c r="ALV299" s="1"/>
      <c r="ALW299" s="1"/>
      <c r="ALX299" s="1"/>
      <c r="ALY299" s="1"/>
      <c r="ALZ299" s="1"/>
      <c r="AMA299" s="1"/>
      <c r="AMB299" s="1"/>
      <c r="AMC299" s="1"/>
      <c r="AMD299" s="1"/>
      <c r="AME299" s="1"/>
      <c r="AMF299" s="2"/>
      <c r="AMG299" s="2"/>
    </row>
    <row r="300" spans="1:1022" s="3" customFormat="1" ht="42.4" customHeight="1">
      <c r="A300" s="4" t="s">
        <v>227</v>
      </c>
      <c r="B300" s="5">
        <v>325</v>
      </c>
      <c r="C300" s="5">
        <v>675</v>
      </c>
      <c r="D300" s="5">
        <f t="shared" si="16"/>
        <v>1000</v>
      </c>
      <c r="E300" s="51">
        <f>D300*E288</f>
        <v>275</v>
      </c>
      <c r="F300" s="10"/>
      <c r="G300" s="10"/>
      <c r="H300" s="10"/>
      <c r="I300" s="10"/>
      <c r="J300" s="10"/>
      <c r="K300" s="1"/>
      <c r="L300" s="10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  <c r="AAC300" s="1"/>
      <c r="AAD300" s="1"/>
      <c r="AAE300" s="1"/>
      <c r="AAF300" s="1"/>
      <c r="AAG300" s="1"/>
      <c r="AAH300" s="1"/>
      <c r="AAI300" s="1"/>
      <c r="AAJ300" s="1"/>
      <c r="AAK300" s="1"/>
      <c r="AAL300" s="1"/>
      <c r="AAM300" s="1"/>
      <c r="AAN300" s="1"/>
      <c r="AAO300" s="1"/>
      <c r="AAP300" s="1"/>
      <c r="AAQ300" s="1"/>
      <c r="AAR300" s="1"/>
      <c r="AAS300" s="1"/>
      <c r="AAT300" s="1"/>
      <c r="AAU300" s="1"/>
      <c r="AAV300" s="1"/>
      <c r="AAW300" s="1"/>
      <c r="AAX300" s="1"/>
      <c r="AAY300" s="1"/>
      <c r="AAZ300" s="1"/>
      <c r="ABA300" s="1"/>
      <c r="ABB300" s="1"/>
      <c r="ABC300" s="1"/>
      <c r="ABD300" s="1"/>
      <c r="ABE300" s="1"/>
      <c r="ABF300" s="1"/>
      <c r="ABG300" s="1"/>
      <c r="ABH300" s="1"/>
      <c r="ABI300" s="1"/>
      <c r="ABJ300" s="1"/>
      <c r="ABK300" s="1"/>
      <c r="ABL300" s="1"/>
      <c r="ABM300" s="1"/>
      <c r="ABN300" s="1"/>
      <c r="ABO300" s="1"/>
      <c r="ABP300" s="1"/>
      <c r="ABQ300" s="1"/>
      <c r="ABR300" s="1"/>
      <c r="ABS300" s="1"/>
      <c r="ABT300" s="1"/>
      <c r="ABU300" s="1"/>
      <c r="ABV300" s="1"/>
      <c r="ABW300" s="1"/>
      <c r="ABX300" s="1"/>
      <c r="ABY300" s="1"/>
      <c r="ABZ300" s="1"/>
      <c r="ACA300" s="1"/>
      <c r="ACB300" s="1"/>
      <c r="ACC300" s="1"/>
      <c r="ACD300" s="1"/>
      <c r="ACE300" s="1"/>
      <c r="ACF300" s="1"/>
      <c r="ACG300" s="1"/>
      <c r="ACH300" s="1"/>
      <c r="ACI300" s="1"/>
      <c r="ACJ300" s="1"/>
      <c r="ACK300" s="1"/>
      <c r="ACL300" s="1"/>
      <c r="ACM300" s="1"/>
      <c r="ACN300" s="1"/>
      <c r="ACO300" s="1"/>
      <c r="ACP300" s="1"/>
      <c r="ACQ300" s="1"/>
      <c r="ACR300" s="1"/>
      <c r="ACS300" s="1"/>
      <c r="ACT300" s="1"/>
      <c r="ACU300" s="1"/>
      <c r="ACV300" s="1"/>
      <c r="ACW300" s="1"/>
      <c r="ACX300" s="1"/>
      <c r="ACY300" s="1"/>
      <c r="ACZ300" s="1"/>
      <c r="ADA300" s="1"/>
      <c r="ADB300" s="1"/>
      <c r="ADC300" s="1"/>
      <c r="ADD300" s="1"/>
      <c r="ADE300" s="1"/>
      <c r="ADF300" s="1"/>
      <c r="ADG300" s="1"/>
      <c r="ADH300" s="1"/>
      <c r="ADI300" s="1"/>
      <c r="ADJ300" s="1"/>
      <c r="ADK300" s="1"/>
      <c r="ADL300" s="1"/>
      <c r="ADM300" s="1"/>
      <c r="ADN300" s="1"/>
      <c r="ADO300" s="1"/>
      <c r="ADP300" s="1"/>
      <c r="ADQ300" s="1"/>
      <c r="ADR300" s="1"/>
      <c r="ADS300" s="1"/>
      <c r="ADT300" s="1"/>
      <c r="ADU300" s="1"/>
      <c r="ADV300" s="1"/>
      <c r="ADW300" s="1"/>
      <c r="ADX300" s="1"/>
      <c r="ADY300" s="1"/>
      <c r="ADZ300" s="1"/>
      <c r="AEA300" s="1"/>
      <c r="AEB300" s="1"/>
      <c r="AEC300" s="1"/>
      <c r="AED300" s="1"/>
      <c r="AEE300" s="1"/>
      <c r="AEF300" s="1"/>
      <c r="AEG300" s="1"/>
      <c r="AEH300" s="1"/>
      <c r="AEI300" s="1"/>
      <c r="AEJ300" s="1"/>
      <c r="AEK300" s="1"/>
      <c r="AEL300" s="1"/>
      <c r="AEM300" s="1"/>
      <c r="AEN300" s="1"/>
      <c r="AEO300" s="1"/>
      <c r="AEP300" s="1"/>
      <c r="AEQ300" s="1"/>
      <c r="AER300" s="1"/>
      <c r="AES300" s="1"/>
      <c r="AET300" s="1"/>
      <c r="AEU300" s="1"/>
      <c r="AEV300" s="1"/>
      <c r="AEW300" s="1"/>
      <c r="AEX300" s="1"/>
      <c r="AEY300" s="1"/>
      <c r="AEZ300" s="1"/>
      <c r="AFA300" s="1"/>
      <c r="AFB300" s="1"/>
      <c r="AFC300" s="1"/>
      <c r="AFD300" s="1"/>
      <c r="AFE300" s="1"/>
      <c r="AFF300" s="1"/>
      <c r="AFG300" s="1"/>
      <c r="AFH300" s="1"/>
      <c r="AFI300" s="1"/>
      <c r="AFJ300" s="1"/>
      <c r="AFK300" s="1"/>
      <c r="AFL300" s="1"/>
      <c r="AFM300" s="1"/>
      <c r="AFN300" s="1"/>
      <c r="AFO300" s="1"/>
      <c r="AFP300" s="1"/>
      <c r="AFQ300" s="1"/>
      <c r="AFR300" s="1"/>
      <c r="AFS300" s="1"/>
      <c r="AFT300" s="1"/>
      <c r="AFU300" s="1"/>
      <c r="AFV300" s="1"/>
      <c r="AFW300" s="1"/>
      <c r="AFX300" s="1"/>
      <c r="AFY300" s="1"/>
      <c r="AFZ300" s="1"/>
      <c r="AGA300" s="1"/>
      <c r="AGB300" s="1"/>
      <c r="AGC300" s="1"/>
      <c r="AGD300" s="1"/>
      <c r="AGE300" s="1"/>
      <c r="AGF300" s="1"/>
      <c r="AGG300" s="1"/>
      <c r="AGH300" s="1"/>
      <c r="AGI300" s="1"/>
      <c r="AGJ300" s="1"/>
      <c r="AGK300" s="1"/>
      <c r="AGL300" s="1"/>
      <c r="AGM300" s="1"/>
      <c r="AGN300" s="1"/>
      <c r="AGO300" s="1"/>
      <c r="AGP300" s="1"/>
      <c r="AGQ300" s="1"/>
      <c r="AGR300" s="1"/>
      <c r="AGS300" s="1"/>
      <c r="AGT300" s="1"/>
      <c r="AGU300" s="1"/>
      <c r="AGV300" s="1"/>
      <c r="AGW300" s="1"/>
      <c r="AGX300" s="1"/>
      <c r="AGY300" s="1"/>
      <c r="AGZ300" s="1"/>
      <c r="AHA300" s="1"/>
      <c r="AHB300" s="1"/>
      <c r="AHC300" s="1"/>
      <c r="AHD300" s="1"/>
      <c r="AHE300" s="1"/>
      <c r="AHF300" s="1"/>
      <c r="AHG300" s="1"/>
      <c r="AHH300" s="1"/>
      <c r="AHI300" s="1"/>
      <c r="AHJ300" s="1"/>
      <c r="AHK300" s="1"/>
      <c r="AHL300" s="1"/>
      <c r="AHM300" s="1"/>
      <c r="AHN300" s="1"/>
      <c r="AHO300" s="1"/>
      <c r="AHP300" s="1"/>
      <c r="AHQ300" s="1"/>
      <c r="AHR300" s="1"/>
      <c r="AHS300" s="1"/>
      <c r="AHT300" s="1"/>
      <c r="AHU300" s="1"/>
      <c r="AHV300" s="1"/>
      <c r="AHW300" s="1"/>
      <c r="AHX300" s="1"/>
      <c r="AHY300" s="1"/>
      <c r="AHZ300" s="1"/>
      <c r="AIA300" s="1"/>
      <c r="AIB300" s="1"/>
      <c r="AIC300" s="1"/>
      <c r="AID300" s="1"/>
      <c r="AIE300" s="1"/>
      <c r="AIF300" s="1"/>
      <c r="AIG300" s="1"/>
      <c r="AIH300" s="1"/>
      <c r="AII300" s="1"/>
      <c r="AIJ300" s="1"/>
      <c r="AIK300" s="1"/>
      <c r="AIL300" s="1"/>
      <c r="AIM300" s="1"/>
      <c r="AIN300" s="1"/>
      <c r="AIO300" s="1"/>
      <c r="AIP300" s="1"/>
      <c r="AIQ300" s="1"/>
      <c r="AIR300" s="1"/>
      <c r="AIS300" s="1"/>
      <c r="AIT300" s="1"/>
      <c r="AIU300" s="1"/>
      <c r="AIV300" s="1"/>
      <c r="AIW300" s="1"/>
      <c r="AIX300" s="1"/>
      <c r="AIY300" s="1"/>
      <c r="AIZ300" s="1"/>
      <c r="AJA300" s="1"/>
      <c r="AJB300" s="1"/>
      <c r="AJC300" s="1"/>
      <c r="AJD300" s="1"/>
      <c r="AJE300" s="1"/>
      <c r="AJF300" s="1"/>
      <c r="AJG300" s="1"/>
      <c r="AJH300" s="1"/>
      <c r="AJI300" s="1"/>
      <c r="AJJ300" s="1"/>
      <c r="AJK300" s="1"/>
      <c r="AJL300" s="1"/>
      <c r="AJM300" s="1"/>
      <c r="AJN300" s="1"/>
      <c r="AJO300" s="1"/>
      <c r="AJP300" s="1"/>
      <c r="AJQ300" s="1"/>
      <c r="AJR300" s="1"/>
      <c r="AJS300" s="1"/>
      <c r="AJT300" s="1"/>
      <c r="AJU300" s="1"/>
      <c r="AJV300" s="1"/>
      <c r="AJW300" s="1"/>
      <c r="AJX300" s="1"/>
      <c r="AJY300" s="1"/>
      <c r="AJZ300" s="1"/>
      <c r="AKA300" s="1"/>
      <c r="AKB300" s="1"/>
      <c r="AKC300" s="1"/>
      <c r="AKD300" s="1"/>
      <c r="AKE300" s="1"/>
      <c r="AKF300" s="1"/>
      <c r="AKG300" s="1"/>
      <c r="AKH300" s="1"/>
      <c r="AKI300" s="1"/>
      <c r="AKJ300" s="1"/>
      <c r="AKK300" s="1"/>
      <c r="AKL300" s="1"/>
      <c r="AKM300" s="1"/>
      <c r="AKN300" s="1"/>
      <c r="AKO300" s="1"/>
      <c r="AKP300" s="1"/>
      <c r="AKQ300" s="1"/>
      <c r="AKR300" s="1"/>
      <c r="AKS300" s="1"/>
      <c r="AKT300" s="1"/>
      <c r="AKU300" s="1"/>
      <c r="AKV300" s="1"/>
      <c r="AKW300" s="1"/>
      <c r="AKX300" s="1"/>
      <c r="AKY300" s="1"/>
      <c r="AKZ300" s="1"/>
      <c r="ALA300" s="1"/>
      <c r="ALB300" s="1"/>
      <c r="ALC300" s="1"/>
      <c r="ALD300" s="1"/>
      <c r="ALE300" s="1"/>
      <c r="ALF300" s="1"/>
      <c r="ALG300" s="1"/>
      <c r="ALH300" s="1"/>
      <c r="ALI300" s="1"/>
      <c r="ALJ300" s="1"/>
      <c r="ALK300" s="1"/>
      <c r="ALL300" s="1"/>
      <c r="ALM300" s="1"/>
      <c r="ALN300" s="1"/>
      <c r="ALO300" s="1"/>
      <c r="ALP300" s="1"/>
      <c r="ALQ300" s="1"/>
      <c r="ALR300" s="1"/>
      <c r="ALS300" s="1"/>
      <c r="ALT300" s="1"/>
      <c r="ALU300" s="1"/>
      <c r="ALV300" s="1"/>
      <c r="ALW300" s="1"/>
      <c r="ALX300" s="1"/>
      <c r="ALY300" s="1"/>
      <c r="ALZ300" s="1"/>
      <c r="AMA300" s="1"/>
      <c r="AMB300" s="1"/>
      <c r="AMC300" s="1"/>
      <c r="AMD300" s="1"/>
      <c r="AME300" s="1"/>
      <c r="AMF300" s="2"/>
      <c r="AMG300" s="2"/>
    </row>
    <row r="301" spans="1:1022" s="3" customFormat="1" ht="42.4" customHeight="1">
      <c r="A301" s="4" t="s">
        <v>228</v>
      </c>
      <c r="B301" s="5">
        <v>329</v>
      </c>
      <c r="C301" s="5">
        <v>608.91999999999996</v>
      </c>
      <c r="D301" s="5">
        <f t="shared" si="16"/>
        <v>937.92</v>
      </c>
      <c r="E301" s="51">
        <f>D301*E288</f>
        <v>257.928</v>
      </c>
      <c r="F301" s="10"/>
      <c r="G301" s="10"/>
      <c r="H301" s="10"/>
      <c r="I301" s="10"/>
      <c r="J301" s="10"/>
      <c r="K301" s="1"/>
      <c r="L301" s="10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  <c r="AAC301" s="1"/>
      <c r="AAD301" s="1"/>
      <c r="AAE301" s="1"/>
      <c r="AAF301" s="1"/>
      <c r="AAG301" s="1"/>
      <c r="AAH301" s="1"/>
      <c r="AAI301" s="1"/>
      <c r="AAJ301" s="1"/>
      <c r="AAK301" s="1"/>
      <c r="AAL301" s="1"/>
      <c r="AAM301" s="1"/>
      <c r="AAN301" s="1"/>
      <c r="AAO301" s="1"/>
      <c r="AAP301" s="1"/>
      <c r="AAQ301" s="1"/>
      <c r="AAR301" s="1"/>
      <c r="AAS301" s="1"/>
      <c r="AAT301" s="1"/>
      <c r="AAU301" s="1"/>
      <c r="AAV301" s="1"/>
      <c r="AAW301" s="1"/>
      <c r="AAX301" s="1"/>
      <c r="AAY301" s="1"/>
      <c r="AAZ301" s="1"/>
      <c r="ABA301" s="1"/>
      <c r="ABB301" s="1"/>
      <c r="ABC301" s="1"/>
      <c r="ABD301" s="1"/>
      <c r="ABE301" s="1"/>
      <c r="ABF301" s="1"/>
      <c r="ABG301" s="1"/>
      <c r="ABH301" s="1"/>
      <c r="ABI301" s="1"/>
      <c r="ABJ301" s="1"/>
      <c r="ABK301" s="1"/>
      <c r="ABL301" s="1"/>
      <c r="ABM301" s="1"/>
      <c r="ABN301" s="1"/>
      <c r="ABO301" s="1"/>
      <c r="ABP301" s="1"/>
      <c r="ABQ301" s="1"/>
      <c r="ABR301" s="1"/>
      <c r="ABS301" s="1"/>
      <c r="ABT301" s="1"/>
      <c r="ABU301" s="1"/>
      <c r="ABV301" s="1"/>
      <c r="ABW301" s="1"/>
      <c r="ABX301" s="1"/>
      <c r="ABY301" s="1"/>
      <c r="ABZ301" s="1"/>
      <c r="ACA301" s="1"/>
      <c r="ACB301" s="1"/>
      <c r="ACC301" s="1"/>
      <c r="ACD301" s="1"/>
      <c r="ACE301" s="1"/>
      <c r="ACF301" s="1"/>
      <c r="ACG301" s="1"/>
      <c r="ACH301" s="1"/>
      <c r="ACI301" s="1"/>
      <c r="ACJ301" s="1"/>
      <c r="ACK301" s="1"/>
      <c r="ACL301" s="1"/>
      <c r="ACM301" s="1"/>
      <c r="ACN301" s="1"/>
      <c r="ACO301" s="1"/>
      <c r="ACP301" s="1"/>
      <c r="ACQ301" s="1"/>
      <c r="ACR301" s="1"/>
      <c r="ACS301" s="1"/>
      <c r="ACT301" s="1"/>
      <c r="ACU301" s="1"/>
      <c r="ACV301" s="1"/>
      <c r="ACW301" s="1"/>
      <c r="ACX301" s="1"/>
      <c r="ACY301" s="1"/>
      <c r="ACZ301" s="1"/>
      <c r="ADA301" s="1"/>
      <c r="ADB301" s="1"/>
      <c r="ADC301" s="1"/>
      <c r="ADD301" s="1"/>
      <c r="ADE301" s="1"/>
      <c r="ADF301" s="1"/>
      <c r="ADG301" s="1"/>
      <c r="ADH301" s="1"/>
      <c r="ADI301" s="1"/>
      <c r="ADJ301" s="1"/>
      <c r="ADK301" s="1"/>
      <c r="ADL301" s="1"/>
      <c r="ADM301" s="1"/>
      <c r="ADN301" s="1"/>
      <c r="ADO301" s="1"/>
      <c r="ADP301" s="1"/>
      <c r="ADQ301" s="1"/>
      <c r="ADR301" s="1"/>
      <c r="ADS301" s="1"/>
      <c r="ADT301" s="1"/>
      <c r="ADU301" s="1"/>
      <c r="ADV301" s="1"/>
      <c r="ADW301" s="1"/>
      <c r="ADX301" s="1"/>
      <c r="ADY301" s="1"/>
      <c r="ADZ301" s="1"/>
      <c r="AEA301" s="1"/>
      <c r="AEB301" s="1"/>
      <c r="AEC301" s="1"/>
      <c r="AED301" s="1"/>
      <c r="AEE301" s="1"/>
      <c r="AEF301" s="1"/>
      <c r="AEG301" s="1"/>
      <c r="AEH301" s="1"/>
      <c r="AEI301" s="1"/>
      <c r="AEJ301" s="1"/>
      <c r="AEK301" s="1"/>
      <c r="AEL301" s="1"/>
      <c r="AEM301" s="1"/>
      <c r="AEN301" s="1"/>
      <c r="AEO301" s="1"/>
      <c r="AEP301" s="1"/>
      <c r="AEQ301" s="1"/>
      <c r="AER301" s="1"/>
      <c r="AES301" s="1"/>
      <c r="AET301" s="1"/>
      <c r="AEU301" s="1"/>
      <c r="AEV301" s="1"/>
      <c r="AEW301" s="1"/>
      <c r="AEX301" s="1"/>
      <c r="AEY301" s="1"/>
      <c r="AEZ301" s="1"/>
      <c r="AFA301" s="1"/>
      <c r="AFB301" s="1"/>
      <c r="AFC301" s="1"/>
      <c r="AFD301" s="1"/>
      <c r="AFE301" s="1"/>
      <c r="AFF301" s="1"/>
      <c r="AFG301" s="1"/>
      <c r="AFH301" s="1"/>
      <c r="AFI301" s="1"/>
      <c r="AFJ301" s="1"/>
      <c r="AFK301" s="1"/>
      <c r="AFL301" s="1"/>
      <c r="AFM301" s="1"/>
      <c r="AFN301" s="1"/>
      <c r="AFO301" s="1"/>
      <c r="AFP301" s="1"/>
      <c r="AFQ301" s="1"/>
      <c r="AFR301" s="1"/>
      <c r="AFS301" s="1"/>
      <c r="AFT301" s="1"/>
      <c r="AFU301" s="1"/>
      <c r="AFV301" s="1"/>
      <c r="AFW301" s="1"/>
      <c r="AFX301" s="1"/>
      <c r="AFY301" s="1"/>
      <c r="AFZ301" s="1"/>
      <c r="AGA301" s="1"/>
      <c r="AGB301" s="1"/>
      <c r="AGC301" s="1"/>
      <c r="AGD301" s="1"/>
      <c r="AGE301" s="1"/>
      <c r="AGF301" s="1"/>
      <c r="AGG301" s="1"/>
      <c r="AGH301" s="1"/>
      <c r="AGI301" s="1"/>
      <c r="AGJ301" s="1"/>
      <c r="AGK301" s="1"/>
      <c r="AGL301" s="1"/>
      <c r="AGM301" s="1"/>
      <c r="AGN301" s="1"/>
      <c r="AGO301" s="1"/>
      <c r="AGP301" s="1"/>
      <c r="AGQ301" s="1"/>
      <c r="AGR301" s="1"/>
      <c r="AGS301" s="1"/>
      <c r="AGT301" s="1"/>
      <c r="AGU301" s="1"/>
      <c r="AGV301" s="1"/>
      <c r="AGW301" s="1"/>
      <c r="AGX301" s="1"/>
      <c r="AGY301" s="1"/>
      <c r="AGZ301" s="1"/>
      <c r="AHA301" s="1"/>
      <c r="AHB301" s="1"/>
      <c r="AHC301" s="1"/>
      <c r="AHD301" s="1"/>
      <c r="AHE301" s="1"/>
      <c r="AHF301" s="1"/>
      <c r="AHG301" s="1"/>
      <c r="AHH301" s="1"/>
      <c r="AHI301" s="1"/>
      <c r="AHJ301" s="1"/>
      <c r="AHK301" s="1"/>
      <c r="AHL301" s="1"/>
      <c r="AHM301" s="1"/>
      <c r="AHN301" s="1"/>
      <c r="AHO301" s="1"/>
      <c r="AHP301" s="1"/>
      <c r="AHQ301" s="1"/>
      <c r="AHR301" s="1"/>
      <c r="AHS301" s="1"/>
      <c r="AHT301" s="1"/>
      <c r="AHU301" s="1"/>
      <c r="AHV301" s="1"/>
      <c r="AHW301" s="1"/>
      <c r="AHX301" s="1"/>
      <c r="AHY301" s="1"/>
      <c r="AHZ301" s="1"/>
      <c r="AIA301" s="1"/>
      <c r="AIB301" s="1"/>
      <c r="AIC301" s="1"/>
      <c r="AID301" s="1"/>
      <c r="AIE301" s="1"/>
      <c r="AIF301" s="1"/>
      <c r="AIG301" s="1"/>
      <c r="AIH301" s="1"/>
      <c r="AII301" s="1"/>
      <c r="AIJ301" s="1"/>
      <c r="AIK301" s="1"/>
      <c r="AIL301" s="1"/>
      <c r="AIM301" s="1"/>
      <c r="AIN301" s="1"/>
      <c r="AIO301" s="1"/>
      <c r="AIP301" s="1"/>
      <c r="AIQ301" s="1"/>
      <c r="AIR301" s="1"/>
      <c r="AIS301" s="1"/>
      <c r="AIT301" s="1"/>
      <c r="AIU301" s="1"/>
      <c r="AIV301" s="1"/>
      <c r="AIW301" s="1"/>
      <c r="AIX301" s="1"/>
      <c r="AIY301" s="1"/>
      <c r="AIZ301" s="1"/>
      <c r="AJA301" s="1"/>
      <c r="AJB301" s="1"/>
      <c r="AJC301" s="1"/>
      <c r="AJD301" s="1"/>
      <c r="AJE301" s="1"/>
      <c r="AJF301" s="1"/>
      <c r="AJG301" s="1"/>
      <c r="AJH301" s="1"/>
      <c r="AJI301" s="1"/>
      <c r="AJJ301" s="1"/>
      <c r="AJK301" s="1"/>
      <c r="AJL301" s="1"/>
      <c r="AJM301" s="1"/>
      <c r="AJN301" s="1"/>
      <c r="AJO301" s="1"/>
      <c r="AJP301" s="1"/>
      <c r="AJQ301" s="1"/>
      <c r="AJR301" s="1"/>
      <c r="AJS301" s="1"/>
      <c r="AJT301" s="1"/>
      <c r="AJU301" s="1"/>
      <c r="AJV301" s="1"/>
      <c r="AJW301" s="1"/>
      <c r="AJX301" s="1"/>
      <c r="AJY301" s="1"/>
      <c r="AJZ301" s="1"/>
      <c r="AKA301" s="1"/>
      <c r="AKB301" s="1"/>
      <c r="AKC301" s="1"/>
      <c r="AKD301" s="1"/>
      <c r="AKE301" s="1"/>
      <c r="AKF301" s="1"/>
      <c r="AKG301" s="1"/>
      <c r="AKH301" s="1"/>
      <c r="AKI301" s="1"/>
      <c r="AKJ301" s="1"/>
      <c r="AKK301" s="1"/>
      <c r="AKL301" s="1"/>
      <c r="AKM301" s="1"/>
      <c r="AKN301" s="1"/>
      <c r="AKO301" s="1"/>
      <c r="AKP301" s="1"/>
      <c r="AKQ301" s="1"/>
      <c r="AKR301" s="1"/>
      <c r="AKS301" s="1"/>
      <c r="AKT301" s="1"/>
      <c r="AKU301" s="1"/>
      <c r="AKV301" s="1"/>
      <c r="AKW301" s="1"/>
      <c r="AKX301" s="1"/>
      <c r="AKY301" s="1"/>
      <c r="AKZ301" s="1"/>
      <c r="ALA301" s="1"/>
      <c r="ALB301" s="1"/>
      <c r="ALC301" s="1"/>
      <c r="ALD301" s="1"/>
      <c r="ALE301" s="1"/>
      <c r="ALF301" s="1"/>
      <c r="ALG301" s="1"/>
      <c r="ALH301" s="1"/>
      <c r="ALI301" s="1"/>
      <c r="ALJ301" s="1"/>
      <c r="ALK301" s="1"/>
      <c r="ALL301" s="1"/>
      <c r="ALM301" s="1"/>
      <c r="ALN301" s="1"/>
      <c r="ALO301" s="1"/>
      <c r="ALP301" s="1"/>
      <c r="ALQ301" s="1"/>
      <c r="ALR301" s="1"/>
      <c r="ALS301" s="1"/>
      <c r="ALT301" s="1"/>
      <c r="ALU301" s="1"/>
      <c r="ALV301" s="1"/>
      <c r="ALW301" s="1"/>
      <c r="ALX301" s="1"/>
      <c r="ALY301" s="1"/>
      <c r="ALZ301" s="1"/>
      <c r="AMA301" s="1"/>
      <c r="AMB301" s="1"/>
      <c r="AMC301" s="1"/>
      <c r="AMD301" s="1"/>
      <c r="AME301" s="1"/>
      <c r="AMF301" s="2"/>
      <c r="AMG301" s="2"/>
    </row>
    <row r="302" spans="1:1022" s="3" customFormat="1" ht="42.4" customHeight="1">
      <c r="A302" s="68" t="s">
        <v>5</v>
      </c>
      <c r="B302" s="68"/>
      <c r="C302" s="68"/>
      <c r="D302" s="58">
        <f>SUM(D289:D301)</f>
        <v>19024.409999999996</v>
      </c>
      <c r="E302" s="53">
        <f>SUM(E289:E301)</f>
        <v>5231.7127499999997</v>
      </c>
      <c r="F302" s="10"/>
      <c r="G302" s="10"/>
      <c r="H302" s="10"/>
      <c r="I302" s="10"/>
      <c r="J302" s="10"/>
      <c r="K302" s="1"/>
      <c r="L302" s="10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  <c r="AAC302" s="1"/>
      <c r="AAD302" s="1"/>
      <c r="AAE302" s="1"/>
      <c r="AAF302" s="1"/>
      <c r="AAG302" s="1"/>
      <c r="AAH302" s="1"/>
      <c r="AAI302" s="1"/>
      <c r="AAJ302" s="1"/>
      <c r="AAK302" s="1"/>
      <c r="AAL302" s="1"/>
      <c r="AAM302" s="1"/>
      <c r="AAN302" s="1"/>
      <c r="AAO302" s="1"/>
      <c r="AAP302" s="1"/>
      <c r="AAQ302" s="1"/>
      <c r="AAR302" s="1"/>
      <c r="AAS302" s="1"/>
      <c r="AAT302" s="1"/>
      <c r="AAU302" s="1"/>
      <c r="AAV302" s="1"/>
      <c r="AAW302" s="1"/>
      <c r="AAX302" s="1"/>
      <c r="AAY302" s="1"/>
      <c r="AAZ302" s="1"/>
      <c r="ABA302" s="1"/>
      <c r="ABB302" s="1"/>
      <c r="ABC302" s="1"/>
      <c r="ABD302" s="1"/>
      <c r="ABE302" s="1"/>
      <c r="ABF302" s="1"/>
      <c r="ABG302" s="1"/>
      <c r="ABH302" s="1"/>
      <c r="ABI302" s="1"/>
      <c r="ABJ302" s="1"/>
      <c r="ABK302" s="1"/>
      <c r="ABL302" s="1"/>
      <c r="ABM302" s="1"/>
      <c r="ABN302" s="1"/>
      <c r="ABO302" s="1"/>
      <c r="ABP302" s="1"/>
      <c r="ABQ302" s="1"/>
      <c r="ABR302" s="1"/>
      <c r="ABS302" s="1"/>
      <c r="ABT302" s="1"/>
      <c r="ABU302" s="1"/>
      <c r="ABV302" s="1"/>
      <c r="ABW302" s="1"/>
      <c r="ABX302" s="1"/>
      <c r="ABY302" s="1"/>
      <c r="ABZ302" s="1"/>
      <c r="ACA302" s="1"/>
      <c r="ACB302" s="1"/>
      <c r="ACC302" s="1"/>
      <c r="ACD302" s="1"/>
      <c r="ACE302" s="1"/>
      <c r="ACF302" s="1"/>
      <c r="ACG302" s="1"/>
      <c r="ACH302" s="1"/>
      <c r="ACI302" s="1"/>
      <c r="ACJ302" s="1"/>
      <c r="ACK302" s="1"/>
      <c r="ACL302" s="1"/>
      <c r="ACM302" s="1"/>
      <c r="ACN302" s="1"/>
      <c r="ACO302" s="1"/>
      <c r="ACP302" s="1"/>
      <c r="ACQ302" s="1"/>
      <c r="ACR302" s="1"/>
      <c r="ACS302" s="1"/>
      <c r="ACT302" s="1"/>
      <c r="ACU302" s="1"/>
      <c r="ACV302" s="1"/>
      <c r="ACW302" s="1"/>
      <c r="ACX302" s="1"/>
      <c r="ACY302" s="1"/>
      <c r="ACZ302" s="1"/>
      <c r="ADA302" s="1"/>
      <c r="ADB302" s="1"/>
      <c r="ADC302" s="1"/>
      <c r="ADD302" s="1"/>
      <c r="ADE302" s="1"/>
      <c r="ADF302" s="1"/>
      <c r="ADG302" s="1"/>
      <c r="ADH302" s="1"/>
      <c r="ADI302" s="1"/>
      <c r="ADJ302" s="1"/>
      <c r="ADK302" s="1"/>
      <c r="ADL302" s="1"/>
      <c r="ADM302" s="1"/>
      <c r="ADN302" s="1"/>
      <c r="ADO302" s="1"/>
      <c r="ADP302" s="1"/>
      <c r="ADQ302" s="1"/>
      <c r="ADR302" s="1"/>
      <c r="ADS302" s="1"/>
      <c r="ADT302" s="1"/>
      <c r="ADU302" s="1"/>
      <c r="ADV302" s="1"/>
      <c r="ADW302" s="1"/>
      <c r="ADX302" s="1"/>
      <c r="ADY302" s="1"/>
      <c r="ADZ302" s="1"/>
      <c r="AEA302" s="1"/>
      <c r="AEB302" s="1"/>
      <c r="AEC302" s="1"/>
      <c r="AED302" s="1"/>
      <c r="AEE302" s="1"/>
      <c r="AEF302" s="1"/>
      <c r="AEG302" s="1"/>
      <c r="AEH302" s="1"/>
      <c r="AEI302" s="1"/>
      <c r="AEJ302" s="1"/>
      <c r="AEK302" s="1"/>
      <c r="AEL302" s="1"/>
      <c r="AEM302" s="1"/>
      <c r="AEN302" s="1"/>
      <c r="AEO302" s="1"/>
      <c r="AEP302" s="1"/>
      <c r="AEQ302" s="1"/>
      <c r="AER302" s="1"/>
      <c r="AES302" s="1"/>
      <c r="AET302" s="1"/>
      <c r="AEU302" s="1"/>
      <c r="AEV302" s="1"/>
      <c r="AEW302" s="1"/>
      <c r="AEX302" s="1"/>
      <c r="AEY302" s="1"/>
      <c r="AEZ302" s="1"/>
      <c r="AFA302" s="1"/>
      <c r="AFB302" s="1"/>
      <c r="AFC302" s="1"/>
      <c r="AFD302" s="1"/>
      <c r="AFE302" s="1"/>
      <c r="AFF302" s="1"/>
      <c r="AFG302" s="1"/>
      <c r="AFH302" s="1"/>
      <c r="AFI302" s="1"/>
      <c r="AFJ302" s="1"/>
      <c r="AFK302" s="1"/>
      <c r="AFL302" s="1"/>
      <c r="AFM302" s="1"/>
      <c r="AFN302" s="1"/>
      <c r="AFO302" s="1"/>
      <c r="AFP302" s="1"/>
      <c r="AFQ302" s="1"/>
      <c r="AFR302" s="1"/>
      <c r="AFS302" s="1"/>
      <c r="AFT302" s="1"/>
      <c r="AFU302" s="1"/>
      <c r="AFV302" s="1"/>
      <c r="AFW302" s="1"/>
      <c r="AFX302" s="1"/>
      <c r="AFY302" s="1"/>
      <c r="AFZ302" s="1"/>
      <c r="AGA302" s="1"/>
      <c r="AGB302" s="1"/>
      <c r="AGC302" s="1"/>
      <c r="AGD302" s="1"/>
      <c r="AGE302" s="1"/>
      <c r="AGF302" s="1"/>
      <c r="AGG302" s="1"/>
      <c r="AGH302" s="1"/>
      <c r="AGI302" s="1"/>
      <c r="AGJ302" s="1"/>
      <c r="AGK302" s="1"/>
      <c r="AGL302" s="1"/>
      <c r="AGM302" s="1"/>
      <c r="AGN302" s="1"/>
      <c r="AGO302" s="1"/>
      <c r="AGP302" s="1"/>
      <c r="AGQ302" s="1"/>
      <c r="AGR302" s="1"/>
      <c r="AGS302" s="1"/>
      <c r="AGT302" s="1"/>
      <c r="AGU302" s="1"/>
      <c r="AGV302" s="1"/>
      <c r="AGW302" s="1"/>
      <c r="AGX302" s="1"/>
      <c r="AGY302" s="1"/>
      <c r="AGZ302" s="1"/>
      <c r="AHA302" s="1"/>
      <c r="AHB302" s="1"/>
      <c r="AHC302" s="1"/>
      <c r="AHD302" s="1"/>
      <c r="AHE302" s="1"/>
      <c r="AHF302" s="1"/>
      <c r="AHG302" s="1"/>
      <c r="AHH302" s="1"/>
      <c r="AHI302" s="1"/>
      <c r="AHJ302" s="1"/>
      <c r="AHK302" s="1"/>
      <c r="AHL302" s="1"/>
      <c r="AHM302" s="1"/>
      <c r="AHN302" s="1"/>
      <c r="AHO302" s="1"/>
      <c r="AHP302" s="1"/>
      <c r="AHQ302" s="1"/>
      <c r="AHR302" s="1"/>
      <c r="AHS302" s="1"/>
      <c r="AHT302" s="1"/>
      <c r="AHU302" s="1"/>
      <c r="AHV302" s="1"/>
      <c r="AHW302" s="1"/>
      <c r="AHX302" s="1"/>
      <c r="AHY302" s="1"/>
      <c r="AHZ302" s="1"/>
      <c r="AIA302" s="1"/>
      <c r="AIB302" s="1"/>
      <c r="AIC302" s="1"/>
      <c r="AID302" s="1"/>
      <c r="AIE302" s="1"/>
      <c r="AIF302" s="1"/>
      <c r="AIG302" s="1"/>
      <c r="AIH302" s="1"/>
      <c r="AII302" s="1"/>
      <c r="AIJ302" s="1"/>
      <c r="AIK302" s="1"/>
      <c r="AIL302" s="1"/>
      <c r="AIM302" s="1"/>
      <c r="AIN302" s="1"/>
      <c r="AIO302" s="1"/>
      <c r="AIP302" s="1"/>
      <c r="AIQ302" s="1"/>
      <c r="AIR302" s="1"/>
      <c r="AIS302" s="1"/>
      <c r="AIT302" s="1"/>
      <c r="AIU302" s="1"/>
      <c r="AIV302" s="1"/>
      <c r="AIW302" s="1"/>
      <c r="AIX302" s="1"/>
      <c r="AIY302" s="1"/>
      <c r="AIZ302" s="1"/>
      <c r="AJA302" s="1"/>
      <c r="AJB302" s="1"/>
      <c r="AJC302" s="1"/>
      <c r="AJD302" s="1"/>
      <c r="AJE302" s="1"/>
      <c r="AJF302" s="1"/>
      <c r="AJG302" s="1"/>
      <c r="AJH302" s="1"/>
      <c r="AJI302" s="1"/>
      <c r="AJJ302" s="1"/>
      <c r="AJK302" s="1"/>
      <c r="AJL302" s="1"/>
      <c r="AJM302" s="1"/>
      <c r="AJN302" s="1"/>
      <c r="AJO302" s="1"/>
      <c r="AJP302" s="1"/>
      <c r="AJQ302" s="1"/>
      <c r="AJR302" s="1"/>
      <c r="AJS302" s="1"/>
      <c r="AJT302" s="1"/>
      <c r="AJU302" s="1"/>
      <c r="AJV302" s="1"/>
      <c r="AJW302" s="1"/>
      <c r="AJX302" s="1"/>
      <c r="AJY302" s="1"/>
      <c r="AJZ302" s="1"/>
      <c r="AKA302" s="1"/>
      <c r="AKB302" s="1"/>
      <c r="AKC302" s="1"/>
      <c r="AKD302" s="1"/>
      <c r="AKE302" s="1"/>
      <c r="AKF302" s="1"/>
      <c r="AKG302" s="1"/>
      <c r="AKH302" s="1"/>
      <c r="AKI302" s="1"/>
      <c r="AKJ302" s="1"/>
      <c r="AKK302" s="1"/>
      <c r="AKL302" s="1"/>
      <c r="AKM302" s="1"/>
      <c r="AKN302" s="1"/>
      <c r="AKO302" s="1"/>
      <c r="AKP302" s="1"/>
      <c r="AKQ302" s="1"/>
      <c r="AKR302" s="1"/>
      <c r="AKS302" s="1"/>
      <c r="AKT302" s="1"/>
      <c r="AKU302" s="1"/>
      <c r="AKV302" s="1"/>
      <c r="AKW302" s="1"/>
      <c r="AKX302" s="1"/>
      <c r="AKY302" s="1"/>
      <c r="AKZ302" s="1"/>
      <c r="ALA302" s="1"/>
      <c r="ALB302" s="1"/>
      <c r="ALC302" s="1"/>
      <c r="ALD302" s="1"/>
      <c r="ALE302" s="1"/>
      <c r="ALF302" s="1"/>
      <c r="ALG302" s="1"/>
      <c r="ALH302" s="1"/>
      <c r="ALI302" s="1"/>
      <c r="ALJ302" s="1"/>
      <c r="ALK302" s="1"/>
      <c r="ALL302" s="1"/>
      <c r="ALM302" s="1"/>
      <c r="ALN302" s="1"/>
      <c r="ALO302" s="1"/>
      <c r="ALP302" s="1"/>
      <c r="ALQ302" s="1"/>
      <c r="ALR302" s="1"/>
      <c r="ALS302" s="1"/>
      <c r="ALT302" s="1"/>
      <c r="ALU302" s="1"/>
      <c r="ALV302" s="1"/>
      <c r="ALW302" s="1"/>
      <c r="ALX302" s="1"/>
      <c r="ALY302" s="1"/>
      <c r="ALZ302" s="1"/>
      <c r="AMA302" s="1"/>
      <c r="AMB302" s="1"/>
      <c r="AMC302" s="1"/>
      <c r="AMD302" s="1"/>
      <c r="AME302" s="1"/>
      <c r="AMF302" s="2"/>
      <c r="AMG302" s="2"/>
    </row>
    <row r="303" spans="1:1022" s="3" customFormat="1" ht="42.4" customHeight="1">
      <c r="A303" s="67" t="s">
        <v>277</v>
      </c>
      <c r="B303" s="67"/>
      <c r="C303" s="67"/>
      <c r="D303" s="54">
        <f>E302</f>
        <v>5231.7127499999997</v>
      </c>
      <c r="E303" s="12"/>
      <c r="F303" s="10"/>
      <c r="G303" s="10"/>
      <c r="H303" s="10"/>
      <c r="I303" s="10"/>
      <c r="J303" s="10"/>
      <c r="K303" s="1"/>
      <c r="L303" s="10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  <c r="AAC303" s="1"/>
      <c r="AAD303" s="1"/>
      <c r="AAE303" s="1"/>
      <c r="AAF303" s="1"/>
      <c r="AAG303" s="1"/>
      <c r="AAH303" s="1"/>
      <c r="AAI303" s="1"/>
      <c r="AAJ303" s="1"/>
      <c r="AAK303" s="1"/>
      <c r="AAL303" s="1"/>
      <c r="AAM303" s="1"/>
      <c r="AAN303" s="1"/>
      <c r="AAO303" s="1"/>
      <c r="AAP303" s="1"/>
      <c r="AAQ303" s="1"/>
      <c r="AAR303" s="1"/>
      <c r="AAS303" s="1"/>
      <c r="AAT303" s="1"/>
      <c r="AAU303" s="1"/>
      <c r="AAV303" s="1"/>
      <c r="AAW303" s="1"/>
      <c r="AAX303" s="1"/>
      <c r="AAY303" s="1"/>
      <c r="AAZ303" s="1"/>
      <c r="ABA303" s="1"/>
      <c r="ABB303" s="1"/>
      <c r="ABC303" s="1"/>
      <c r="ABD303" s="1"/>
      <c r="ABE303" s="1"/>
      <c r="ABF303" s="1"/>
      <c r="ABG303" s="1"/>
      <c r="ABH303" s="1"/>
      <c r="ABI303" s="1"/>
      <c r="ABJ303" s="1"/>
      <c r="ABK303" s="1"/>
      <c r="ABL303" s="1"/>
      <c r="ABM303" s="1"/>
      <c r="ABN303" s="1"/>
      <c r="ABO303" s="1"/>
      <c r="ABP303" s="1"/>
      <c r="ABQ303" s="1"/>
      <c r="ABR303" s="1"/>
      <c r="ABS303" s="1"/>
      <c r="ABT303" s="1"/>
      <c r="ABU303" s="1"/>
      <c r="ABV303" s="1"/>
      <c r="ABW303" s="1"/>
      <c r="ABX303" s="1"/>
      <c r="ABY303" s="1"/>
      <c r="ABZ303" s="1"/>
      <c r="ACA303" s="1"/>
      <c r="ACB303" s="1"/>
      <c r="ACC303" s="1"/>
      <c r="ACD303" s="1"/>
      <c r="ACE303" s="1"/>
      <c r="ACF303" s="1"/>
      <c r="ACG303" s="1"/>
      <c r="ACH303" s="1"/>
      <c r="ACI303" s="1"/>
      <c r="ACJ303" s="1"/>
      <c r="ACK303" s="1"/>
      <c r="ACL303" s="1"/>
      <c r="ACM303" s="1"/>
      <c r="ACN303" s="1"/>
      <c r="ACO303" s="1"/>
      <c r="ACP303" s="1"/>
      <c r="ACQ303" s="1"/>
      <c r="ACR303" s="1"/>
      <c r="ACS303" s="1"/>
      <c r="ACT303" s="1"/>
      <c r="ACU303" s="1"/>
      <c r="ACV303" s="1"/>
      <c r="ACW303" s="1"/>
      <c r="ACX303" s="1"/>
      <c r="ACY303" s="1"/>
      <c r="ACZ303" s="1"/>
      <c r="ADA303" s="1"/>
      <c r="ADB303" s="1"/>
      <c r="ADC303" s="1"/>
      <c r="ADD303" s="1"/>
      <c r="ADE303" s="1"/>
      <c r="ADF303" s="1"/>
      <c r="ADG303" s="1"/>
      <c r="ADH303" s="1"/>
      <c r="ADI303" s="1"/>
      <c r="ADJ303" s="1"/>
      <c r="ADK303" s="1"/>
      <c r="ADL303" s="1"/>
      <c r="ADM303" s="1"/>
      <c r="ADN303" s="1"/>
      <c r="ADO303" s="1"/>
      <c r="ADP303" s="1"/>
      <c r="ADQ303" s="1"/>
      <c r="ADR303" s="1"/>
      <c r="ADS303" s="1"/>
      <c r="ADT303" s="1"/>
      <c r="ADU303" s="1"/>
      <c r="ADV303" s="1"/>
      <c r="ADW303" s="1"/>
      <c r="ADX303" s="1"/>
      <c r="ADY303" s="1"/>
      <c r="ADZ303" s="1"/>
      <c r="AEA303" s="1"/>
      <c r="AEB303" s="1"/>
      <c r="AEC303" s="1"/>
      <c r="AED303" s="1"/>
      <c r="AEE303" s="1"/>
      <c r="AEF303" s="1"/>
      <c r="AEG303" s="1"/>
      <c r="AEH303" s="1"/>
      <c r="AEI303" s="1"/>
      <c r="AEJ303" s="1"/>
      <c r="AEK303" s="1"/>
      <c r="AEL303" s="1"/>
      <c r="AEM303" s="1"/>
      <c r="AEN303" s="1"/>
      <c r="AEO303" s="1"/>
      <c r="AEP303" s="1"/>
      <c r="AEQ303" s="1"/>
      <c r="AER303" s="1"/>
      <c r="AES303" s="1"/>
      <c r="AET303" s="1"/>
      <c r="AEU303" s="1"/>
      <c r="AEV303" s="1"/>
      <c r="AEW303" s="1"/>
      <c r="AEX303" s="1"/>
      <c r="AEY303" s="1"/>
      <c r="AEZ303" s="1"/>
      <c r="AFA303" s="1"/>
      <c r="AFB303" s="1"/>
      <c r="AFC303" s="1"/>
      <c r="AFD303" s="1"/>
      <c r="AFE303" s="1"/>
      <c r="AFF303" s="1"/>
      <c r="AFG303" s="1"/>
      <c r="AFH303" s="1"/>
      <c r="AFI303" s="1"/>
      <c r="AFJ303" s="1"/>
      <c r="AFK303" s="1"/>
      <c r="AFL303" s="1"/>
      <c r="AFM303" s="1"/>
      <c r="AFN303" s="1"/>
      <c r="AFO303" s="1"/>
      <c r="AFP303" s="1"/>
      <c r="AFQ303" s="1"/>
      <c r="AFR303" s="1"/>
      <c r="AFS303" s="1"/>
      <c r="AFT303" s="1"/>
      <c r="AFU303" s="1"/>
      <c r="AFV303" s="1"/>
      <c r="AFW303" s="1"/>
      <c r="AFX303" s="1"/>
      <c r="AFY303" s="1"/>
      <c r="AFZ303" s="1"/>
      <c r="AGA303" s="1"/>
      <c r="AGB303" s="1"/>
      <c r="AGC303" s="1"/>
      <c r="AGD303" s="1"/>
      <c r="AGE303" s="1"/>
      <c r="AGF303" s="1"/>
      <c r="AGG303" s="1"/>
      <c r="AGH303" s="1"/>
      <c r="AGI303" s="1"/>
      <c r="AGJ303" s="1"/>
      <c r="AGK303" s="1"/>
      <c r="AGL303" s="1"/>
      <c r="AGM303" s="1"/>
      <c r="AGN303" s="1"/>
      <c r="AGO303" s="1"/>
      <c r="AGP303" s="1"/>
      <c r="AGQ303" s="1"/>
      <c r="AGR303" s="1"/>
      <c r="AGS303" s="1"/>
      <c r="AGT303" s="1"/>
      <c r="AGU303" s="1"/>
      <c r="AGV303" s="1"/>
      <c r="AGW303" s="1"/>
      <c r="AGX303" s="1"/>
      <c r="AGY303" s="1"/>
      <c r="AGZ303" s="1"/>
      <c r="AHA303" s="1"/>
      <c r="AHB303" s="1"/>
      <c r="AHC303" s="1"/>
      <c r="AHD303" s="1"/>
      <c r="AHE303" s="1"/>
      <c r="AHF303" s="1"/>
      <c r="AHG303" s="1"/>
      <c r="AHH303" s="1"/>
      <c r="AHI303" s="1"/>
      <c r="AHJ303" s="1"/>
      <c r="AHK303" s="1"/>
      <c r="AHL303" s="1"/>
      <c r="AHM303" s="1"/>
      <c r="AHN303" s="1"/>
      <c r="AHO303" s="1"/>
      <c r="AHP303" s="1"/>
      <c r="AHQ303" s="1"/>
      <c r="AHR303" s="1"/>
      <c r="AHS303" s="1"/>
      <c r="AHT303" s="1"/>
      <c r="AHU303" s="1"/>
      <c r="AHV303" s="1"/>
      <c r="AHW303" s="1"/>
      <c r="AHX303" s="1"/>
      <c r="AHY303" s="1"/>
      <c r="AHZ303" s="1"/>
      <c r="AIA303" s="1"/>
      <c r="AIB303" s="1"/>
      <c r="AIC303" s="1"/>
      <c r="AID303" s="1"/>
      <c r="AIE303" s="1"/>
      <c r="AIF303" s="1"/>
      <c r="AIG303" s="1"/>
      <c r="AIH303" s="1"/>
      <c r="AII303" s="1"/>
      <c r="AIJ303" s="1"/>
      <c r="AIK303" s="1"/>
      <c r="AIL303" s="1"/>
      <c r="AIM303" s="1"/>
      <c r="AIN303" s="1"/>
      <c r="AIO303" s="1"/>
      <c r="AIP303" s="1"/>
      <c r="AIQ303" s="1"/>
      <c r="AIR303" s="1"/>
      <c r="AIS303" s="1"/>
      <c r="AIT303" s="1"/>
      <c r="AIU303" s="1"/>
      <c r="AIV303" s="1"/>
      <c r="AIW303" s="1"/>
      <c r="AIX303" s="1"/>
      <c r="AIY303" s="1"/>
      <c r="AIZ303" s="1"/>
      <c r="AJA303" s="1"/>
      <c r="AJB303" s="1"/>
      <c r="AJC303" s="1"/>
      <c r="AJD303" s="1"/>
      <c r="AJE303" s="1"/>
      <c r="AJF303" s="1"/>
      <c r="AJG303" s="1"/>
      <c r="AJH303" s="1"/>
      <c r="AJI303" s="1"/>
      <c r="AJJ303" s="1"/>
      <c r="AJK303" s="1"/>
      <c r="AJL303" s="1"/>
      <c r="AJM303" s="1"/>
      <c r="AJN303" s="1"/>
      <c r="AJO303" s="1"/>
      <c r="AJP303" s="1"/>
      <c r="AJQ303" s="1"/>
      <c r="AJR303" s="1"/>
      <c r="AJS303" s="1"/>
      <c r="AJT303" s="1"/>
      <c r="AJU303" s="1"/>
      <c r="AJV303" s="1"/>
      <c r="AJW303" s="1"/>
      <c r="AJX303" s="1"/>
      <c r="AJY303" s="1"/>
      <c r="AJZ303" s="1"/>
      <c r="AKA303" s="1"/>
      <c r="AKB303" s="1"/>
      <c r="AKC303" s="1"/>
      <c r="AKD303" s="1"/>
      <c r="AKE303" s="1"/>
      <c r="AKF303" s="1"/>
      <c r="AKG303" s="1"/>
      <c r="AKH303" s="1"/>
      <c r="AKI303" s="1"/>
      <c r="AKJ303" s="1"/>
      <c r="AKK303" s="1"/>
      <c r="AKL303" s="1"/>
      <c r="AKM303" s="1"/>
      <c r="AKN303" s="1"/>
      <c r="AKO303" s="1"/>
      <c r="AKP303" s="1"/>
      <c r="AKQ303" s="1"/>
      <c r="AKR303" s="1"/>
      <c r="AKS303" s="1"/>
      <c r="AKT303" s="1"/>
      <c r="AKU303" s="1"/>
      <c r="AKV303" s="1"/>
      <c r="AKW303" s="1"/>
      <c r="AKX303" s="1"/>
      <c r="AKY303" s="1"/>
      <c r="AKZ303" s="1"/>
      <c r="ALA303" s="1"/>
      <c r="ALB303" s="1"/>
      <c r="ALC303" s="1"/>
      <c r="ALD303" s="1"/>
      <c r="ALE303" s="1"/>
      <c r="ALF303" s="1"/>
      <c r="ALG303" s="1"/>
      <c r="ALH303" s="1"/>
      <c r="ALI303" s="1"/>
      <c r="ALJ303" s="1"/>
      <c r="ALK303" s="1"/>
      <c r="ALL303" s="1"/>
      <c r="ALM303" s="1"/>
      <c r="ALN303" s="1"/>
      <c r="ALO303" s="1"/>
      <c r="ALP303" s="1"/>
      <c r="ALQ303" s="1"/>
      <c r="ALR303" s="1"/>
      <c r="ALS303" s="1"/>
      <c r="ALT303" s="1"/>
      <c r="ALU303" s="1"/>
      <c r="ALV303" s="1"/>
      <c r="ALW303" s="1"/>
      <c r="ALX303" s="1"/>
      <c r="ALY303" s="1"/>
      <c r="ALZ303" s="1"/>
      <c r="AMA303" s="1"/>
      <c r="AMB303" s="1"/>
      <c r="AMC303" s="1"/>
      <c r="AMD303" s="1"/>
      <c r="AME303" s="1"/>
      <c r="AMF303" s="2"/>
      <c r="AMG303" s="2"/>
      <c r="AMH303" s="2"/>
    </row>
    <row r="304" spans="1:1022" s="3" customFormat="1" ht="42.4" customHeight="1">
      <c r="A304" s="67" t="s">
        <v>276</v>
      </c>
      <c r="B304" s="67"/>
      <c r="C304" s="67"/>
      <c r="D304" s="55">
        <f>D303*2</f>
        <v>10463.425499999999</v>
      </c>
      <c r="E304" s="12"/>
      <c r="F304" s="10"/>
      <c r="G304" s="10"/>
      <c r="H304" s="10"/>
      <c r="I304" s="10"/>
      <c r="J304" s="10"/>
      <c r="K304" s="1"/>
      <c r="L304" s="10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  <c r="AAC304" s="1"/>
      <c r="AAD304" s="1"/>
      <c r="AAE304" s="1"/>
      <c r="AAF304" s="1"/>
      <c r="AAG304" s="1"/>
      <c r="AAH304" s="1"/>
      <c r="AAI304" s="1"/>
      <c r="AAJ304" s="1"/>
      <c r="AAK304" s="1"/>
      <c r="AAL304" s="1"/>
      <c r="AAM304" s="1"/>
      <c r="AAN304" s="1"/>
      <c r="AAO304" s="1"/>
      <c r="AAP304" s="1"/>
      <c r="AAQ304" s="1"/>
      <c r="AAR304" s="1"/>
      <c r="AAS304" s="1"/>
      <c r="AAT304" s="1"/>
      <c r="AAU304" s="1"/>
      <c r="AAV304" s="1"/>
      <c r="AAW304" s="1"/>
      <c r="AAX304" s="1"/>
      <c r="AAY304" s="1"/>
      <c r="AAZ304" s="1"/>
      <c r="ABA304" s="1"/>
      <c r="ABB304" s="1"/>
      <c r="ABC304" s="1"/>
      <c r="ABD304" s="1"/>
      <c r="ABE304" s="1"/>
      <c r="ABF304" s="1"/>
      <c r="ABG304" s="1"/>
      <c r="ABH304" s="1"/>
      <c r="ABI304" s="1"/>
      <c r="ABJ304" s="1"/>
      <c r="ABK304" s="1"/>
      <c r="ABL304" s="1"/>
      <c r="ABM304" s="1"/>
      <c r="ABN304" s="1"/>
      <c r="ABO304" s="1"/>
      <c r="ABP304" s="1"/>
      <c r="ABQ304" s="1"/>
      <c r="ABR304" s="1"/>
      <c r="ABS304" s="1"/>
      <c r="ABT304" s="1"/>
      <c r="ABU304" s="1"/>
      <c r="ABV304" s="1"/>
      <c r="ABW304" s="1"/>
      <c r="ABX304" s="1"/>
      <c r="ABY304" s="1"/>
      <c r="ABZ304" s="1"/>
      <c r="ACA304" s="1"/>
      <c r="ACB304" s="1"/>
      <c r="ACC304" s="1"/>
      <c r="ACD304" s="1"/>
      <c r="ACE304" s="1"/>
      <c r="ACF304" s="1"/>
      <c r="ACG304" s="1"/>
      <c r="ACH304" s="1"/>
      <c r="ACI304" s="1"/>
      <c r="ACJ304" s="1"/>
      <c r="ACK304" s="1"/>
      <c r="ACL304" s="1"/>
      <c r="ACM304" s="1"/>
      <c r="ACN304" s="1"/>
      <c r="ACO304" s="1"/>
      <c r="ACP304" s="1"/>
      <c r="ACQ304" s="1"/>
      <c r="ACR304" s="1"/>
      <c r="ACS304" s="1"/>
      <c r="ACT304" s="1"/>
      <c r="ACU304" s="1"/>
      <c r="ACV304" s="1"/>
      <c r="ACW304" s="1"/>
      <c r="ACX304" s="1"/>
      <c r="ACY304" s="1"/>
      <c r="ACZ304" s="1"/>
      <c r="ADA304" s="1"/>
      <c r="ADB304" s="1"/>
      <c r="ADC304" s="1"/>
      <c r="ADD304" s="1"/>
      <c r="ADE304" s="1"/>
      <c r="ADF304" s="1"/>
      <c r="ADG304" s="1"/>
      <c r="ADH304" s="1"/>
      <c r="ADI304" s="1"/>
      <c r="ADJ304" s="1"/>
      <c r="ADK304" s="1"/>
      <c r="ADL304" s="1"/>
      <c r="ADM304" s="1"/>
      <c r="ADN304" s="1"/>
      <c r="ADO304" s="1"/>
      <c r="ADP304" s="1"/>
      <c r="ADQ304" s="1"/>
      <c r="ADR304" s="1"/>
      <c r="ADS304" s="1"/>
      <c r="ADT304" s="1"/>
      <c r="ADU304" s="1"/>
      <c r="ADV304" s="1"/>
      <c r="ADW304" s="1"/>
      <c r="ADX304" s="1"/>
      <c r="ADY304" s="1"/>
      <c r="ADZ304" s="1"/>
      <c r="AEA304" s="1"/>
      <c r="AEB304" s="1"/>
      <c r="AEC304" s="1"/>
      <c r="AED304" s="1"/>
      <c r="AEE304" s="1"/>
      <c r="AEF304" s="1"/>
      <c r="AEG304" s="1"/>
      <c r="AEH304" s="1"/>
      <c r="AEI304" s="1"/>
      <c r="AEJ304" s="1"/>
      <c r="AEK304" s="1"/>
      <c r="AEL304" s="1"/>
      <c r="AEM304" s="1"/>
      <c r="AEN304" s="1"/>
      <c r="AEO304" s="1"/>
      <c r="AEP304" s="1"/>
      <c r="AEQ304" s="1"/>
      <c r="AER304" s="1"/>
      <c r="AES304" s="1"/>
      <c r="AET304" s="1"/>
      <c r="AEU304" s="1"/>
      <c r="AEV304" s="1"/>
      <c r="AEW304" s="1"/>
      <c r="AEX304" s="1"/>
      <c r="AEY304" s="1"/>
      <c r="AEZ304" s="1"/>
      <c r="AFA304" s="1"/>
      <c r="AFB304" s="1"/>
      <c r="AFC304" s="1"/>
      <c r="AFD304" s="1"/>
      <c r="AFE304" s="1"/>
      <c r="AFF304" s="1"/>
      <c r="AFG304" s="1"/>
      <c r="AFH304" s="1"/>
      <c r="AFI304" s="1"/>
      <c r="AFJ304" s="1"/>
      <c r="AFK304" s="1"/>
      <c r="AFL304" s="1"/>
      <c r="AFM304" s="1"/>
      <c r="AFN304" s="1"/>
      <c r="AFO304" s="1"/>
      <c r="AFP304" s="1"/>
      <c r="AFQ304" s="1"/>
      <c r="AFR304" s="1"/>
      <c r="AFS304" s="1"/>
      <c r="AFT304" s="1"/>
      <c r="AFU304" s="1"/>
      <c r="AFV304" s="1"/>
      <c r="AFW304" s="1"/>
      <c r="AFX304" s="1"/>
      <c r="AFY304" s="1"/>
      <c r="AFZ304" s="1"/>
      <c r="AGA304" s="1"/>
      <c r="AGB304" s="1"/>
      <c r="AGC304" s="1"/>
      <c r="AGD304" s="1"/>
      <c r="AGE304" s="1"/>
      <c r="AGF304" s="1"/>
      <c r="AGG304" s="1"/>
      <c r="AGH304" s="1"/>
      <c r="AGI304" s="1"/>
      <c r="AGJ304" s="1"/>
      <c r="AGK304" s="1"/>
      <c r="AGL304" s="1"/>
      <c r="AGM304" s="1"/>
      <c r="AGN304" s="1"/>
      <c r="AGO304" s="1"/>
      <c r="AGP304" s="1"/>
      <c r="AGQ304" s="1"/>
      <c r="AGR304" s="1"/>
      <c r="AGS304" s="1"/>
      <c r="AGT304" s="1"/>
      <c r="AGU304" s="1"/>
      <c r="AGV304" s="1"/>
      <c r="AGW304" s="1"/>
      <c r="AGX304" s="1"/>
      <c r="AGY304" s="1"/>
      <c r="AGZ304" s="1"/>
      <c r="AHA304" s="1"/>
      <c r="AHB304" s="1"/>
      <c r="AHC304" s="1"/>
      <c r="AHD304" s="1"/>
      <c r="AHE304" s="1"/>
      <c r="AHF304" s="1"/>
      <c r="AHG304" s="1"/>
      <c r="AHH304" s="1"/>
      <c r="AHI304" s="1"/>
      <c r="AHJ304" s="1"/>
      <c r="AHK304" s="1"/>
      <c r="AHL304" s="1"/>
      <c r="AHM304" s="1"/>
      <c r="AHN304" s="1"/>
      <c r="AHO304" s="1"/>
      <c r="AHP304" s="1"/>
      <c r="AHQ304" s="1"/>
      <c r="AHR304" s="1"/>
      <c r="AHS304" s="1"/>
      <c r="AHT304" s="1"/>
      <c r="AHU304" s="1"/>
      <c r="AHV304" s="1"/>
      <c r="AHW304" s="1"/>
      <c r="AHX304" s="1"/>
      <c r="AHY304" s="1"/>
      <c r="AHZ304" s="1"/>
      <c r="AIA304" s="1"/>
      <c r="AIB304" s="1"/>
      <c r="AIC304" s="1"/>
      <c r="AID304" s="1"/>
      <c r="AIE304" s="1"/>
      <c r="AIF304" s="1"/>
      <c r="AIG304" s="1"/>
      <c r="AIH304" s="1"/>
      <c r="AII304" s="1"/>
      <c r="AIJ304" s="1"/>
      <c r="AIK304" s="1"/>
      <c r="AIL304" s="1"/>
      <c r="AIM304" s="1"/>
      <c r="AIN304" s="1"/>
      <c r="AIO304" s="1"/>
      <c r="AIP304" s="1"/>
      <c r="AIQ304" s="1"/>
      <c r="AIR304" s="1"/>
      <c r="AIS304" s="1"/>
      <c r="AIT304" s="1"/>
      <c r="AIU304" s="1"/>
      <c r="AIV304" s="1"/>
      <c r="AIW304" s="1"/>
      <c r="AIX304" s="1"/>
      <c r="AIY304" s="1"/>
      <c r="AIZ304" s="1"/>
      <c r="AJA304" s="1"/>
      <c r="AJB304" s="1"/>
      <c r="AJC304" s="1"/>
      <c r="AJD304" s="1"/>
      <c r="AJE304" s="1"/>
      <c r="AJF304" s="1"/>
      <c r="AJG304" s="1"/>
      <c r="AJH304" s="1"/>
      <c r="AJI304" s="1"/>
      <c r="AJJ304" s="1"/>
      <c r="AJK304" s="1"/>
      <c r="AJL304" s="1"/>
      <c r="AJM304" s="1"/>
      <c r="AJN304" s="1"/>
      <c r="AJO304" s="1"/>
      <c r="AJP304" s="1"/>
      <c r="AJQ304" s="1"/>
      <c r="AJR304" s="1"/>
      <c r="AJS304" s="1"/>
      <c r="AJT304" s="1"/>
      <c r="AJU304" s="1"/>
      <c r="AJV304" s="1"/>
      <c r="AJW304" s="1"/>
      <c r="AJX304" s="1"/>
      <c r="AJY304" s="1"/>
      <c r="AJZ304" s="1"/>
      <c r="AKA304" s="1"/>
      <c r="AKB304" s="1"/>
      <c r="AKC304" s="1"/>
      <c r="AKD304" s="1"/>
      <c r="AKE304" s="1"/>
      <c r="AKF304" s="1"/>
      <c r="AKG304" s="1"/>
      <c r="AKH304" s="1"/>
      <c r="AKI304" s="1"/>
      <c r="AKJ304" s="1"/>
      <c r="AKK304" s="1"/>
      <c r="AKL304" s="1"/>
      <c r="AKM304" s="1"/>
      <c r="AKN304" s="1"/>
      <c r="AKO304" s="1"/>
      <c r="AKP304" s="1"/>
      <c r="AKQ304" s="1"/>
      <c r="AKR304" s="1"/>
      <c r="AKS304" s="1"/>
      <c r="AKT304" s="1"/>
      <c r="AKU304" s="1"/>
      <c r="AKV304" s="1"/>
      <c r="AKW304" s="1"/>
      <c r="AKX304" s="1"/>
      <c r="AKY304" s="1"/>
      <c r="AKZ304" s="1"/>
      <c r="ALA304" s="1"/>
      <c r="ALB304" s="1"/>
      <c r="ALC304" s="1"/>
      <c r="ALD304" s="1"/>
      <c r="ALE304" s="1"/>
      <c r="ALF304" s="1"/>
      <c r="ALG304" s="1"/>
      <c r="ALH304" s="1"/>
      <c r="ALI304" s="1"/>
      <c r="ALJ304" s="1"/>
      <c r="ALK304" s="1"/>
      <c r="ALL304" s="1"/>
      <c r="ALM304" s="1"/>
      <c r="ALN304" s="1"/>
      <c r="ALO304" s="1"/>
      <c r="ALP304" s="1"/>
      <c r="ALQ304" s="1"/>
      <c r="ALR304" s="1"/>
      <c r="ALS304" s="1"/>
      <c r="ALT304" s="1"/>
      <c r="ALU304" s="1"/>
      <c r="ALV304" s="1"/>
      <c r="ALW304" s="1"/>
      <c r="ALX304" s="1"/>
      <c r="ALY304" s="1"/>
      <c r="ALZ304" s="1"/>
      <c r="AMA304" s="1"/>
      <c r="AMB304" s="1"/>
      <c r="AMC304" s="1"/>
      <c r="AMD304" s="1"/>
      <c r="AME304" s="1"/>
      <c r="AMF304" s="2"/>
      <c r="AMG304" s="2"/>
      <c r="AMH304" s="2"/>
    </row>
    <row r="305" spans="1:987" ht="32.450000000000003" customHeight="1"/>
    <row r="306" spans="1:987" s="3" customFormat="1" ht="99.95" customHeight="1" thickBot="1">
      <c r="A306" s="71" t="s">
        <v>289</v>
      </c>
      <c r="B306" s="71"/>
      <c r="C306" s="71"/>
      <c r="D306" s="71"/>
      <c r="E306" s="7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  <c r="JZ306" s="1"/>
      <c r="KA306" s="1"/>
      <c r="KB306" s="1"/>
      <c r="KC306" s="1"/>
      <c r="KD306" s="1"/>
      <c r="KE306" s="1"/>
      <c r="KF306" s="1"/>
      <c r="KG306" s="1"/>
      <c r="KH306" s="1"/>
      <c r="KI306" s="1"/>
      <c r="KJ306" s="1"/>
      <c r="KK306" s="1"/>
      <c r="KL306" s="1"/>
      <c r="KM306" s="1"/>
      <c r="KN306" s="1"/>
      <c r="KO306" s="1"/>
      <c r="KP306" s="1"/>
      <c r="KQ306" s="1"/>
      <c r="KR306" s="1"/>
      <c r="KS306" s="1"/>
      <c r="KT306" s="1"/>
      <c r="KU306" s="1"/>
      <c r="KV306" s="1"/>
      <c r="KW306" s="1"/>
      <c r="KX306" s="1"/>
      <c r="KY306" s="1"/>
      <c r="KZ306" s="1"/>
      <c r="LA306" s="1"/>
      <c r="LB306" s="1"/>
      <c r="LC306" s="1"/>
      <c r="LD306" s="1"/>
      <c r="LE306" s="1"/>
      <c r="LF306" s="1"/>
      <c r="LG306" s="1"/>
      <c r="LH306" s="1"/>
      <c r="LI306" s="1"/>
      <c r="LJ306" s="1"/>
      <c r="LK306" s="1"/>
      <c r="LL306" s="1"/>
      <c r="LM306" s="1"/>
      <c r="LN306" s="1"/>
      <c r="LO306" s="1"/>
      <c r="LP306" s="1"/>
      <c r="LQ306" s="1"/>
      <c r="LR306" s="1"/>
      <c r="LS306" s="1"/>
      <c r="LT306" s="1"/>
      <c r="LU306" s="1"/>
      <c r="LV306" s="1"/>
      <c r="LW306" s="1"/>
      <c r="LX306" s="1"/>
      <c r="LY306" s="1"/>
      <c r="LZ306" s="1"/>
      <c r="MA306" s="1"/>
      <c r="MB306" s="1"/>
      <c r="MC306" s="1"/>
      <c r="MD306" s="1"/>
      <c r="ME306" s="1"/>
      <c r="MF306" s="1"/>
      <c r="MG306" s="1"/>
      <c r="MH306" s="1"/>
      <c r="MI306" s="1"/>
      <c r="MJ306" s="1"/>
      <c r="MK306" s="1"/>
      <c r="ML306" s="1"/>
      <c r="MM306" s="1"/>
      <c r="MN306" s="1"/>
      <c r="MO306" s="1"/>
      <c r="MP306" s="1"/>
      <c r="MQ306" s="1"/>
      <c r="MR306" s="1"/>
      <c r="MS306" s="1"/>
      <c r="MT306" s="1"/>
      <c r="MU306" s="1"/>
      <c r="MV306" s="1"/>
      <c r="MW306" s="1"/>
      <c r="MX306" s="1"/>
      <c r="MY306" s="1"/>
      <c r="MZ306" s="1"/>
      <c r="NA306" s="1"/>
      <c r="NB306" s="1"/>
      <c r="NC306" s="1"/>
      <c r="ND306" s="1"/>
      <c r="NE306" s="1"/>
      <c r="NF306" s="1"/>
      <c r="NG306" s="1"/>
      <c r="NH306" s="1"/>
      <c r="NI306" s="1"/>
      <c r="NJ306" s="1"/>
      <c r="NK306" s="1"/>
      <c r="NL306" s="1"/>
      <c r="NM306" s="1"/>
      <c r="NN306" s="1"/>
      <c r="NO306" s="1"/>
      <c r="NP306" s="1"/>
      <c r="NQ306" s="1"/>
      <c r="NR306" s="1"/>
      <c r="NS306" s="1"/>
      <c r="NT306" s="1"/>
      <c r="NU306" s="1"/>
      <c r="NV306" s="1"/>
      <c r="NW306" s="1"/>
      <c r="NX306" s="1"/>
      <c r="NY306" s="1"/>
      <c r="NZ306" s="1"/>
      <c r="OA306" s="1"/>
      <c r="OB306" s="1"/>
      <c r="OC306" s="1"/>
      <c r="OD306" s="1"/>
      <c r="OE306" s="1"/>
      <c r="OF306" s="1"/>
      <c r="OG306" s="1"/>
      <c r="OH306" s="1"/>
      <c r="OI306" s="1"/>
      <c r="OJ306" s="1"/>
      <c r="OK306" s="1"/>
      <c r="OL306" s="1"/>
      <c r="OM306" s="1"/>
      <c r="ON306" s="1"/>
      <c r="OO306" s="1"/>
      <c r="OP306" s="1"/>
      <c r="OQ306" s="1"/>
      <c r="OR306" s="1"/>
      <c r="OS306" s="1"/>
      <c r="OT306" s="1"/>
      <c r="OU306" s="1"/>
      <c r="OV306" s="1"/>
      <c r="OW306" s="1"/>
      <c r="OX306" s="1"/>
      <c r="OY306" s="1"/>
      <c r="OZ306" s="1"/>
      <c r="PA306" s="1"/>
      <c r="PB306" s="1"/>
      <c r="PC306" s="1"/>
      <c r="PD306" s="1"/>
      <c r="PE306" s="1"/>
      <c r="PF306" s="1"/>
      <c r="PG306" s="1"/>
      <c r="PH306" s="1"/>
      <c r="PI306" s="1"/>
      <c r="PJ306" s="1"/>
      <c r="PK306" s="1"/>
      <c r="PL306" s="1"/>
      <c r="PM306" s="1"/>
      <c r="PN306" s="1"/>
      <c r="PO306" s="1"/>
      <c r="PP306" s="1"/>
      <c r="PQ306" s="1"/>
      <c r="PR306" s="1"/>
      <c r="PS306" s="1"/>
      <c r="PT306" s="1"/>
      <c r="PU306" s="1"/>
      <c r="PV306" s="1"/>
      <c r="PW306" s="1"/>
      <c r="PX306" s="1"/>
      <c r="PY306" s="1"/>
      <c r="PZ306" s="1"/>
      <c r="QA306" s="1"/>
      <c r="QB306" s="1"/>
      <c r="QC306" s="1"/>
      <c r="QD306" s="1"/>
      <c r="QE306" s="1"/>
      <c r="QF306" s="1"/>
      <c r="QG306" s="1"/>
      <c r="QH306" s="1"/>
      <c r="QI306" s="1"/>
      <c r="QJ306" s="1"/>
      <c r="QK306" s="1"/>
      <c r="QL306" s="1"/>
      <c r="QM306" s="1"/>
      <c r="QN306" s="1"/>
      <c r="QO306" s="1"/>
      <c r="QP306" s="1"/>
      <c r="QQ306" s="1"/>
      <c r="QR306" s="1"/>
      <c r="QS306" s="1"/>
      <c r="QT306" s="1"/>
      <c r="QU306" s="1"/>
      <c r="QV306" s="1"/>
      <c r="QW306" s="1"/>
      <c r="QX306" s="1"/>
      <c r="QY306" s="1"/>
      <c r="QZ306" s="1"/>
      <c r="RA306" s="1"/>
      <c r="RB306" s="1"/>
      <c r="RC306" s="1"/>
      <c r="RD306" s="1"/>
      <c r="RE306" s="1"/>
      <c r="RF306" s="1"/>
      <c r="RG306" s="1"/>
      <c r="RH306" s="1"/>
      <c r="RI306" s="1"/>
      <c r="RJ306" s="1"/>
      <c r="RK306" s="1"/>
      <c r="RL306" s="1"/>
      <c r="RM306" s="1"/>
      <c r="RN306" s="1"/>
      <c r="RO306" s="1"/>
      <c r="RP306" s="1"/>
      <c r="RQ306" s="1"/>
      <c r="RR306" s="1"/>
      <c r="RS306" s="1"/>
      <c r="RT306" s="1"/>
      <c r="RU306" s="1"/>
      <c r="RV306" s="1"/>
      <c r="RW306" s="1"/>
      <c r="RX306" s="1"/>
      <c r="RY306" s="1"/>
      <c r="RZ306" s="1"/>
      <c r="SA306" s="1"/>
      <c r="SB306" s="1"/>
      <c r="SC306" s="1"/>
      <c r="SD306" s="1"/>
      <c r="SE306" s="1"/>
      <c r="SF306" s="1"/>
      <c r="SG306" s="1"/>
      <c r="SH306" s="1"/>
      <c r="SI306" s="1"/>
      <c r="SJ306" s="1"/>
      <c r="SK306" s="1"/>
      <c r="SL306" s="1"/>
      <c r="SM306" s="1"/>
      <c r="SN306" s="1"/>
      <c r="SO306" s="1"/>
      <c r="SP306" s="1"/>
      <c r="SQ306" s="1"/>
      <c r="SR306" s="1"/>
      <c r="SS306" s="1"/>
      <c r="ST306" s="1"/>
      <c r="SU306" s="1"/>
      <c r="SV306" s="1"/>
      <c r="SW306" s="1"/>
      <c r="SX306" s="1"/>
      <c r="SY306" s="1"/>
      <c r="SZ306" s="1"/>
      <c r="TA306" s="1"/>
      <c r="TB306" s="1"/>
      <c r="TC306" s="1"/>
      <c r="TD306" s="1"/>
      <c r="TE306" s="1"/>
      <c r="TF306" s="1"/>
      <c r="TG306" s="1"/>
      <c r="TH306" s="1"/>
      <c r="TI306" s="1"/>
      <c r="TJ306" s="1"/>
      <c r="TK306" s="1"/>
      <c r="TL306" s="1"/>
      <c r="TM306" s="1"/>
      <c r="TN306" s="1"/>
      <c r="TO306" s="1"/>
      <c r="TP306" s="1"/>
      <c r="TQ306" s="1"/>
      <c r="TR306" s="1"/>
      <c r="TS306" s="1"/>
      <c r="TT306" s="1"/>
      <c r="TU306" s="1"/>
      <c r="TV306" s="1"/>
      <c r="TW306" s="1"/>
      <c r="TX306" s="1"/>
      <c r="TY306" s="1"/>
      <c r="TZ306" s="1"/>
      <c r="UA306" s="1"/>
      <c r="UB306" s="1"/>
      <c r="UC306" s="1"/>
      <c r="UD306" s="1"/>
      <c r="UE306" s="1"/>
      <c r="UF306" s="1"/>
      <c r="UG306" s="1"/>
      <c r="UH306" s="1"/>
      <c r="UI306" s="1"/>
      <c r="UJ306" s="1"/>
      <c r="UK306" s="1"/>
      <c r="UL306" s="1"/>
      <c r="UM306" s="1"/>
      <c r="UN306" s="1"/>
      <c r="UO306" s="1"/>
      <c r="UP306" s="1"/>
      <c r="UQ306" s="1"/>
      <c r="UR306" s="1"/>
      <c r="US306" s="1"/>
      <c r="UT306" s="1"/>
      <c r="UU306" s="1"/>
      <c r="UV306" s="1"/>
      <c r="UW306" s="1"/>
      <c r="UX306" s="1"/>
      <c r="UY306" s="1"/>
      <c r="UZ306" s="1"/>
      <c r="VA306" s="1"/>
      <c r="VB306" s="1"/>
      <c r="VC306" s="1"/>
      <c r="VD306" s="1"/>
      <c r="VE306" s="1"/>
      <c r="VF306" s="1"/>
      <c r="VG306" s="1"/>
      <c r="VH306" s="1"/>
      <c r="VI306" s="1"/>
      <c r="VJ306" s="1"/>
      <c r="VK306" s="1"/>
      <c r="VL306" s="1"/>
      <c r="VM306" s="1"/>
      <c r="VN306" s="1"/>
      <c r="VO306" s="1"/>
      <c r="VP306" s="1"/>
      <c r="VQ306" s="1"/>
      <c r="VR306" s="1"/>
      <c r="VS306" s="1"/>
      <c r="VT306" s="1"/>
      <c r="VU306" s="1"/>
      <c r="VV306" s="1"/>
      <c r="VW306" s="1"/>
      <c r="VX306" s="1"/>
      <c r="VY306" s="1"/>
      <c r="VZ306" s="1"/>
      <c r="WA306" s="1"/>
      <c r="WB306" s="1"/>
      <c r="WC306" s="1"/>
      <c r="WD306" s="1"/>
      <c r="WE306" s="1"/>
      <c r="WF306" s="1"/>
      <c r="WG306" s="1"/>
      <c r="WH306" s="1"/>
      <c r="WI306" s="1"/>
      <c r="WJ306" s="1"/>
      <c r="WK306" s="1"/>
      <c r="WL306" s="1"/>
      <c r="WM306" s="1"/>
      <c r="WN306" s="1"/>
      <c r="WO306" s="1"/>
      <c r="WP306" s="1"/>
      <c r="WQ306" s="1"/>
      <c r="WR306" s="1"/>
      <c r="WS306" s="1"/>
      <c r="WT306" s="1"/>
      <c r="WU306" s="1"/>
      <c r="WV306" s="1"/>
      <c r="WW306" s="1"/>
      <c r="WX306" s="1"/>
      <c r="WY306" s="1"/>
      <c r="WZ306" s="1"/>
      <c r="XA306" s="1"/>
      <c r="XB306" s="1"/>
      <c r="XC306" s="1"/>
      <c r="XD306" s="1"/>
      <c r="XE306" s="1"/>
      <c r="XF306" s="1"/>
      <c r="XG306" s="1"/>
      <c r="XH306" s="1"/>
      <c r="XI306" s="1"/>
      <c r="XJ306" s="1"/>
      <c r="XK306" s="1"/>
      <c r="XL306" s="1"/>
      <c r="XM306" s="1"/>
      <c r="XN306" s="1"/>
      <c r="XO306" s="1"/>
      <c r="XP306" s="1"/>
      <c r="XQ306" s="1"/>
      <c r="XR306" s="1"/>
      <c r="XS306" s="1"/>
      <c r="XT306" s="1"/>
      <c r="XU306" s="1"/>
      <c r="XV306" s="1"/>
      <c r="XW306" s="1"/>
      <c r="XX306" s="1"/>
      <c r="XY306" s="1"/>
      <c r="XZ306" s="1"/>
      <c r="YA306" s="1"/>
      <c r="YB306" s="1"/>
      <c r="YC306" s="1"/>
      <c r="YD306" s="1"/>
      <c r="YE306" s="1"/>
      <c r="YF306" s="1"/>
      <c r="YG306" s="1"/>
      <c r="YH306" s="1"/>
      <c r="YI306" s="1"/>
      <c r="YJ306" s="1"/>
      <c r="YK306" s="1"/>
      <c r="YL306" s="1"/>
      <c r="YM306" s="1"/>
      <c r="YN306" s="1"/>
      <c r="YO306" s="1"/>
      <c r="YP306" s="1"/>
      <c r="YQ306" s="1"/>
      <c r="YR306" s="1"/>
      <c r="YS306" s="1"/>
      <c r="YT306" s="1"/>
      <c r="YU306" s="1"/>
      <c r="YV306" s="1"/>
      <c r="YW306" s="1"/>
      <c r="YX306" s="1"/>
      <c r="YY306" s="1"/>
      <c r="YZ306" s="1"/>
      <c r="ZA306" s="1"/>
      <c r="ZB306" s="1"/>
      <c r="ZC306" s="1"/>
      <c r="ZD306" s="1"/>
      <c r="ZE306" s="1"/>
      <c r="ZF306" s="1"/>
      <c r="ZG306" s="1"/>
      <c r="ZH306" s="1"/>
      <c r="ZI306" s="1"/>
      <c r="ZJ306" s="1"/>
      <c r="ZK306" s="1"/>
      <c r="ZL306" s="1"/>
      <c r="ZM306" s="1"/>
      <c r="ZN306" s="1"/>
      <c r="ZO306" s="1"/>
      <c r="ZP306" s="1"/>
      <c r="ZQ306" s="1"/>
      <c r="ZR306" s="1"/>
      <c r="ZS306" s="1"/>
      <c r="ZT306" s="1"/>
      <c r="ZU306" s="1"/>
      <c r="ZV306" s="1"/>
      <c r="ZW306" s="1"/>
      <c r="ZX306" s="1"/>
      <c r="ZY306" s="1"/>
      <c r="ZZ306" s="1"/>
      <c r="AAA306" s="1"/>
      <c r="AAB306" s="1"/>
      <c r="AAC306" s="1"/>
      <c r="AAD306" s="1"/>
      <c r="AAE306" s="1"/>
      <c r="AAF306" s="1"/>
      <c r="AAG306" s="1"/>
      <c r="AAH306" s="1"/>
      <c r="AAI306" s="1"/>
      <c r="AAJ306" s="1"/>
      <c r="AAK306" s="1"/>
      <c r="AAL306" s="1"/>
      <c r="AAM306" s="1"/>
      <c r="AAN306" s="1"/>
      <c r="AAO306" s="1"/>
      <c r="AAP306" s="1"/>
      <c r="AAQ306" s="1"/>
      <c r="AAR306" s="1"/>
      <c r="AAS306" s="1"/>
      <c r="AAT306" s="1"/>
      <c r="AAU306" s="1"/>
      <c r="AAV306" s="1"/>
      <c r="AAW306" s="1"/>
      <c r="AAX306" s="1"/>
      <c r="AAY306" s="1"/>
      <c r="AAZ306" s="1"/>
      <c r="ABA306" s="1"/>
      <c r="ABB306" s="1"/>
      <c r="ABC306" s="1"/>
      <c r="ABD306" s="1"/>
      <c r="ABE306" s="1"/>
      <c r="ABF306" s="1"/>
      <c r="ABG306" s="1"/>
      <c r="ABH306" s="1"/>
      <c r="ABI306" s="1"/>
      <c r="ABJ306" s="1"/>
      <c r="ABK306" s="1"/>
      <c r="ABL306" s="1"/>
      <c r="ABM306" s="1"/>
      <c r="ABN306" s="1"/>
      <c r="ABO306" s="1"/>
      <c r="ABP306" s="1"/>
      <c r="ABQ306" s="1"/>
      <c r="ABR306" s="1"/>
      <c r="ABS306" s="1"/>
      <c r="ABT306" s="1"/>
      <c r="ABU306" s="1"/>
      <c r="ABV306" s="1"/>
      <c r="ABW306" s="1"/>
      <c r="ABX306" s="1"/>
      <c r="ABY306" s="1"/>
      <c r="ABZ306" s="1"/>
      <c r="ACA306" s="1"/>
      <c r="ACB306" s="1"/>
      <c r="ACC306" s="1"/>
      <c r="ACD306" s="1"/>
      <c r="ACE306" s="1"/>
      <c r="ACF306" s="1"/>
      <c r="ACG306" s="1"/>
      <c r="ACH306" s="1"/>
      <c r="ACI306" s="1"/>
      <c r="ACJ306" s="1"/>
      <c r="ACK306" s="1"/>
      <c r="ACL306" s="1"/>
      <c r="ACM306" s="1"/>
      <c r="ACN306" s="1"/>
      <c r="ACO306" s="1"/>
      <c r="ACP306" s="1"/>
      <c r="ACQ306" s="1"/>
      <c r="ACR306" s="1"/>
      <c r="ACS306" s="1"/>
      <c r="ACT306" s="1"/>
      <c r="ACU306" s="1"/>
      <c r="ACV306" s="1"/>
      <c r="ACW306" s="1"/>
      <c r="ACX306" s="1"/>
      <c r="ACY306" s="1"/>
      <c r="ACZ306" s="1"/>
      <c r="ADA306" s="1"/>
      <c r="ADB306" s="1"/>
      <c r="ADC306" s="1"/>
      <c r="ADD306" s="1"/>
      <c r="ADE306" s="1"/>
      <c r="ADF306" s="1"/>
      <c r="ADG306" s="1"/>
      <c r="ADH306" s="1"/>
      <c r="ADI306" s="1"/>
      <c r="ADJ306" s="1"/>
      <c r="ADK306" s="1"/>
      <c r="ADL306" s="1"/>
      <c r="ADM306" s="1"/>
      <c r="ADN306" s="1"/>
      <c r="ADO306" s="1"/>
      <c r="ADP306" s="1"/>
      <c r="ADQ306" s="1"/>
      <c r="ADR306" s="1"/>
      <c r="ADS306" s="1"/>
      <c r="ADT306" s="1"/>
      <c r="ADU306" s="1"/>
      <c r="ADV306" s="1"/>
      <c r="ADW306" s="1"/>
      <c r="ADX306" s="1"/>
      <c r="ADY306" s="1"/>
      <c r="ADZ306" s="1"/>
      <c r="AEA306" s="1"/>
      <c r="AEB306" s="1"/>
      <c r="AEC306" s="1"/>
      <c r="AED306" s="1"/>
      <c r="AEE306" s="1"/>
      <c r="AEF306" s="1"/>
      <c r="AEG306" s="1"/>
      <c r="AEH306" s="1"/>
      <c r="AEI306" s="1"/>
      <c r="AEJ306" s="1"/>
      <c r="AEK306" s="1"/>
      <c r="AEL306" s="1"/>
      <c r="AEM306" s="1"/>
      <c r="AEN306" s="1"/>
      <c r="AEO306" s="1"/>
      <c r="AEP306" s="1"/>
      <c r="AEQ306" s="1"/>
      <c r="AER306" s="1"/>
      <c r="AES306" s="1"/>
      <c r="AET306" s="1"/>
      <c r="AEU306" s="1"/>
      <c r="AEV306" s="1"/>
      <c r="AEW306" s="1"/>
      <c r="AEX306" s="1"/>
      <c r="AEY306" s="1"/>
      <c r="AEZ306" s="1"/>
      <c r="AFA306" s="1"/>
      <c r="AFB306" s="1"/>
      <c r="AFC306" s="1"/>
      <c r="AFD306" s="1"/>
      <c r="AFE306" s="1"/>
      <c r="AFF306" s="1"/>
      <c r="AFG306" s="1"/>
      <c r="AFH306" s="1"/>
      <c r="AFI306" s="1"/>
      <c r="AFJ306" s="1"/>
      <c r="AFK306" s="1"/>
      <c r="AFL306" s="1"/>
      <c r="AFM306" s="1"/>
      <c r="AFN306" s="1"/>
      <c r="AFO306" s="1"/>
      <c r="AFP306" s="1"/>
      <c r="AFQ306" s="1"/>
      <c r="AFR306" s="1"/>
      <c r="AFS306" s="1"/>
      <c r="AFT306" s="1"/>
      <c r="AFU306" s="1"/>
      <c r="AFV306" s="1"/>
      <c r="AFW306" s="1"/>
      <c r="AFX306" s="1"/>
      <c r="AFY306" s="1"/>
      <c r="AFZ306" s="1"/>
      <c r="AGA306" s="1"/>
      <c r="AGB306" s="1"/>
      <c r="AGC306" s="1"/>
      <c r="AGD306" s="1"/>
      <c r="AGE306" s="1"/>
      <c r="AGF306" s="1"/>
      <c r="AGG306" s="1"/>
      <c r="AGH306" s="1"/>
      <c r="AGI306" s="1"/>
      <c r="AGJ306" s="1"/>
      <c r="AGK306" s="1"/>
      <c r="AGL306" s="1"/>
      <c r="AGM306" s="1"/>
      <c r="AGN306" s="1"/>
      <c r="AGO306" s="1"/>
      <c r="AGP306" s="1"/>
      <c r="AGQ306" s="1"/>
      <c r="AGR306" s="1"/>
      <c r="AGS306" s="1"/>
      <c r="AGT306" s="1"/>
      <c r="AGU306" s="1"/>
      <c r="AGV306" s="1"/>
      <c r="AGW306" s="1"/>
      <c r="AGX306" s="1"/>
      <c r="AGY306" s="1"/>
      <c r="AGZ306" s="1"/>
      <c r="AHA306" s="1"/>
      <c r="AHB306" s="1"/>
      <c r="AHC306" s="1"/>
      <c r="AHD306" s="1"/>
      <c r="AHE306" s="1"/>
      <c r="AHF306" s="1"/>
      <c r="AHG306" s="1"/>
      <c r="AHH306" s="1"/>
      <c r="AHI306" s="1"/>
      <c r="AHJ306" s="1"/>
      <c r="AHK306" s="1"/>
      <c r="AHL306" s="1"/>
      <c r="AHM306" s="1"/>
      <c r="AHN306" s="1"/>
      <c r="AHO306" s="1"/>
      <c r="AHP306" s="1"/>
      <c r="AHQ306" s="1"/>
      <c r="AHR306" s="1"/>
      <c r="AHS306" s="1"/>
      <c r="AHT306" s="1"/>
      <c r="AHU306" s="1"/>
      <c r="AHV306" s="1"/>
      <c r="AHW306" s="1"/>
      <c r="AHX306" s="1"/>
      <c r="AHY306" s="1"/>
      <c r="AHZ306" s="1"/>
      <c r="AIA306" s="1"/>
      <c r="AIB306" s="1"/>
      <c r="AIC306" s="1"/>
      <c r="AID306" s="1"/>
      <c r="AIE306" s="1"/>
      <c r="AIF306" s="1"/>
      <c r="AIG306" s="1"/>
      <c r="AIH306" s="1"/>
      <c r="AII306" s="1"/>
      <c r="AIJ306" s="1"/>
      <c r="AIK306" s="1"/>
      <c r="AIL306" s="1"/>
      <c r="AIM306" s="1"/>
      <c r="AIN306" s="1"/>
      <c r="AIO306" s="1"/>
      <c r="AIP306" s="1"/>
      <c r="AIQ306" s="1"/>
      <c r="AIR306" s="1"/>
      <c r="AIS306" s="1"/>
      <c r="AIT306" s="1"/>
      <c r="AIU306" s="1"/>
      <c r="AIV306" s="1"/>
      <c r="AIW306" s="1"/>
      <c r="AIX306" s="1"/>
      <c r="AIY306" s="1"/>
      <c r="AIZ306" s="1"/>
      <c r="AJA306" s="1"/>
      <c r="AJB306" s="1"/>
      <c r="AJC306" s="1"/>
      <c r="AJD306" s="1"/>
      <c r="AJE306" s="1"/>
      <c r="AJF306" s="1"/>
      <c r="AJG306" s="1"/>
      <c r="AJH306" s="1"/>
      <c r="AJI306" s="1"/>
      <c r="AJJ306" s="1"/>
      <c r="AJK306" s="1"/>
      <c r="AJL306" s="1"/>
      <c r="AJM306" s="1"/>
      <c r="AJN306" s="1"/>
      <c r="AJO306" s="1"/>
      <c r="AJP306" s="1"/>
      <c r="AJQ306" s="1"/>
      <c r="AJR306" s="1"/>
      <c r="AJS306" s="1"/>
      <c r="AJT306" s="1"/>
      <c r="AJU306" s="1"/>
      <c r="AJV306" s="1"/>
      <c r="AJW306" s="1"/>
      <c r="AJX306" s="1"/>
      <c r="AJY306" s="1"/>
      <c r="AJZ306" s="1"/>
      <c r="AKA306" s="1"/>
      <c r="AKB306" s="1"/>
      <c r="AKC306" s="1"/>
      <c r="AKD306" s="1"/>
      <c r="AKE306" s="1"/>
      <c r="AKF306" s="1"/>
      <c r="AKG306" s="1"/>
      <c r="AKH306" s="1"/>
      <c r="AKI306" s="1"/>
      <c r="AKJ306" s="1"/>
      <c r="AKK306" s="1"/>
      <c r="AKL306" s="1"/>
      <c r="AKM306" s="1"/>
      <c r="AKN306" s="1"/>
      <c r="AKO306" s="1"/>
      <c r="AKP306" s="1"/>
      <c r="AKQ306" s="1"/>
      <c r="AKR306" s="1"/>
      <c r="AKS306" s="1"/>
      <c r="AKT306" s="1"/>
      <c r="AKU306" s="1"/>
      <c r="AKV306" s="1"/>
      <c r="AKW306" s="1"/>
      <c r="AKX306" s="1"/>
      <c r="AKY306" s="1"/>
    </row>
    <row r="307" spans="1:987" s="3" customFormat="1" ht="42.4" customHeight="1" thickBot="1">
      <c r="A307" s="69" t="s">
        <v>20</v>
      </c>
      <c r="B307" s="69"/>
      <c r="C307" s="69"/>
      <c r="D307" s="69"/>
      <c r="E307" s="57" t="s">
        <v>280</v>
      </c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  <c r="JW307" s="1"/>
      <c r="JX307" s="1"/>
      <c r="JY307" s="1"/>
      <c r="JZ307" s="1"/>
      <c r="KA307" s="1"/>
      <c r="KB307" s="1"/>
      <c r="KC307" s="1"/>
      <c r="KD307" s="1"/>
      <c r="KE307" s="1"/>
      <c r="KF307" s="1"/>
      <c r="KG307" s="1"/>
      <c r="KH307" s="1"/>
      <c r="KI307" s="1"/>
      <c r="KJ307" s="1"/>
      <c r="KK307" s="1"/>
      <c r="KL307" s="1"/>
      <c r="KM307" s="1"/>
      <c r="KN307" s="1"/>
      <c r="KO307" s="1"/>
      <c r="KP307" s="1"/>
      <c r="KQ307" s="1"/>
      <c r="KR307" s="1"/>
      <c r="KS307" s="1"/>
      <c r="KT307" s="1"/>
      <c r="KU307" s="1"/>
      <c r="KV307" s="1"/>
      <c r="KW307" s="1"/>
      <c r="KX307" s="1"/>
      <c r="KY307" s="1"/>
      <c r="KZ307" s="1"/>
      <c r="LA307" s="1"/>
      <c r="LB307" s="1"/>
      <c r="LC307" s="1"/>
      <c r="LD307" s="1"/>
      <c r="LE307" s="1"/>
      <c r="LF307" s="1"/>
      <c r="LG307" s="1"/>
      <c r="LH307" s="1"/>
      <c r="LI307" s="1"/>
      <c r="LJ307" s="1"/>
      <c r="LK307" s="1"/>
      <c r="LL307" s="1"/>
      <c r="LM307" s="1"/>
      <c r="LN307" s="1"/>
      <c r="LO307" s="1"/>
      <c r="LP307" s="1"/>
      <c r="LQ307" s="1"/>
      <c r="LR307" s="1"/>
      <c r="LS307" s="1"/>
      <c r="LT307" s="1"/>
      <c r="LU307" s="1"/>
      <c r="LV307" s="1"/>
      <c r="LW307" s="1"/>
      <c r="LX307" s="1"/>
      <c r="LY307" s="1"/>
      <c r="LZ307" s="1"/>
      <c r="MA307" s="1"/>
      <c r="MB307" s="1"/>
      <c r="MC307" s="1"/>
      <c r="MD307" s="1"/>
      <c r="ME307" s="1"/>
      <c r="MF307" s="1"/>
      <c r="MG307" s="1"/>
      <c r="MH307" s="1"/>
      <c r="MI307" s="1"/>
      <c r="MJ307" s="1"/>
      <c r="MK307" s="1"/>
      <c r="ML307" s="1"/>
      <c r="MM307" s="1"/>
      <c r="MN307" s="1"/>
      <c r="MO307" s="1"/>
      <c r="MP307" s="1"/>
      <c r="MQ307" s="1"/>
      <c r="MR307" s="1"/>
      <c r="MS307" s="1"/>
      <c r="MT307" s="1"/>
      <c r="MU307" s="1"/>
      <c r="MV307" s="1"/>
      <c r="MW307" s="1"/>
      <c r="MX307" s="1"/>
      <c r="MY307" s="1"/>
      <c r="MZ307" s="1"/>
      <c r="NA307" s="1"/>
      <c r="NB307" s="1"/>
      <c r="NC307" s="1"/>
      <c r="ND307" s="1"/>
      <c r="NE307" s="1"/>
      <c r="NF307" s="1"/>
      <c r="NG307" s="1"/>
      <c r="NH307" s="1"/>
      <c r="NI307" s="1"/>
      <c r="NJ307" s="1"/>
      <c r="NK307" s="1"/>
      <c r="NL307" s="1"/>
      <c r="NM307" s="1"/>
      <c r="NN307" s="1"/>
      <c r="NO307" s="1"/>
      <c r="NP307" s="1"/>
      <c r="NQ307" s="1"/>
      <c r="NR307" s="1"/>
      <c r="NS307" s="1"/>
      <c r="NT307" s="1"/>
      <c r="NU307" s="1"/>
      <c r="NV307" s="1"/>
      <c r="NW307" s="1"/>
      <c r="NX307" s="1"/>
      <c r="NY307" s="1"/>
      <c r="NZ307" s="1"/>
      <c r="OA307" s="1"/>
      <c r="OB307" s="1"/>
      <c r="OC307" s="1"/>
      <c r="OD307" s="1"/>
      <c r="OE307" s="1"/>
      <c r="OF307" s="1"/>
      <c r="OG307" s="1"/>
      <c r="OH307" s="1"/>
      <c r="OI307" s="1"/>
      <c r="OJ307" s="1"/>
      <c r="OK307" s="1"/>
      <c r="OL307" s="1"/>
      <c r="OM307" s="1"/>
      <c r="ON307" s="1"/>
      <c r="OO307" s="1"/>
      <c r="OP307" s="1"/>
      <c r="OQ307" s="1"/>
      <c r="OR307" s="1"/>
      <c r="OS307" s="1"/>
      <c r="OT307" s="1"/>
      <c r="OU307" s="1"/>
      <c r="OV307" s="1"/>
      <c r="OW307" s="1"/>
      <c r="OX307" s="1"/>
      <c r="OY307" s="1"/>
      <c r="OZ307" s="1"/>
      <c r="PA307" s="1"/>
      <c r="PB307" s="1"/>
      <c r="PC307" s="1"/>
      <c r="PD307" s="1"/>
      <c r="PE307" s="1"/>
      <c r="PF307" s="1"/>
      <c r="PG307" s="1"/>
      <c r="PH307" s="1"/>
      <c r="PI307" s="1"/>
      <c r="PJ307" s="1"/>
      <c r="PK307" s="1"/>
      <c r="PL307" s="1"/>
      <c r="PM307" s="1"/>
      <c r="PN307" s="1"/>
      <c r="PO307" s="1"/>
      <c r="PP307" s="1"/>
      <c r="PQ307" s="1"/>
      <c r="PR307" s="1"/>
      <c r="PS307" s="1"/>
      <c r="PT307" s="1"/>
      <c r="PU307" s="1"/>
      <c r="PV307" s="1"/>
      <c r="PW307" s="1"/>
      <c r="PX307" s="1"/>
      <c r="PY307" s="1"/>
      <c r="PZ307" s="1"/>
      <c r="QA307" s="1"/>
      <c r="QB307" s="1"/>
      <c r="QC307" s="1"/>
      <c r="QD307" s="1"/>
      <c r="QE307" s="1"/>
      <c r="QF307" s="1"/>
      <c r="QG307" s="1"/>
      <c r="QH307" s="1"/>
      <c r="QI307" s="1"/>
      <c r="QJ307" s="1"/>
      <c r="QK307" s="1"/>
      <c r="QL307" s="1"/>
      <c r="QM307" s="1"/>
      <c r="QN307" s="1"/>
      <c r="QO307" s="1"/>
      <c r="QP307" s="1"/>
      <c r="QQ307" s="1"/>
      <c r="QR307" s="1"/>
      <c r="QS307" s="1"/>
      <c r="QT307" s="1"/>
      <c r="QU307" s="1"/>
      <c r="QV307" s="1"/>
      <c r="QW307" s="1"/>
      <c r="QX307" s="1"/>
      <c r="QY307" s="1"/>
      <c r="QZ307" s="1"/>
      <c r="RA307" s="1"/>
      <c r="RB307" s="1"/>
      <c r="RC307" s="1"/>
      <c r="RD307" s="1"/>
      <c r="RE307" s="1"/>
      <c r="RF307" s="1"/>
      <c r="RG307" s="1"/>
      <c r="RH307" s="1"/>
      <c r="RI307" s="1"/>
      <c r="RJ307" s="1"/>
      <c r="RK307" s="1"/>
      <c r="RL307" s="1"/>
      <c r="RM307" s="1"/>
      <c r="RN307" s="1"/>
      <c r="RO307" s="1"/>
      <c r="RP307" s="1"/>
      <c r="RQ307" s="1"/>
      <c r="RR307" s="1"/>
      <c r="RS307" s="1"/>
      <c r="RT307" s="1"/>
      <c r="RU307" s="1"/>
      <c r="RV307" s="1"/>
      <c r="RW307" s="1"/>
      <c r="RX307" s="1"/>
      <c r="RY307" s="1"/>
      <c r="RZ307" s="1"/>
      <c r="SA307" s="1"/>
      <c r="SB307" s="1"/>
      <c r="SC307" s="1"/>
      <c r="SD307" s="1"/>
      <c r="SE307" s="1"/>
      <c r="SF307" s="1"/>
      <c r="SG307" s="1"/>
      <c r="SH307" s="1"/>
      <c r="SI307" s="1"/>
      <c r="SJ307" s="1"/>
      <c r="SK307" s="1"/>
      <c r="SL307" s="1"/>
      <c r="SM307" s="1"/>
      <c r="SN307" s="1"/>
      <c r="SO307" s="1"/>
      <c r="SP307" s="1"/>
      <c r="SQ307" s="1"/>
      <c r="SR307" s="1"/>
      <c r="SS307" s="1"/>
      <c r="ST307" s="1"/>
      <c r="SU307" s="1"/>
      <c r="SV307" s="1"/>
      <c r="SW307" s="1"/>
      <c r="SX307" s="1"/>
      <c r="SY307" s="1"/>
      <c r="SZ307" s="1"/>
      <c r="TA307" s="1"/>
      <c r="TB307" s="1"/>
      <c r="TC307" s="1"/>
      <c r="TD307" s="1"/>
      <c r="TE307" s="1"/>
      <c r="TF307" s="1"/>
      <c r="TG307" s="1"/>
      <c r="TH307" s="1"/>
      <c r="TI307" s="1"/>
      <c r="TJ307" s="1"/>
      <c r="TK307" s="1"/>
      <c r="TL307" s="1"/>
      <c r="TM307" s="1"/>
      <c r="TN307" s="1"/>
      <c r="TO307" s="1"/>
      <c r="TP307" s="1"/>
      <c r="TQ307" s="1"/>
      <c r="TR307" s="1"/>
      <c r="TS307" s="1"/>
      <c r="TT307" s="1"/>
      <c r="TU307" s="1"/>
      <c r="TV307" s="1"/>
      <c r="TW307" s="1"/>
      <c r="TX307" s="1"/>
      <c r="TY307" s="1"/>
      <c r="TZ307" s="1"/>
      <c r="UA307" s="1"/>
      <c r="UB307" s="1"/>
      <c r="UC307" s="1"/>
      <c r="UD307" s="1"/>
      <c r="UE307" s="1"/>
      <c r="UF307" s="1"/>
      <c r="UG307" s="1"/>
      <c r="UH307" s="1"/>
      <c r="UI307" s="1"/>
      <c r="UJ307" s="1"/>
      <c r="UK307" s="1"/>
      <c r="UL307" s="1"/>
      <c r="UM307" s="1"/>
      <c r="UN307" s="1"/>
      <c r="UO307" s="1"/>
      <c r="UP307" s="1"/>
      <c r="UQ307" s="1"/>
      <c r="UR307" s="1"/>
      <c r="US307" s="1"/>
      <c r="UT307" s="1"/>
      <c r="UU307" s="1"/>
      <c r="UV307" s="1"/>
      <c r="UW307" s="1"/>
      <c r="UX307" s="1"/>
      <c r="UY307" s="1"/>
      <c r="UZ307" s="1"/>
      <c r="VA307" s="1"/>
      <c r="VB307" s="1"/>
      <c r="VC307" s="1"/>
      <c r="VD307" s="1"/>
      <c r="VE307" s="1"/>
      <c r="VF307" s="1"/>
      <c r="VG307" s="1"/>
      <c r="VH307" s="1"/>
      <c r="VI307" s="1"/>
      <c r="VJ307" s="1"/>
      <c r="VK307" s="1"/>
      <c r="VL307" s="1"/>
      <c r="VM307" s="1"/>
      <c r="VN307" s="1"/>
      <c r="VO307" s="1"/>
      <c r="VP307" s="1"/>
      <c r="VQ307" s="1"/>
      <c r="VR307" s="1"/>
      <c r="VS307" s="1"/>
      <c r="VT307" s="1"/>
      <c r="VU307" s="1"/>
      <c r="VV307" s="1"/>
      <c r="VW307" s="1"/>
      <c r="VX307" s="1"/>
      <c r="VY307" s="1"/>
      <c r="VZ307" s="1"/>
      <c r="WA307" s="1"/>
      <c r="WB307" s="1"/>
      <c r="WC307" s="1"/>
      <c r="WD307" s="1"/>
      <c r="WE307" s="1"/>
      <c r="WF307" s="1"/>
      <c r="WG307" s="1"/>
      <c r="WH307" s="1"/>
      <c r="WI307" s="1"/>
      <c r="WJ307" s="1"/>
      <c r="WK307" s="1"/>
      <c r="WL307" s="1"/>
      <c r="WM307" s="1"/>
      <c r="WN307" s="1"/>
      <c r="WO307" s="1"/>
      <c r="WP307" s="1"/>
      <c r="WQ307" s="1"/>
      <c r="WR307" s="1"/>
      <c r="WS307" s="1"/>
      <c r="WT307" s="1"/>
      <c r="WU307" s="1"/>
      <c r="WV307" s="1"/>
      <c r="WW307" s="1"/>
      <c r="WX307" s="1"/>
      <c r="WY307" s="1"/>
      <c r="WZ307" s="1"/>
      <c r="XA307" s="1"/>
      <c r="XB307" s="1"/>
      <c r="XC307" s="1"/>
      <c r="XD307" s="1"/>
      <c r="XE307" s="1"/>
      <c r="XF307" s="1"/>
      <c r="XG307" s="1"/>
      <c r="XH307" s="1"/>
      <c r="XI307" s="1"/>
      <c r="XJ307" s="1"/>
      <c r="XK307" s="1"/>
      <c r="XL307" s="1"/>
      <c r="XM307" s="1"/>
      <c r="XN307" s="1"/>
      <c r="XO307" s="1"/>
      <c r="XP307" s="1"/>
      <c r="XQ307" s="1"/>
      <c r="XR307" s="1"/>
      <c r="XS307" s="1"/>
      <c r="XT307" s="1"/>
      <c r="XU307" s="1"/>
      <c r="XV307" s="1"/>
      <c r="XW307" s="1"/>
      <c r="XX307" s="1"/>
      <c r="XY307" s="1"/>
      <c r="XZ307" s="1"/>
      <c r="YA307" s="1"/>
      <c r="YB307" s="1"/>
      <c r="YC307" s="1"/>
      <c r="YD307" s="1"/>
      <c r="YE307" s="1"/>
      <c r="YF307" s="1"/>
      <c r="YG307" s="1"/>
      <c r="YH307" s="1"/>
      <c r="YI307" s="1"/>
      <c r="YJ307" s="1"/>
      <c r="YK307" s="1"/>
      <c r="YL307" s="1"/>
      <c r="YM307" s="1"/>
      <c r="YN307" s="1"/>
      <c r="YO307" s="1"/>
      <c r="YP307" s="1"/>
      <c r="YQ307" s="1"/>
      <c r="YR307" s="1"/>
      <c r="YS307" s="1"/>
      <c r="YT307" s="1"/>
      <c r="YU307" s="1"/>
      <c r="YV307" s="1"/>
      <c r="YW307" s="1"/>
      <c r="YX307" s="1"/>
      <c r="YY307" s="1"/>
      <c r="YZ307" s="1"/>
      <c r="ZA307" s="1"/>
      <c r="ZB307" s="1"/>
      <c r="ZC307" s="1"/>
      <c r="ZD307" s="1"/>
      <c r="ZE307" s="1"/>
      <c r="ZF307" s="1"/>
      <c r="ZG307" s="1"/>
      <c r="ZH307" s="1"/>
      <c r="ZI307" s="1"/>
      <c r="ZJ307" s="1"/>
      <c r="ZK307" s="1"/>
      <c r="ZL307" s="1"/>
      <c r="ZM307" s="1"/>
      <c r="ZN307" s="1"/>
      <c r="ZO307" s="1"/>
      <c r="ZP307" s="1"/>
      <c r="ZQ307" s="1"/>
      <c r="ZR307" s="1"/>
      <c r="ZS307" s="1"/>
      <c r="ZT307" s="1"/>
      <c r="ZU307" s="1"/>
      <c r="ZV307" s="1"/>
      <c r="ZW307" s="1"/>
      <c r="ZX307" s="1"/>
      <c r="ZY307" s="1"/>
      <c r="ZZ307" s="1"/>
      <c r="AAA307" s="1"/>
      <c r="AAB307" s="1"/>
      <c r="AAC307" s="1"/>
      <c r="AAD307" s="1"/>
      <c r="AAE307" s="1"/>
      <c r="AAF307" s="1"/>
      <c r="AAG307" s="1"/>
      <c r="AAH307" s="1"/>
      <c r="AAI307" s="1"/>
      <c r="AAJ307" s="1"/>
      <c r="AAK307" s="1"/>
      <c r="AAL307" s="1"/>
      <c r="AAM307" s="1"/>
      <c r="AAN307" s="1"/>
      <c r="AAO307" s="1"/>
      <c r="AAP307" s="1"/>
      <c r="AAQ307" s="1"/>
      <c r="AAR307" s="1"/>
      <c r="AAS307" s="1"/>
      <c r="AAT307" s="1"/>
      <c r="AAU307" s="1"/>
      <c r="AAV307" s="1"/>
      <c r="AAW307" s="1"/>
      <c r="AAX307" s="1"/>
      <c r="AAY307" s="1"/>
      <c r="AAZ307" s="1"/>
      <c r="ABA307" s="1"/>
      <c r="ABB307" s="1"/>
      <c r="ABC307" s="1"/>
      <c r="ABD307" s="1"/>
      <c r="ABE307" s="1"/>
      <c r="ABF307" s="1"/>
      <c r="ABG307" s="1"/>
      <c r="ABH307" s="1"/>
      <c r="ABI307" s="1"/>
      <c r="ABJ307" s="1"/>
      <c r="ABK307" s="1"/>
      <c r="ABL307" s="1"/>
      <c r="ABM307" s="1"/>
      <c r="ABN307" s="1"/>
      <c r="ABO307" s="1"/>
      <c r="ABP307" s="1"/>
      <c r="ABQ307" s="1"/>
      <c r="ABR307" s="1"/>
      <c r="ABS307" s="1"/>
      <c r="ABT307" s="1"/>
      <c r="ABU307" s="1"/>
      <c r="ABV307" s="1"/>
      <c r="ABW307" s="1"/>
      <c r="ABX307" s="1"/>
      <c r="ABY307" s="1"/>
      <c r="ABZ307" s="1"/>
      <c r="ACA307" s="1"/>
      <c r="ACB307" s="1"/>
      <c r="ACC307" s="1"/>
      <c r="ACD307" s="1"/>
      <c r="ACE307" s="1"/>
      <c r="ACF307" s="1"/>
      <c r="ACG307" s="1"/>
      <c r="ACH307" s="1"/>
      <c r="ACI307" s="1"/>
      <c r="ACJ307" s="1"/>
      <c r="ACK307" s="1"/>
      <c r="ACL307" s="1"/>
      <c r="ACM307" s="1"/>
      <c r="ACN307" s="1"/>
      <c r="ACO307" s="1"/>
      <c r="ACP307" s="1"/>
      <c r="ACQ307" s="1"/>
      <c r="ACR307" s="1"/>
      <c r="ACS307" s="1"/>
      <c r="ACT307" s="1"/>
      <c r="ACU307" s="1"/>
      <c r="ACV307" s="1"/>
      <c r="ACW307" s="1"/>
      <c r="ACX307" s="1"/>
      <c r="ACY307" s="1"/>
      <c r="ACZ307" s="1"/>
      <c r="ADA307" s="1"/>
      <c r="ADB307" s="1"/>
      <c r="ADC307" s="1"/>
      <c r="ADD307" s="1"/>
      <c r="ADE307" s="1"/>
      <c r="ADF307" s="1"/>
      <c r="ADG307" s="1"/>
      <c r="ADH307" s="1"/>
      <c r="ADI307" s="1"/>
      <c r="ADJ307" s="1"/>
      <c r="ADK307" s="1"/>
      <c r="ADL307" s="1"/>
      <c r="ADM307" s="1"/>
      <c r="ADN307" s="1"/>
      <c r="ADO307" s="1"/>
      <c r="ADP307" s="1"/>
      <c r="ADQ307" s="1"/>
      <c r="ADR307" s="1"/>
      <c r="ADS307" s="1"/>
      <c r="ADT307" s="1"/>
      <c r="ADU307" s="1"/>
      <c r="ADV307" s="1"/>
      <c r="ADW307" s="1"/>
      <c r="ADX307" s="1"/>
      <c r="ADY307" s="1"/>
      <c r="ADZ307" s="1"/>
      <c r="AEA307" s="1"/>
      <c r="AEB307" s="1"/>
      <c r="AEC307" s="1"/>
      <c r="AED307" s="1"/>
      <c r="AEE307" s="1"/>
      <c r="AEF307" s="1"/>
      <c r="AEG307" s="1"/>
      <c r="AEH307" s="1"/>
      <c r="AEI307" s="1"/>
      <c r="AEJ307" s="1"/>
      <c r="AEK307" s="1"/>
      <c r="AEL307" s="1"/>
      <c r="AEM307" s="1"/>
      <c r="AEN307" s="1"/>
      <c r="AEO307" s="1"/>
      <c r="AEP307" s="1"/>
      <c r="AEQ307" s="1"/>
      <c r="AER307" s="1"/>
      <c r="AES307" s="1"/>
      <c r="AET307" s="1"/>
      <c r="AEU307" s="1"/>
      <c r="AEV307" s="1"/>
      <c r="AEW307" s="1"/>
      <c r="AEX307" s="1"/>
      <c r="AEY307" s="1"/>
      <c r="AEZ307" s="1"/>
      <c r="AFA307" s="1"/>
      <c r="AFB307" s="1"/>
      <c r="AFC307" s="1"/>
      <c r="AFD307" s="1"/>
      <c r="AFE307" s="1"/>
      <c r="AFF307" s="1"/>
      <c r="AFG307" s="1"/>
      <c r="AFH307" s="1"/>
      <c r="AFI307" s="1"/>
      <c r="AFJ307" s="1"/>
      <c r="AFK307" s="1"/>
      <c r="AFL307" s="1"/>
      <c r="AFM307" s="1"/>
      <c r="AFN307" s="1"/>
      <c r="AFO307" s="1"/>
      <c r="AFP307" s="1"/>
      <c r="AFQ307" s="1"/>
      <c r="AFR307" s="1"/>
      <c r="AFS307" s="1"/>
      <c r="AFT307" s="1"/>
      <c r="AFU307" s="1"/>
      <c r="AFV307" s="1"/>
      <c r="AFW307" s="1"/>
      <c r="AFX307" s="1"/>
      <c r="AFY307" s="1"/>
      <c r="AFZ307" s="1"/>
      <c r="AGA307" s="1"/>
      <c r="AGB307" s="1"/>
      <c r="AGC307" s="1"/>
      <c r="AGD307" s="1"/>
      <c r="AGE307" s="1"/>
      <c r="AGF307" s="1"/>
      <c r="AGG307" s="1"/>
      <c r="AGH307" s="1"/>
      <c r="AGI307" s="1"/>
      <c r="AGJ307" s="1"/>
      <c r="AGK307" s="1"/>
      <c r="AGL307" s="1"/>
      <c r="AGM307" s="1"/>
      <c r="AGN307" s="1"/>
      <c r="AGO307" s="1"/>
      <c r="AGP307" s="1"/>
      <c r="AGQ307" s="1"/>
      <c r="AGR307" s="1"/>
      <c r="AGS307" s="1"/>
      <c r="AGT307" s="1"/>
      <c r="AGU307" s="1"/>
      <c r="AGV307" s="1"/>
      <c r="AGW307" s="1"/>
      <c r="AGX307" s="1"/>
      <c r="AGY307" s="1"/>
      <c r="AGZ307" s="1"/>
      <c r="AHA307" s="1"/>
      <c r="AHB307" s="1"/>
      <c r="AHC307" s="1"/>
      <c r="AHD307" s="1"/>
      <c r="AHE307" s="1"/>
      <c r="AHF307" s="1"/>
      <c r="AHG307" s="1"/>
      <c r="AHH307" s="1"/>
      <c r="AHI307" s="1"/>
      <c r="AHJ307" s="1"/>
      <c r="AHK307" s="1"/>
      <c r="AHL307" s="1"/>
      <c r="AHM307" s="1"/>
      <c r="AHN307" s="1"/>
      <c r="AHO307" s="1"/>
      <c r="AHP307" s="1"/>
      <c r="AHQ307" s="1"/>
      <c r="AHR307" s="1"/>
      <c r="AHS307" s="1"/>
      <c r="AHT307" s="1"/>
      <c r="AHU307" s="1"/>
      <c r="AHV307" s="1"/>
      <c r="AHW307" s="1"/>
      <c r="AHX307" s="1"/>
      <c r="AHY307" s="1"/>
      <c r="AHZ307" s="1"/>
      <c r="AIA307" s="1"/>
      <c r="AIB307" s="1"/>
      <c r="AIC307" s="1"/>
      <c r="AID307" s="1"/>
      <c r="AIE307" s="1"/>
      <c r="AIF307" s="1"/>
      <c r="AIG307" s="1"/>
      <c r="AIH307" s="1"/>
      <c r="AII307" s="1"/>
      <c r="AIJ307" s="1"/>
      <c r="AIK307" s="1"/>
      <c r="AIL307" s="1"/>
      <c r="AIM307" s="1"/>
      <c r="AIN307" s="1"/>
      <c r="AIO307" s="1"/>
      <c r="AIP307" s="1"/>
      <c r="AIQ307" s="1"/>
      <c r="AIR307" s="1"/>
      <c r="AIS307" s="1"/>
      <c r="AIT307" s="1"/>
      <c r="AIU307" s="1"/>
      <c r="AIV307" s="1"/>
      <c r="AIW307" s="1"/>
      <c r="AIX307" s="1"/>
      <c r="AIY307" s="1"/>
      <c r="AIZ307" s="1"/>
      <c r="AJA307" s="1"/>
      <c r="AJB307" s="1"/>
      <c r="AJC307" s="1"/>
      <c r="AJD307" s="1"/>
      <c r="AJE307" s="1"/>
      <c r="AJF307" s="1"/>
      <c r="AJG307" s="1"/>
      <c r="AJH307" s="1"/>
      <c r="AJI307" s="1"/>
      <c r="AJJ307" s="1"/>
      <c r="AJK307" s="1"/>
      <c r="AJL307" s="1"/>
      <c r="AJM307" s="1"/>
      <c r="AJN307" s="1"/>
      <c r="AJO307" s="1"/>
      <c r="AJP307" s="1"/>
      <c r="AJQ307" s="1"/>
      <c r="AJR307" s="1"/>
      <c r="AJS307" s="1"/>
      <c r="AJT307" s="1"/>
      <c r="AJU307" s="1"/>
      <c r="AJV307" s="1"/>
      <c r="AJW307" s="1"/>
      <c r="AJX307" s="1"/>
      <c r="AJY307" s="1"/>
      <c r="AJZ307" s="1"/>
      <c r="AKA307" s="1"/>
      <c r="AKB307" s="1"/>
      <c r="AKC307" s="1"/>
      <c r="AKD307" s="1"/>
      <c r="AKE307" s="1"/>
      <c r="AKF307" s="1"/>
      <c r="AKG307" s="1"/>
      <c r="AKH307" s="1"/>
      <c r="AKI307" s="1"/>
      <c r="AKJ307" s="1"/>
      <c r="AKK307" s="1"/>
      <c r="AKL307" s="1"/>
      <c r="AKM307" s="1"/>
      <c r="AKN307" s="1"/>
      <c r="AKO307" s="1"/>
      <c r="AKP307" s="1"/>
      <c r="AKQ307" s="1"/>
      <c r="AKR307" s="1"/>
      <c r="AKS307" s="1"/>
      <c r="AKT307" s="1"/>
      <c r="AKU307" s="1"/>
      <c r="AKV307" s="1"/>
      <c r="AKW307" s="1"/>
      <c r="AKX307" s="1"/>
      <c r="AKY307" s="1"/>
    </row>
    <row r="308" spans="1:987" s="3" customFormat="1" ht="42.4" customHeight="1">
      <c r="A308" s="46" t="s">
        <v>1</v>
      </c>
      <c r="B308" s="46" t="s">
        <v>2</v>
      </c>
      <c r="C308" s="47" t="s">
        <v>3</v>
      </c>
      <c r="D308" s="46" t="s">
        <v>4</v>
      </c>
      <c r="E308" s="56">
        <v>0.27500000000000002</v>
      </c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  <c r="JO308" s="1"/>
      <c r="JP308" s="1"/>
      <c r="JQ308" s="1"/>
      <c r="JR308" s="1"/>
      <c r="JS308" s="1"/>
      <c r="JT308" s="1"/>
      <c r="JU308" s="1"/>
      <c r="JV308" s="1"/>
      <c r="JW308" s="1"/>
      <c r="JX308" s="1"/>
      <c r="JY308" s="1"/>
      <c r="JZ308" s="1"/>
      <c r="KA308" s="1"/>
      <c r="KB308" s="1"/>
      <c r="KC308" s="1"/>
      <c r="KD308" s="1"/>
      <c r="KE308" s="1"/>
      <c r="KF308" s="1"/>
      <c r="KG308" s="1"/>
      <c r="KH308" s="1"/>
      <c r="KI308" s="1"/>
      <c r="KJ308" s="1"/>
      <c r="KK308" s="1"/>
      <c r="KL308" s="1"/>
      <c r="KM308" s="1"/>
      <c r="KN308" s="1"/>
      <c r="KO308" s="1"/>
      <c r="KP308" s="1"/>
      <c r="KQ308" s="1"/>
      <c r="KR308" s="1"/>
      <c r="KS308" s="1"/>
      <c r="KT308" s="1"/>
      <c r="KU308" s="1"/>
      <c r="KV308" s="1"/>
      <c r="KW308" s="1"/>
      <c r="KX308" s="1"/>
      <c r="KY308" s="1"/>
      <c r="KZ308" s="1"/>
      <c r="LA308" s="1"/>
      <c r="LB308" s="1"/>
      <c r="LC308" s="1"/>
      <c r="LD308" s="1"/>
      <c r="LE308" s="1"/>
      <c r="LF308" s="1"/>
      <c r="LG308" s="1"/>
      <c r="LH308" s="1"/>
      <c r="LI308" s="1"/>
      <c r="LJ308" s="1"/>
      <c r="LK308" s="1"/>
      <c r="LL308" s="1"/>
      <c r="LM308" s="1"/>
      <c r="LN308" s="1"/>
      <c r="LO308" s="1"/>
      <c r="LP308" s="1"/>
      <c r="LQ308" s="1"/>
      <c r="LR308" s="1"/>
      <c r="LS308" s="1"/>
      <c r="LT308" s="1"/>
      <c r="LU308" s="1"/>
      <c r="LV308" s="1"/>
      <c r="LW308" s="1"/>
      <c r="LX308" s="1"/>
      <c r="LY308" s="1"/>
      <c r="LZ308" s="1"/>
      <c r="MA308" s="1"/>
      <c r="MB308" s="1"/>
      <c r="MC308" s="1"/>
      <c r="MD308" s="1"/>
      <c r="ME308" s="1"/>
      <c r="MF308" s="1"/>
      <c r="MG308" s="1"/>
      <c r="MH308" s="1"/>
      <c r="MI308" s="1"/>
      <c r="MJ308" s="1"/>
      <c r="MK308" s="1"/>
      <c r="ML308" s="1"/>
      <c r="MM308" s="1"/>
      <c r="MN308" s="1"/>
      <c r="MO308" s="1"/>
      <c r="MP308" s="1"/>
      <c r="MQ308" s="1"/>
      <c r="MR308" s="1"/>
      <c r="MS308" s="1"/>
      <c r="MT308" s="1"/>
      <c r="MU308" s="1"/>
      <c r="MV308" s="1"/>
      <c r="MW308" s="1"/>
      <c r="MX308" s="1"/>
      <c r="MY308" s="1"/>
      <c r="MZ308" s="1"/>
      <c r="NA308" s="1"/>
      <c r="NB308" s="1"/>
      <c r="NC308" s="1"/>
      <c r="ND308" s="1"/>
      <c r="NE308" s="1"/>
      <c r="NF308" s="1"/>
      <c r="NG308" s="1"/>
      <c r="NH308" s="1"/>
      <c r="NI308" s="1"/>
      <c r="NJ308" s="1"/>
      <c r="NK308" s="1"/>
      <c r="NL308" s="1"/>
      <c r="NM308" s="1"/>
      <c r="NN308" s="1"/>
      <c r="NO308" s="1"/>
      <c r="NP308" s="1"/>
      <c r="NQ308" s="1"/>
      <c r="NR308" s="1"/>
      <c r="NS308" s="1"/>
      <c r="NT308" s="1"/>
      <c r="NU308" s="1"/>
      <c r="NV308" s="1"/>
      <c r="NW308" s="1"/>
      <c r="NX308" s="1"/>
      <c r="NY308" s="1"/>
      <c r="NZ308" s="1"/>
      <c r="OA308" s="1"/>
      <c r="OB308" s="1"/>
      <c r="OC308" s="1"/>
      <c r="OD308" s="1"/>
      <c r="OE308" s="1"/>
      <c r="OF308" s="1"/>
      <c r="OG308" s="1"/>
      <c r="OH308" s="1"/>
      <c r="OI308" s="1"/>
      <c r="OJ308" s="1"/>
      <c r="OK308" s="1"/>
      <c r="OL308" s="1"/>
      <c r="OM308" s="1"/>
      <c r="ON308" s="1"/>
      <c r="OO308" s="1"/>
      <c r="OP308" s="1"/>
      <c r="OQ308" s="1"/>
      <c r="OR308" s="1"/>
      <c r="OS308" s="1"/>
      <c r="OT308" s="1"/>
      <c r="OU308" s="1"/>
      <c r="OV308" s="1"/>
      <c r="OW308" s="1"/>
      <c r="OX308" s="1"/>
      <c r="OY308" s="1"/>
      <c r="OZ308" s="1"/>
      <c r="PA308" s="1"/>
      <c r="PB308" s="1"/>
      <c r="PC308" s="1"/>
      <c r="PD308" s="1"/>
      <c r="PE308" s="1"/>
      <c r="PF308" s="1"/>
      <c r="PG308" s="1"/>
      <c r="PH308" s="1"/>
      <c r="PI308" s="1"/>
      <c r="PJ308" s="1"/>
      <c r="PK308" s="1"/>
      <c r="PL308" s="1"/>
      <c r="PM308" s="1"/>
      <c r="PN308" s="1"/>
      <c r="PO308" s="1"/>
      <c r="PP308" s="1"/>
      <c r="PQ308" s="1"/>
      <c r="PR308" s="1"/>
      <c r="PS308" s="1"/>
      <c r="PT308" s="1"/>
      <c r="PU308" s="1"/>
      <c r="PV308" s="1"/>
      <c r="PW308" s="1"/>
      <c r="PX308" s="1"/>
      <c r="PY308" s="1"/>
      <c r="PZ308" s="1"/>
      <c r="QA308" s="1"/>
      <c r="QB308" s="1"/>
      <c r="QC308" s="1"/>
      <c r="QD308" s="1"/>
      <c r="QE308" s="1"/>
      <c r="QF308" s="1"/>
      <c r="QG308" s="1"/>
      <c r="QH308" s="1"/>
      <c r="QI308" s="1"/>
      <c r="QJ308" s="1"/>
      <c r="QK308" s="1"/>
      <c r="QL308" s="1"/>
      <c r="QM308" s="1"/>
      <c r="QN308" s="1"/>
      <c r="QO308" s="1"/>
      <c r="QP308" s="1"/>
      <c r="QQ308" s="1"/>
      <c r="QR308" s="1"/>
      <c r="QS308" s="1"/>
      <c r="QT308" s="1"/>
      <c r="QU308" s="1"/>
      <c r="QV308" s="1"/>
      <c r="QW308" s="1"/>
      <c r="QX308" s="1"/>
      <c r="QY308" s="1"/>
      <c r="QZ308" s="1"/>
      <c r="RA308" s="1"/>
      <c r="RB308" s="1"/>
      <c r="RC308" s="1"/>
      <c r="RD308" s="1"/>
      <c r="RE308" s="1"/>
      <c r="RF308" s="1"/>
      <c r="RG308" s="1"/>
      <c r="RH308" s="1"/>
      <c r="RI308" s="1"/>
      <c r="RJ308" s="1"/>
      <c r="RK308" s="1"/>
      <c r="RL308" s="1"/>
      <c r="RM308" s="1"/>
      <c r="RN308" s="1"/>
      <c r="RO308" s="1"/>
      <c r="RP308" s="1"/>
      <c r="RQ308" s="1"/>
      <c r="RR308" s="1"/>
      <c r="RS308" s="1"/>
      <c r="RT308" s="1"/>
      <c r="RU308" s="1"/>
      <c r="RV308" s="1"/>
      <c r="RW308" s="1"/>
      <c r="RX308" s="1"/>
      <c r="RY308" s="1"/>
      <c r="RZ308" s="1"/>
      <c r="SA308" s="1"/>
      <c r="SB308" s="1"/>
      <c r="SC308" s="1"/>
      <c r="SD308" s="1"/>
      <c r="SE308" s="1"/>
      <c r="SF308" s="1"/>
      <c r="SG308" s="1"/>
      <c r="SH308" s="1"/>
      <c r="SI308" s="1"/>
      <c r="SJ308" s="1"/>
      <c r="SK308" s="1"/>
      <c r="SL308" s="1"/>
      <c r="SM308" s="1"/>
      <c r="SN308" s="1"/>
      <c r="SO308" s="1"/>
      <c r="SP308" s="1"/>
      <c r="SQ308" s="1"/>
      <c r="SR308" s="1"/>
      <c r="SS308" s="1"/>
      <c r="ST308" s="1"/>
      <c r="SU308" s="1"/>
      <c r="SV308" s="1"/>
      <c r="SW308" s="1"/>
      <c r="SX308" s="1"/>
      <c r="SY308" s="1"/>
      <c r="SZ308" s="1"/>
      <c r="TA308" s="1"/>
      <c r="TB308" s="1"/>
      <c r="TC308" s="1"/>
      <c r="TD308" s="1"/>
      <c r="TE308" s="1"/>
      <c r="TF308" s="1"/>
      <c r="TG308" s="1"/>
      <c r="TH308" s="1"/>
      <c r="TI308" s="1"/>
      <c r="TJ308" s="1"/>
      <c r="TK308" s="1"/>
      <c r="TL308" s="1"/>
      <c r="TM308" s="1"/>
      <c r="TN308" s="1"/>
      <c r="TO308" s="1"/>
      <c r="TP308" s="1"/>
      <c r="TQ308" s="1"/>
      <c r="TR308" s="1"/>
      <c r="TS308" s="1"/>
      <c r="TT308" s="1"/>
      <c r="TU308" s="1"/>
      <c r="TV308" s="1"/>
      <c r="TW308" s="1"/>
      <c r="TX308" s="1"/>
      <c r="TY308" s="1"/>
      <c r="TZ308" s="1"/>
      <c r="UA308" s="1"/>
      <c r="UB308" s="1"/>
      <c r="UC308" s="1"/>
      <c r="UD308" s="1"/>
      <c r="UE308" s="1"/>
      <c r="UF308" s="1"/>
      <c r="UG308" s="1"/>
      <c r="UH308" s="1"/>
      <c r="UI308" s="1"/>
      <c r="UJ308" s="1"/>
      <c r="UK308" s="1"/>
      <c r="UL308" s="1"/>
      <c r="UM308" s="1"/>
      <c r="UN308" s="1"/>
      <c r="UO308" s="1"/>
      <c r="UP308" s="1"/>
      <c r="UQ308" s="1"/>
      <c r="UR308" s="1"/>
      <c r="US308" s="1"/>
      <c r="UT308" s="1"/>
      <c r="UU308" s="1"/>
      <c r="UV308" s="1"/>
      <c r="UW308" s="1"/>
      <c r="UX308" s="1"/>
      <c r="UY308" s="1"/>
      <c r="UZ308" s="1"/>
      <c r="VA308" s="1"/>
      <c r="VB308" s="1"/>
      <c r="VC308" s="1"/>
      <c r="VD308" s="1"/>
      <c r="VE308" s="1"/>
      <c r="VF308" s="1"/>
      <c r="VG308" s="1"/>
      <c r="VH308" s="1"/>
      <c r="VI308" s="1"/>
      <c r="VJ308" s="1"/>
      <c r="VK308" s="1"/>
      <c r="VL308" s="1"/>
      <c r="VM308" s="1"/>
      <c r="VN308" s="1"/>
      <c r="VO308" s="1"/>
      <c r="VP308" s="1"/>
      <c r="VQ308" s="1"/>
      <c r="VR308" s="1"/>
      <c r="VS308" s="1"/>
      <c r="VT308" s="1"/>
      <c r="VU308" s="1"/>
      <c r="VV308" s="1"/>
      <c r="VW308" s="1"/>
      <c r="VX308" s="1"/>
      <c r="VY308" s="1"/>
      <c r="VZ308" s="1"/>
      <c r="WA308" s="1"/>
      <c r="WB308" s="1"/>
      <c r="WC308" s="1"/>
      <c r="WD308" s="1"/>
      <c r="WE308" s="1"/>
      <c r="WF308" s="1"/>
      <c r="WG308" s="1"/>
      <c r="WH308" s="1"/>
      <c r="WI308" s="1"/>
      <c r="WJ308" s="1"/>
      <c r="WK308" s="1"/>
      <c r="WL308" s="1"/>
      <c r="WM308" s="1"/>
      <c r="WN308" s="1"/>
      <c r="WO308" s="1"/>
      <c r="WP308" s="1"/>
      <c r="WQ308" s="1"/>
      <c r="WR308" s="1"/>
      <c r="WS308" s="1"/>
      <c r="WT308" s="1"/>
      <c r="WU308" s="1"/>
      <c r="WV308" s="1"/>
      <c r="WW308" s="1"/>
      <c r="WX308" s="1"/>
      <c r="WY308" s="1"/>
      <c r="WZ308" s="1"/>
      <c r="XA308" s="1"/>
      <c r="XB308" s="1"/>
      <c r="XC308" s="1"/>
      <c r="XD308" s="1"/>
      <c r="XE308" s="1"/>
      <c r="XF308" s="1"/>
      <c r="XG308" s="1"/>
      <c r="XH308" s="1"/>
      <c r="XI308" s="1"/>
      <c r="XJ308" s="1"/>
      <c r="XK308" s="1"/>
      <c r="XL308" s="1"/>
      <c r="XM308" s="1"/>
      <c r="XN308" s="1"/>
      <c r="XO308" s="1"/>
      <c r="XP308" s="1"/>
      <c r="XQ308" s="1"/>
      <c r="XR308" s="1"/>
      <c r="XS308" s="1"/>
      <c r="XT308" s="1"/>
      <c r="XU308" s="1"/>
      <c r="XV308" s="1"/>
      <c r="XW308" s="1"/>
      <c r="XX308" s="1"/>
      <c r="XY308" s="1"/>
      <c r="XZ308" s="1"/>
      <c r="YA308" s="1"/>
      <c r="YB308" s="1"/>
      <c r="YC308" s="1"/>
      <c r="YD308" s="1"/>
      <c r="YE308" s="1"/>
      <c r="YF308" s="1"/>
      <c r="YG308" s="1"/>
      <c r="YH308" s="1"/>
      <c r="YI308" s="1"/>
      <c r="YJ308" s="1"/>
      <c r="YK308" s="1"/>
      <c r="YL308" s="1"/>
      <c r="YM308" s="1"/>
      <c r="YN308" s="1"/>
      <c r="YO308" s="1"/>
      <c r="YP308" s="1"/>
      <c r="YQ308" s="1"/>
      <c r="YR308" s="1"/>
      <c r="YS308" s="1"/>
      <c r="YT308" s="1"/>
      <c r="YU308" s="1"/>
      <c r="YV308" s="1"/>
      <c r="YW308" s="1"/>
      <c r="YX308" s="1"/>
      <c r="YY308" s="1"/>
      <c r="YZ308" s="1"/>
      <c r="ZA308" s="1"/>
      <c r="ZB308" s="1"/>
      <c r="ZC308" s="1"/>
      <c r="ZD308" s="1"/>
      <c r="ZE308" s="1"/>
      <c r="ZF308" s="1"/>
      <c r="ZG308" s="1"/>
      <c r="ZH308" s="1"/>
      <c r="ZI308" s="1"/>
      <c r="ZJ308" s="1"/>
      <c r="ZK308" s="1"/>
      <c r="ZL308" s="1"/>
      <c r="ZM308" s="1"/>
      <c r="ZN308" s="1"/>
      <c r="ZO308" s="1"/>
      <c r="ZP308" s="1"/>
      <c r="ZQ308" s="1"/>
      <c r="ZR308" s="1"/>
      <c r="ZS308" s="1"/>
      <c r="ZT308" s="1"/>
      <c r="ZU308" s="1"/>
      <c r="ZV308" s="1"/>
      <c r="ZW308" s="1"/>
      <c r="ZX308" s="1"/>
      <c r="ZY308" s="1"/>
      <c r="ZZ308" s="1"/>
      <c r="AAA308" s="1"/>
      <c r="AAB308" s="1"/>
      <c r="AAC308" s="1"/>
      <c r="AAD308" s="1"/>
      <c r="AAE308" s="1"/>
      <c r="AAF308" s="1"/>
      <c r="AAG308" s="1"/>
      <c r="AAH308" s="1"/>
      <c r="AAI308" s="1"/>
      <c r="AAJ308" s="1"/>
      <c r="AAK308" s="1"/>
      <c r="AAL308" s="1"/>
      <c r="AAM308" s="1"/>
      <c r="AAN308" s="1"/>
      <c r="AAO308" s="1"/>
      <c r="AAP308" s="1"/>
      <c r="AAQ308" s="1"/>
      <c r="AAR308" s="1"/>
      <c r="AAS308" s="1"/>
      <c r="AAT308" s="1"/>
      <c r="AAU308" s="1"/>
      <c r="AAV308" s="1"/>
      <c r="AAW308" s="1"/>
      <c r="AAX308" s="1"/>
      <c r="AAY308" s="1"/>
      <c r="AAZ308" s="1"/>
      <c r="ABA308" s="1"/>
      <c r="ABB308" s="1"/>
      <c r="ABC308" s="1"/>
      <c r="ABD308" s="1"/>
      <c r="ABE308" s="1"/>
      <c r="ABF308" s="1"/>
      <c r="ABG308" s="1"/>
      <c r="ABH308" s="1"/>
      <c r="ABI308" s="1"/>
      <c r="ABJ308" s="1"/>
      <c r="ABK308" s="1"/>
      <c r="ABL308" s="1"/>
      <c r="ABM308" s="1"/>
      <c r="ABN308" s="1"/>
      <c r="ABO308" s="1"/>
      <c r="ABP308" s="1"/>
      <c r="ABQ308" s="1"/>
      <c r="ABR308" s="1"/>
      <c r="ABS308" s="1"/>
      <c r="ABT308" s="1"/>
      <c r="ABU308" s="1"/>
      <c r="ABV308" s="1"/>
      <c r="ABW308" s="1"/>
      <c r="ABX308" s="1"/>
      <c r="ABY308" s="1"/>
      <c r="ABZ308" s="1"/>
      <c r="ACA308" s="1"/>
      <c r="ACB308" s="1"/>
      <c r="ACC308" s="1"/>
      <c r="ACD308" s="1"/>
      <c r="ACE308" s="1"/>
      <c r="ACF308" s="1"/>
      <c r="ACG308" s="1"/>
      <c r="ACH308" s="1"/>
      <c r="ACI308" s="1"/>
      <c r="ACJ308" s="1"/>
      <c r="ACK308" s="1"/>
      <c r="ACL308" s="1"/>
      <c r="ACM308" s="1"/>
      <c r="ACN308" s="1"/>
      <c r="ACO308" s="1"/>
      <c r="ACP308" s="1"/>
      <c r="ACQ308" s="1"/>
      <c r="ACR308" s="1"/>
      <c r="ACS308" s="1"/>
      <c r="ACT308" s="1"/>
      <c r="ACU308" s="1"/>
      <c r="ACV308" s="1"/>
      <c r="ACW308" s="1"/>
      <c r="ACX308" s="1"/>
      <c r="ACY308" s="1"/>
      <c r="ACZ308" s="1"/>
      <c r="ADA308" s="1"/>
      <c r="ADB308" s="1"/>
      <c r="ADC308" s="1"/>
      <c r="ADD308" s="1"/>
      <c r="ADE308" s="1"/>
      <c r="ADF308" s="1"/>
      <c r="ADG308" s="1"/>
      <c r="ADH308" s="1"/>
      <c r="ADI308" s="1"/>
      <c r="ADJ308" s="1"/>
      <c r="ADK308" s="1"/>
      <c r="ADL308" s="1"/>
      <c r="ADM308" s="1"/>
      <c r="ADN308" s="1"/>
      <c r="ADO308" s="1"/>
      <c r="ADP308" s="1"/>
      <c r="ADQ308" s="1"/>
      <c r="ADR308" s="1"/>
      <c r="ADS308" s="1"/>
      <c r="ADT308" s="1"/>
      <c r="ADU308" s="1"/>
      <c r="ADV308" s="1"/>
      <c r="ADW308" s="1"/>
      <c r="ADX308" s="1"/>
      <c r="ADY308" s="1"/>
      <c r="ADZ308" s="1"/>
      <c r="AEA308" s="1"/>
      <c r="AEB308" s="1"/>
      <c r="AEC308" s="1"/>
      <c r="AED308" s="1"/>
      <c r="AEE308" s="1"/>
      <c r="AEF308" s="1"/>
      <c r="AEG308" s="1"/>
      <c r="AEH308" s="1"/>
      <c r="AEI308" s="1"/>
      <c r="AEJ308" s="1"/>
      <c r="AEK308" s="1"/>
      <c r="AEL308" s="1"/>
      <c r="AEM308" s="1"/>
      <c r="AEN308" s="1"/>
      <c r="AEO308" s="1"/>
      <c r="AEP308" s="1"/>
      <c r="AEQ308" s="1"/>
      <c r="AER308" s="1"/>
      <c r="AES308" s="1"/>
      <c r="AET308" s="1"/>
      <c r="AEU308" s="1"/>
      <c r="AEV308" s="1"/>
      <c r="AEW308" s="1"/>
      <c r="AEX308" s="1"/>
      <c r="AEY308" s="1"/>
      <c r="AEZ308" s="1"/>
      <c r="AFA308" s="1"/>
      <c r="AFB308" s="1"/>
      <c r="AFC308" s="1"/>
      <c r="AFD308" s="1"/>
      <c r="AFE308" s="1"/>
      <c r="AFF308" s="1"/>
      <c r="AFG308" s="1"/>
      <c r="AFH308" s="1"/>
      <c r="AFI308" s="1"/>
      <c r="AFJ308" s="1"/>
      <c r="AFK308" s="1"/>
      <c r="AFL308" s="1"/>
      <c r="AFM308" s="1"/>
      <c r="AFN308" s="1"/>
      <c r="AFO308" s="1"/>
      <c r="AFP308" s="1"/>
      <c r="AFQ308" s="1"/>
      <c r="AFR308" s="1"/>
      <c r="AFS308" s="1"/>
      <c r="AFT308" s="1"/>
      <c r="AFU308" s="1"/>
      <c r="AFV308" s="1"/>
      <c r="AFW308" s="1"/>
      <c r="AFX308" s="1"/>
      <c r="AFY308" s="1"/>
      <c r="AFZ308" s="1"/>
      <c r="AGA308" s="1"/>
      <c r="AGB308" s="1"/>
      <c r="AGC308" s="1"/>
      <c r="AGD308" s="1"/>
      <c r="AGE308" s="1"/>
      <c r="AGF308" s="1"/>
      <c r="AGG308" s="1"/>
      <c r="AGH308" s="1"/>
      <c r="AGI308" s="1"/>
      <c r="AGJ308" s="1"/>
      <c r="AGK308" s="1"/>
      <c r="AGL308" s="1"/>
      <c r="AGM308" s="1"/>
      <c r="AGN308" s="1"/>
      <c r="AGO308" s="1"/>
      <c r="AGP308" s="1"/>
      <c r="AGQ308" s="1"/>
      <c r="AGR308" s="1"/>
      <c r="AGS308" s="1"/>
      <c r="AGT308" s="1"/>
      <c r="AGU308" s="1"/>
      <c r="AGV308" s="1"/>
      <c r="AGW308" s="1"/>
      <c r="AGX308" s="1"/>
      <c r="AGY308" s="1"/>
      <c r="AGZ308" s="1"/>
      <c r="AHA308" s="1"/>
      <c r="AHB308" s="1"/>
      <c r="AHC308" s="1"/>
      <c r="AHD308" s="1"/>
      <c r="AHE308" s="1"/>
      <c r="AHF308" s="1"/>
      <c r="AHG308" s="1"/>
      <c r="AHH308" s="1"/>
      <c r="AHI308" s="1"/>
      <c r="AHJ308" s="1"/>
      <c r="AHK308" s="1"/>
      <c r="AHL308" s="1"/>
      <c r="AHM308" s="1"/>
      <c r="AHN308" s="1"/>
      <c r="AHO308" s="1"/>
      <c r="AHP308" s="1"/>
      <c r="AHQ308" s="1"/>
      <c r="AHR308" s="1"/>
      <c r="AHS308" s="1"/>
      <c r="AHT308" s="1"/>
      <c r="AHU308" s="1"/>
      <c r="AHV308" s="1"/>
      <c r="AHW308" s="1"/>
      <c r="AHX308" s="1"/>
      <c r="AHY308" s="1"/>
      <c r="AHZ308" s="1"/>
      <c r="AIA308" s="1"/>
      <c r="AIB308" s="1"/>
      <c r="AIC308" s="1"/>
      <c r="AID308" s="1"/>
      <c r="AIE308" s="1"/>
      <c r="AIF308" s="1"/>
      <c r="AIG308" s="1"/>
      <c r="AIH308" s="1"/>
      <c r="AII308" s="1"/>
      <c r="AIJ308" s="1"/>
      <c r="AIK308" s="1"/>
      <c r="AIL308" s="1"/>
      <c r="AIM308" s="1"/>
      <c r="AIN308" s="1"/>
      <c r="AIO308" s="1"/>
      <c r="AIP308" s="1"/>
      <c r="AIQ308" s="1"/>
      <c r="AIR308" s="1"/>
      <c r="AIS308" s="1"/>
      <c r="AIT308" s="1"/>
      <c r="AIU308" s="1"/>
      <c r="AIV308" s="1"/>
      <c r="AIW308" s="1"/>
      <c r="AIX308" s="1"/>
      <c r="AIY308" s="1"/>
      <c r="AIZ308" s="1"/>
      <c r="AJA308" s="1"/>
      <c r="AJB308" s="1"/>
      <c r="AJC308" s="1"/>
      <c r="AJD308" s="1"/>
      <c r="AJE308" s="1"/>
      <c r="AJF308" s="1"/>
      <c r="AJG308" s="1"/>
      <c r="AJH308" s="1"/>
      <c r="AJI308" s="1"/>
      <c r="AJJ308" s="1"/>
      <c r="AJK308" s="1"/>
      <c r="AJL308" s="1"/>
      <c r="AJM308" s="1"/>
      <c r="AJN308" s="1"/>
      <c r="AJO308" s="1"/>
      <c r="AJP308" s="1"/>
      <c r="AJQ308" s="1"/>
      <c r="AJR308" s="1"/>
      <c r="AJS308" s="1"/>
      <c r="AJT308" s="1"/>
      <c r="AJU308" s="1"/>
      <c r="AJV308" s="1"/>
      <c r="AJW308" s="1"/>
      <c r="AJX308" s="1"/>
      <c r="AJY308" s="1"/>
      <c r="AJZ308" s="1"/>
      <c r="AKA308" s="1"/>
      <c r="AKB308" s="1"/>
      <c r="AKC308" s="1"/>
      <c r="AKD308" s="1"/>
      <c r="AKE308" s="1"/>
      <c r="AKF308" s="1"/>
      <c r="AKG308" s="1"/>
      <c r="AKH308" s="1"/>
      <c r="AKI308" s="1"/>
      <c r="AKJ308" s="1"/>
      <c r="AKK308" s="1"/>
      <c r="AKL308" s="1"/>
      <c r="AKM308" s="1"/>
      <c r="AKN308" s="1"/>
      <c r="AKO308" s="1"/>
      <c r="AKP308" s="1"/>
      <c r="AKQ308" s="1"/>
      <c r="AKR308" s="1"/>
      <c r="AKS308" s="1"/>
      <c r="AKT308" s="1"/>
      <c r="AKU308" s="1"/>
      <c r="AKV308" s="1"/>
      <c r="AKW308" s="1"/>
      <c r="AKX308" s="1"/>
      <c r="AKY308" s="1"/>
    </row>
    <row r="309" spans="1:987" s="3" customFormat="1" ht="42.4" customHeight="1">
      <c r="A309" s="4" t="s">
        <v>229</v>
      </c>
      <c r="B309" s="5">
        <v>1232.58</v>
      </c>
      <c r="C309" s="37">
        <v>130.5</v>
      </c>
      <c r="D309" s="5">
        <f t="shared" ref="D309:D324" si="17">SUM(B309:C309)</f>
        <v>1363.08</v>
      </c>
      <c r="E309" s="51">
        <f>D309*E308</f>
        <v>374.84700000000004</v>
      </c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  <c r="JW309" s="1"/>
      <c r="JX309" s="1"/>
      <c r="JY309" s="1"/>
      <c r="JZ309" s="1"/>
      <c r="KA309" s="1"/>
      <c r="KB309" s="1"/>
      <c r="KC309" s="1"/>
      <c r="KD309" s="1"/>
      <c r="KE309" s="1"/>
      <c r="KF309" s="1"/>
      <c r="KG309" s="1"/>
      <c r="KH309" s="1"/>
      <c r="KI309" s="1"/>
      <c r="KJ309" s="1"/>
      <c r="KK309" s="1"/>
      <c r="KL309" s="1"/>
      <c r="KM309" s="1"/>
      <c r="KN309" s="1"/>
      <c r="KO309" s="1"/>
      <c r="KP309" s="1"/>
      <c r="KQ309" s="1"/>
      <c r="KR309" s="1"/>
      <c r="KS309" s="1"/>
      <c r="KT309" s="1"/>
      <c r="KU309" s="1"/>
      <c r="KV309" s="1"/>
      <c r="KW309" s="1"/>
      <c r="KX309" s="1"/>
      <c r="KY309" s="1"/>
      <c r="KZ309" s="1"/>
      <c r="LA309" s="1"/>
      <c r="LB309" s="1"/>
      <c r="LC309" s="1"/>
      <c r="LD309" s="1"/>
      <c r="LE309" s="1"/>
      <c r="LF309" s="1"/>
      <c r="LG309" s="1"/>
      <c r="LH309" s="1"/>
      <c r="LI309" s="1"/>
      <c r="LJ309" s="1"/>
      <c r="LK309" s="1"/>
      <c r="LL309" s="1"/>
      <c r="LM309" s="1"/>
      <c r="LN309" s="1"/>
      <c r="LO309" s="1"/>
      <c r="LP309" s="1"/>
      <c r="LQ309" s="1"/>
      <c r="LR309" s="1"/>
      <c r="LS309" s="1"/>
      <c r="LT309" s="1"/>
      <c r="LU309" s="1"/>
      <c r="LV309" s="1"/>
      <c r="LW309" s="1"/>
      <c r="LX309" s="1"/>
      <c r="LY309" s="1"/>
      <c r="LZ309" s="1"/>
      <c r="MA309" s="1"/>
      <c r="MB309" s="1"/>
      <c r="MC309" s="1"/>
      <c r="MD309" s="1"/>
      <c r="ME309" s="1"/>
      <c r="MF309" s="1"/>
      <c r="MG309" s="1"/>
      <c r="MH309" s="1"/>
      <c r="MI309" s="1"/>
      <c r="MJ309" s="1"/>
      <c r="MK309" s="1"/>
      <c r="ML309" s="1"/>
      <c r="MM309" s="1"/>
      <c r="MN309" s="1"/>
      <c r="MO309" s="1"/>
      <c r="MP309" s="1"/>
      <c r="MQ309" s="1"/>
      <c r="MR309" s="1"/>
      <c r="MS309" s="1"/>
      <c r="MT309" s="1"/>
      <c r="MU309" s="1"/>
      <c r="MV309" s="1"/>
      <c r="MW309" s="1"/>
      <c r="MX309" s="1"/>
      <c r="MY309" s="1"/>
      <c r="MZ309" s="1"/>
      <c r="NA309" s="1"/>
      <c r="NB309" s="1"/>
      <c r="NC309" s="1"/>
      <c r="ND309" s="1"/>
      <c r="NE309" s="1"/>
      <c r="NF309" s="1"/>
      <c r="NG309" s="1"/>
      <c r="NH309" s="1"/>
      <c r="NI309" s="1"/>
      <c r="NJ309" s="1"/>
      <c r="NK309" s="1"/>
      <c r="NL309" s="1"/>
      <c r="NM309" s="1"/>
      <c r="NN309" s="1"/>
      <c r="NO309" s="1"/>
      <c r="NP309" s="1"/>
      <c r="NQ309" s="1"/>
      <c r="NR309" s="1"/>
      <c r="NS309" s="1"/>
      <c r="NT309" s="1"/>
      <c r="NU309" s="1"/>
      <c r="NV309" s="1"/>
      <c r="NW309" s="1"/>
      <c r="NX309" s="1"/>
      <c r="NY309" s="1"/>
      <c r="NZ309" s="1"/>
      <c r="OA309" s="1"/>
      <c r="OB309" s="1"/>
      <c r="OC309" s="1"/>
      <c r="OD309" s="1"/>
      <c r="OE309" s="1"/>
      <c r="OF309" s="1"/>
      <c r="OG309" s="1"/>
      <c r="OH309" s="1"/>
      <c r="OI309" s="1"/>
      <c r="OJ309" s="1"/>
      <c r="OK309" s="1"/>
      <c r="OL309" s="1"/>
      <c r="OM309" s="1"/>
      <c r="ON309" s="1"/>
      <c r="OO309" s="1"/>
      <c r="OP309" s="1"/>
      <c r="OQ309" s="1"/>
      <c r="OR309" s="1"/>
      <c r="OS309" s="1"/>
      <c r="OT309" s="1"/>
      <c r="OU309" s="1"/>
      <c r="OV309" s="1"/>
      <c r="OW309" s="1"/>
      <c r="OX309" s="1"/>
      <c r="OY309" s="1"/>
      <c r="OZ309" s="1"/>
      <c r="PA309" s="1"/>
      <c r="PB309" s="1"/>
      <c r="PC309" s="1"/>
      <c r="PD309" s="1"/>
      <c r="PE309" s="1"/>
      <c r="PF309" s="1"/>
      <c r="PG309" s="1"/>
      <c r="PH309" s="1"/>
      <c r="PI309" s="1"/>
      <c r="PJ309" s="1"/>
      <c r="PK309" s="1"/>
      <c r="PL309" s="1"/>
      <c r="PM309" s="1"/>
      <c r="PN309" s="1"/>
      <c r="PO309" s="1"/>
      <c r="PP309" s="1"/>
      <c r="PQ309" s="1"/>
      <c r="PR309" s="1"/>
      <c r="PS309" s="1"/>
      <c r="PT309" s="1"/>
      <c r="PU309" s="1"/>
      <c r="PV309" s="1"/>
      <c r="PW309" s="1"/>
      <c r="PX309" s="1"/>
      <c r="PY309" s="1"/>
      <c r="PZ309" s="1"/>
      <c r="QA309" s="1"/>
      <c r="QB309" s="1"/>
      <c r="QC309" s="1"/>
      <c r="QD309" s="1"/>
      <c r="QE309" s="1"/>
      <c r="QF309" s="1"/>
      <c r="QG309" s="1"/>
      <c r="QH309" s="1"/>
      <c r="QI309" s="1"/>
      <c r="QJ309" s="1"/>
      <c r="QK309" s="1"/>
      <c r="QL309" s="1"/>
      <c r="QM309" s="1"/>
      <c r="QN309" s="1"/>
      <c r="QO309" s="1"/>
      <c r="QP309" s="1"/>
      <c r="QQ309" s="1"/>
      <c r="QR309" s="1"/>
      <c r="QS309" s="1"/>
      <c r="QT309" s="1"/>
      <c r="QU309" s="1"/>
      <c r="QV309" s="1"/>
      <c r="QW309" s="1"/>
      <c r="QX309" s="1"/>
      <c r="QY309" s="1"/>
      <c r="QZ309" s="1"/>
      <c r="RA309" s="1"/>
      <c r="RB309" s="1"/>
      <c r="RC309" s="1"/>
      <c r="RD309" s="1"/>
      <c r="RE309" s="1"/>
      <c r="RF309" s="1"/>
      <c r="RG309" s="1"/>
      <c r="RH309" s="1"/>
      <c r="RI309" s="1"/>
      <c r="RJ309" s="1"/>
      <c r="RK309" s="1"/>
      <c r="RL309" s="1"/>
      <c r="RM309" s="1"/>
      <c r="RN309" s="1"/>
      <c r="RO309" s="1"/>
      <c r="RP309" s="1"/>
      <c r="RQ309" s="1"/>
      <c r="RR309" s="1"/>
      <c r="RS309" s="1"/>
      <c r="RT309" s="1"/>
      <c r="RU309" s="1"/>
      <c r="RV309" s="1"/>
      <c r="RW309" s="1"/>
      <c r="RX309" s="1"/>
      <c r="RY309" s="1"/>
      <c r="RZ309" s="1"/>
      <c r="SA309" s="1"/>
      <c r="SB309" s="1"/>
      <c r="SC309" s="1"/>
      <c r="SD309" s="1"/>
      <c r="SE309" s="1"/>
      <c r="SF309" s="1"/>
      <c r="SG309" s="1"/>
      <c r="SH309" s="1"/>
      <c r="SI309" s="1"/>
      <c r="SJ309" s="1"/>
      <c r="SK309" s="1"/>
      <c r="SL309" s="1"/>
      <c r="SM309" s="1"/>
      <c r="SN309" s="1"/>
      <c r="SO309" s="1"/>
      <c r="SP309" s="1"/>
      <c r="SQ309" s="1"/>
      <c r="SR309" s="1"/>
      <c r="SS309" s="1"/>
      <c r="ST309" s="1"/>
      <c r="SU309" s="1"/>
      <c r="SV309" s="1"/>
      <c r="SW309" s="1"/>
      <c r="SX309" s="1"/>
      <c r="SY309" s="1"/>
      <c r="SZ309" s="1"/>
      <c r="TA309" s="1"/>
      <c r="TB309" s="1"/>
      <c r="TC309" s="1"/>
      <c r="TD309" s="1"/>
      <c r="TE309" s="1"/>
      <c r="TF309" s="1"/>
      <c r="TG309" s="1"/>
      <c r="TH309" s="1"/>
      <c r="TI309" s="1"/>
      <c r="TJ309" s="1"/>
      <c r="TK309" s="1"/>
      <c r="TL309" s="1"/>
      <c r="TM309" s="1"/>
      <c r="TN309" s="1"/>
      <c r="TO309" s="1"/>
      <c r="TP309" s="1"/>
      <c r="TQ309" s="1"/>
      <c r="TR309" s="1"/>
      <c r="TS309" s="1"/>
      <c r="TT309" s="1"/>
      <c r="TU309" s="1"/>
      <c r="TV309" s="1"/>
      <c r="TW309" s="1"/>
      <c r="TX309" s="1"/>
      <c r="TY309" s="1"/>
      <c r="TZ309" s="1"/>
      <c r="UA309" s="1"/>
      <c r="UB309" s="1"/>
      <c r="UC309" s="1"/>
      <c r="UD309" s="1"/>
      <c r="UE309" s="1"/>
      <c r="UF309" s="1"/>
      <c r="UG309" s="1"/>
      <c r="UH309" s="1"/>
      <c r="UI309" s="1"/>
      <c r="UJ309" s="1"/>
      <c r="UK309" s="1"/>
      <c r="UL309" s="1"/>
      <c r="UM309" s="1"/>
      <c r="UN309" s="1"/>
      <c r="UO309" s="1"/>
      <c r="UP309" s="1"/>
      <c r="UQ309" s="1"/>
      <c r="UR309" s="1"/>
      <c r="US309" s="1"/>
      <c r="UT309" s="1"/>
      <c r="UU309" s="1"/>
      <c r="UV309" s="1"/>
      <c r="UW309" s="1"/>
      <c r="UX309" s="1"/>
      <c r="UY309" s="1"/>
      <c r="UZ309" s="1"/>
      <c r="VA309" s="1"/>
      <c r="VB309" s="1"/>
      <c r="VC309" s="1"/>
      <c r="VD309" s="1"/>
      <c r="VE309" s="1"/>
      <c r="VF309" s="1"/>
      <c r="VG309" s="1"/>
      <c r="VH309" s="1"/>
      <c r="VI309" s="1"/>
      <c r="VJ309" s="1"/>
      <c r="VK309" s="1"/>
      <c r="VL309" s="1"/>
      <c r="VM309" s="1"/>
      <c r="VN309" s="1"/>
      <c r="VO309" s="1"/>
      <c r="VP309" s="1"/>
      <c r="VQ309" s="1"/>
      <c r="VR309" s="1"/>
      <c r="VS309" s="1"/>
      <c r="VT309" s="1"/>
      <c r="VU309" s="1"/>
      <c r="VV309" s="1"/>
      <c r="VW309" s="1"/>
      <c r="VX309" s="1"/>
      <c r="VY309" s="1"/>
      <c r="VZ309" s="1"/>
      <c r="WA309" s="1"/>
      <c r="WB309" s="1"/>
      <c r="WC309" s="1"/>
      <c r="WD309" s="1"/>
      <c r="WE309" s="1"/>
      <c r="WF309" s="1"/>
      <c r="WG309" s="1"/>
      <c r="WH309" s="1"/>
      <c r="WI309" s="1"/>
      <c r="WJ309" s="1"/>
      <c r="WK309" s="1"/>
      <c r="WL309" s="1"/>
      <c r="WM309" s="1"/>
      <c r="WN309" s="1"/>
      <c r="WO309" s="1"/>
      <c r="WP309" s="1"/>
      <c r="WQ309" s="1"/>
      <c r="WR309" s="1"/>
      <c r="WS309" s="1"/>
      <c r="WT309" s="1"/>
      <c r="WU309" s="1"/>
      <c r="WV309" s="1"/>
      <c r="WW309" s="1"/>
      <c r="WX309" s="1"/>
      <c r="WY309" s="1"/>
      <c r="WZ309" s="1"/>
      <c r="XA309" s="1"/>
      <c r="XB309" s="1"/>
      <c r="XC309" s="1"/>
      <c r="XD309" s="1"/>
      <c r="XE309" s="1"/>
      <c r="XF309" s="1"/>
      <c r="XG309" s="1"/>
      <c r="XH309" s="1"/>
      <c r="XI309" s="1"/>
      <c r="XJ309" s="1"/>
      <c r="XK309" s="1"/>
      <c r="XL309" s="1"/>
      <c r="XM309" s="1"/>
      <c r="XN309" s="1"/>
      <c r="XO309" s="1"/>
      <c r="XP309" s="1"/>
      <c r="XQ309" s="1"/>
      <c r="XR309" s="1"/>
      <c r="XS309" s="1"/>
      <c r="XT309" s="1"/>
      <c r="XU309" s="1"/>
      <c r="XV309" s="1"/>
      <c r="XW309" s="1"/>
      <c r="XX309" s="1"/>
      <c r="XY309" s="1"/>
      <c r="XZ309" s="1"/>
      <c r="YA309" s="1"/>
      <c r="YB309" s="1"/>
      <c r="YC309" s="1"/>
      <c r="YD309" s="1"/>
      <c r="YE309" s="1"/>
      <c r="YF309" s="1"/>
      <c r="YG309" s="1"/>
      <c r="YH309" s="1"/>
      <c r="YI309" s="1"/>
      <c r="YJ309" s="1"/>
      <c r="YK309" s="1"/>
      <c r="YL309" s="1"/>
      <c r="YM309" s="1"/>
      <c r="YN309" s="1"/>
      <c r="YO309" s="1"/>
      <c r="YP309" s="1"/>
      <c r="YQ309" s="1"/>
      <c r="YR309" s="1"/>
      <c r="YS309" s="1"/>
      <c r="YT309" s="1"/>
      <c r="YU309" s="1"/>
      <c r="YV309" s="1"/>
      <c r="YW309" s="1"/>
      <c r="YX309" s="1"/>
      <c r="YY309" s="1"/>
      <c r="YZ309" s="1"/>
      <c r="ZA309" s="1"/>
      <c r="ZB309" s="1"/>
      <c r="ZC309" s="1"/>
      <c r="ZD309" s="1"/>
      <c r="ZE309" s="1"/>
      <c r="ZF309" s="1"/>
      <c r="ZG309" s="1"/>
      <c r="ZH309" s="1"/>
      <c r="ZI309" s="1"/>
      <c r="ZJ309" s="1"/>
      <c r="ZK309" s="1"/>
      <c r="ZL309" s="1"/>
      <c r="ZM309" s="1"/>
      <c r="ZN309" s="1"/>
      <c r="ZO309" s="1"/>
      <c r="ZP309" s="1"/>
      <c r="ZQ309" s="1"/>
      <c r="ZR309" s="1"/>
      <c r="ZS309" s="1"/>
      <c r="ZT309" s="1"/>
      <c r="ZU309" s="1"/>
      <c r="ZV309" s="1"/>
      <c r="ZW309" s="1"/>
      <c r="ZX309" s="1"/>
      <c r="ZY309" s="1"/>
      <c r="ZZ309" s="1"/>
      <c r="AAA309" s="1"/>
      <c r="AAB309" s="1"/>
      <c r="AAC309" s="1"/>
      <c r="AAD309" s="1"/>
      <c r="AAE309" s="1"/>
      <c r="AAF309" s="1"/>
      <c r="AAG309" s="1"/>
      <c r="AAH309" s="1"/>
      <c r="AAI309" s="1"/>
      <c r="AAJ309" s="1"/>
      <c r="AAK309" s="1"/>
      <c r="AAL309" s="1"/>
      <c r="AAM309" s="1"/>
      <c r="AAN309" s="1"/>
      <c r="AAO309" s="1"/>
      <c r="AAP309" s="1"/>
      <c r="AAQ309" s="1"/>
      <c r="AAR309" s="1"/>
      <c r="AAS309" s="1"/>
      <c r="AAT309" s="1"/>
      <c r="AAU309" s="1"/>
      <c r="AAV309" s="1"/>
      <c r="AAW309" s="1"/>
      <c r="AAX309" s="1"/>
      <c r="AAY309" s="1"/>
      <c r="AAZ309" s="1"/>
      <c r="ABA309" s="1"/>
      <c r="ABB309" s="1"/>
      <c r="ABC309" s="1"/>
      <c r="ABD309" s="1"/>
      <c r="ABE309" s="1"/>
      <c r="ABF309" s="1"/>
      <c r="ABG309" s="1"/>
      <c r="ABH309" s="1"/>
      <c r="ABI309" s="1"/>
      <c r="ABJ309" s="1"/>
      <c r="ABK309" s="1"/>
      <c r="ABL309" s="1"/>
      <c r="ABM309" s="1"/>
      <c r="ABN309" s="1"/>
      <c r="ABO309" s="1"/>
      <c r="ABP309" s="1"/>
      <c r="ABQ309" s="1"/>
      <c r="ABR309" s="1"/>
      <c r="ABS309" s="1"/>
      <c r="ABT309" s="1"/>
      <c r="ABU309" s="1"/>
      <c r="ABV309" s="1"/>
      <c r="ABW309" s="1"/>
      <c r="ABX309" s="1"/>
      <c r="ABY309" s="1"/>
      <c r="ABZ309" s="1"/>
      <c r="ACA309" s="1"/>
      <c r="ACB309" s="1"/>
      <c r="ACC309" s="1"/>
      <c r="ACD309" s="1"/>
      <c r="ACE309" s="1"/>
      <c r="ACF309" s="1"/>
      <c r="ACG309" s="1"/>
      <c r="ACH309" s="1"/>
      <c r="ACI309" s="1"/>
      <c r="ACJ309" s="1"/>
      <c r="ACK309" s="1"/>
      <c r="ACL309" s="1"/>
      <c r="ACM309" s="1"/>
      <c r="ACN309" s="1"/>
      <c r="ACO309" s="1"/>
      <c r="ACP309" s="1"/>
      <c r="ACQ309" s="1"/>
      <c r="ACR309" s="1"/>
      <c r="ACS309" s="1"/>
      <c r="ACT309" s="1"/>
      <c r="ACU309" s="1"/>
      <c r="ACV309" s="1"/>
      <c r="ACW309" s="1"/>
      <c r="ACX309" s="1"/>
      <c r="ACY309" s="1"/>
      <c r="ACZ309" s="1"/>
      <c r="ADA309" s="1"/>
      <c r="ADB309" s="1"/>
      <c r="ADC309" s="1"/>
      <c r="ADD309" s="1"/>
      <c r="ADE309" s="1"/>
      <c r="ADF309" s="1"/>
      <c r="ADG309" s="1"/>
      <c r="ADH309" s="1"/>
      <c r="ADI309" s="1"/>
      <c r="ADJ309" s="1"/>
      <c r="ADK309" s="1"/>
      <c r="ADL309" s="1"/>
      <c r="ADM309" s="1"/>
      <c r="ADN309" s="1"/>
      <c r="ADO309" s="1"/>
      <c r="ADP309" s="1"/>
      <c r="ADQ309" s="1"/>
      <c r="ADR309" s="1"/>
      <c r="ADS309" s="1"/>
      <c r="ADT309" s="1"/>
      <c r="ADU309" s="1"/>
      <c r="ADV309" s="1"/>
      <c r="ADW309" s="1"/>
      <c r="ADX309" s="1"/>
      <c r="ADY309" s="1"/>
      <c r="ADZ309" s="1"/>
      <c r="AEA309" s="1"/>
      <c r="AEB309" s="1"/>
      <c r="AEC309" s="1"/>
      <c r="AED309" s="1"/>
      <c r="AEE309" s="1"/>
      <c r="AEF309" s="1"/>
      <c r="AEG309" s="1"/>
      <c r="AEH309" s="1"/>
      <c r="AEI309" s="1"/>
      <c r="AEJ309" s="1"/>
      <c r="AEK309" s="1"/>
      <c r="AEL309" s="1"/>
      <c r="AEM309" s="1"/>
      <c r="AEN309" s="1"/>
      <c r="AEO309" s="1"/>
      <c r="AEP309" s="1"/>
      <c r="AEQ309" s="1"/>
      <c r="AER309" s="1"/>
      <c r="AES309" s="1"/>
      <c r="AET309" s="1"/>
      <c r="AEU309" s="1"/>
      <c r="AEV309" s="1"/>
      <c r="AEW309" s="1"/>
      <c r="AEX309" s="1"/>
      <c r="AEY309" s="1"/>
      <c r="AEZ309" s="1"/>
      <c r="AFA309" s="1"/>
      <c r="AFB309" s="1"/>
      <c r="AFC309" s="1"/>
      <c r="AFD309" s="1"/>
      <c r="AFE309" s="1"/>
      <c r="AFF309" s="1"/>
      <c r="AFG309" s="1"/>
      <c r="AFH309" s="1"/>
      <c r="AFI309" s="1"/>
      <c r="AFJ309" s="1"/>
      <c r="AFK309" s="1"/>
      <c r="AFL309" s="1"/>
      <c r="AFM309" s="1"/>
      <c r="AFN309" s="1"/>
      <c r="AFO309" s="1"/>
      <c r="AFP309" s="1"/>
      <c r="AFQ309" s="1"/>
      <c r="AFR309" s="1"/>
      <c r="AFS309" s="1"/>
      <c r="AFT309" s="1"/>
      <c r="AFU309" s="1"/>
      <c r="AFV309" s="1"/>
      <c r="AFW309" s="1"/>
      <c r="AFX309" s="1"/>
      <c r="AFY309" s="1"/>
      <c r="AFZ309" s="1"/>
      <c r="AGA309" s="1"/>
      <c r="AGB309" s="1"/>
      <c r="AGC309" s="1"/>
      <c r="AGD309" s="1"/>
      <c r="AGE309" s="1"/>
      <c r="AGF309" s="1"/>
      <c r="AGG309" s="1"/>
      <c r="AGH309" s="1"/>
      <c r="AGI309" s="1"/>
      <c r="AGJ309" s="1"/>
      <c r="AGK309" s="1"/>
      <c r="AGL309" s="1"/>
      <c r="AGM309" s="1"/>
      <c r="AGN309" s="1"/>
      <c r="AGO309" s="1"/>
      <c r="AGP309" s="1"/>
      <c r="AGQ309" s="1"/>
      <c r="AGR309" s="1"/>
      <c r="AGS309" s="1"/>
      <c r="AGT309" s="1"/>
      <c r="AGU309" s="1"/>
      <c r="AGV309" s="1"/>
      <c r="AGW309" s="1"/>
      <c r="AGX309" s="1"/>
      <c r="AGY309" s="1"/>
      <c r="AGZ309" s="1"/>
      <c r="AHA309" s="1"/>
      <c r="AHB309" s="1"/>
      <c r="AHC309" s="1"/>
      <c r="AHD309" s="1"/>
      <c r="AHE309" s="1"/>
      <c r="AHF309" s="1"/>
      <c r="AHG309" s="1"/>
      <c r="AHH309" s="1"/>
      <c r="AHI309" s="1"/>
      <c r="AHJ309" s="1"/>
      <c r="AHK309" s="1"/>
      <c r="AHL309" s="1"/>
      <c r="AHM309" s="1"/>
      <c r="AHN309" s="1"/>
      <c r="AHO309" s="1"/>
      <c r="AHP309" s="1"/>
      <c r="AHQ309" s="1"/>
      <c r="AHR309" s="1"/>
      <c r="AHS309" s="1"/>
      <c r="AHT309" s="1"/>
      <c r="AHU309" s="1"/>
      <c r="AHV309" s="1"/>
      <c r="AHW309" s="1"/>
      <c r="AHX309" s="1"/>
      <c r="AHY309" s="1"/>
      <c r="AHZ309" s="1"/>
      <c r="AIA309" s="1"/>
      <c r="AIB309" s="1"/>
      <c r="AIC309" s="1"/>
      <c r="AID309" s="1"/>
      <c r="AIE309" s="1"/>
      <c r="AIF309" s="1"/>
      <c r="AIG309" s="1"/>
      <c r="AIH309" s="1"/>
      <c r="AII309" s="1"/>
      <c r="AIJ309" s="1"/>
      <c r="AIK309" s="1"/>
      <c r="AIL309" s="1"/>
      <c r="AIM309" s="1"/>
      <c r="AIN309" s="1"/>
      <c r="AIO309" s="1"/>
      <c r="AIP309" s="1"/>
      <c r="AIQ309" s="1"/>
      <c r="AIR309" s="1"/>
      <c r="AIS309" s="1"/>
      <c r="AIT309" s="1"/>
      <c r="AIU309" s="1"/>
      <c r="AIV309" s="1"/>
      <c r="AIW309" s="1"/>
      <c r="AIX309" s="1"/>
      <c r="AIY309" s="1"/>
      <c r="AIZ309" s="1"/>
      <c r="AJA309" s="1"/>
      <c r="AJB309" s="1"/>
      <c r="AJC309" s="1"/>
      <c r="AJD309" s="1"/>
      <c r="AJE309" s="1"/>
      <c r="AJF309" s="1"/>
      <c r="AJG309" s="1"/>
      <c r="AJH309" s="1"/>
      <c r="AJI309" s="1"/>
      <c r="AJJ309" s="1"/>
      <c r="AJK309" s="1"/>
      <c r="AJL309" s="1"/>
      <c r="AJM309" s="1"/>
      <c r="AJN309" s="1"/>
      <c r="AJO309" s="1"/>
      <c r="AJP309" s="1"/>
      <c r="AJQ309" s="1"/>
      <c r="AJR309" s="1"/>
      <c r="AJS309" s="1"/>
      <c r="AJT309" s="1"/>
      <c r="AJU309" s="1"/>
      <c r="AJV309" s="1"/>
      <c r="AJW309" s="1"/>
      <c r="AJX309" s="1"/>
      <c r="AJY309" s="1"/>
      <c r="AJZ309" s="1"/>
      <c r="AKA309" s="1"/>
      <c r="AKB309" s="1"/>
      <c r="AKC309" s="1"/>
      <c r="AKD309" s="1"/>
      <c r="AKE309" s="1"/>
      <c r="AKF309" s="1"/>
      <c r="AKG309" s="1"/>
      <c r="AKH309" s="1"/>
      <c r="AKI309" s="1"/>
      <c r="AKJ309" s="1"/>
      <c r="AKK309" s="1"/>
      <c r="AKL309" s="1"/>
      <c r="AKM309" s="1"/>
      <c r="AKN309" s="1"/>
      <c r="AKO309" s="1"/>
      <c r="AKP309" s="1"/>
      <c r="AKQ309" s="1"/>
      <c r="AKR309" s="1"/>
      <c r="AKS309" s="1"/>
      <c r="AKT309" s="1"/>
      <c r="AKU309" s="1"/>
      <c r="AKV309" s="1"/>
      <c r="AKW309" s="1"/>
      <c r="AKX309" s="1"/>
      <c r="AKY309" s="1"/>
    </row>
    <row r="310" spans="1:987" s="3" customFormat="1" ht="42.4" customHeight="1">
      <c r="A310" s="4" t="s">
        <v>230</v>
      </c>
      <c r="B310" s="5">
        <v>1438.5</v>
      </c>
      <c r="C310" s="37">
        <v>1350</v>
      </c>
      <c r="D310" s="5">
        <f t="shared" si="17"/>
        <v>2788.5</v>
      </c>
      <c r="E310" s="51">
        <f>D310*E308</f>
        <v>766.83750000000009</v>
      </c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  <c r="JO310" s="1"/>
      <c r="JP310" s="1"/>
      <c r="JQ310" s="1"/>
      <c r="JR310" s="1"/>
      <c r="JS310" s="1"/>
      <c r="JT310" s="1"/>
      <c r="JU310" s="1"/>
      <c r="JV310" s="1"/>
      <c r="JW310" s="1"/>
      <c r="JX310" s="1"/>
      <c r="JY310" s="1"/>
      <c r="JZ310" s="1"/>
      <c r="KA310" s="1"/>
      <c r="KB310" s="1"/>
      <c r="KC310" s="1"/>
      <c r="KD310" s="1"/>
      <c r="KE310" s="1"/>
      <c r="KF310" s="1"/>
      <c r="KG310" s="1"/>
      <c r="KH310" s="1"/>
      <c r="KI310" s="1"/>
      <c r="KJ310" s="1"/>
      <c r="KK310" s="1"/>
      <c r="KL310" s="1"/>
      <c r="KM310" s="1"/>
      <c r="KN310" s="1"/>
      <c r="KO310" s="1"/>
      <c r="KP310" s="1"/>
      <c r="KQ310" s="1"/>
      <c r="KR310" s="1"/>
      <c r="KS310" s="1"/>
      <c r="KT310" s="1"/>
      <c r="KU310" s="1"/>
      <c r="KV310" s="1"/>
      <c r="KW310" s="1"/>
      <c r="KX310" s="1"/>
      <c r="KY310" s="1"/>
      <c r="KZ310" s="1"/>
      <c r="LA310" s="1"/>
      <c r="LB310" s="1"/>
      <c r="LC310" s="1"/>
      <c r="LD310" s="1"/>
      <c r="LE310" s="1"/>
      <c r="LF310" s="1"/>
      <c r="LG310" s="1"/>
      <c r="LH310" s="1"/>
      <c r="LI310" s="1"/>
      <c r="LJ310" s="1"/>
      <c r="LK310" s="1"/>
      <c r="LL310" s="1"/>
      <c r="LM310" s="1"/>
      <c r="LN310" s="1"/>
      <c r="LO310" s="1"/>
      <c r="LP310" s="1"/>
      <c r="LQ310" s="1"/>
      <c r="LR310" s="1"/>
      <c r="LS310" s="1"/>
      <c r="LT310" s="1"/>
      <c r="LU310" s="1"/>
      <c r="LV310" s="1"/>
      <c r="LW310" s="1"/>
      <c r="LX310" s="1"/>
      <c r="LY310" s="1"/>
      <c r="LZ310" s="1"/>
      <c r="MA310" s="1"/>
      <c r="MB310" s="1"/>
      <c r="MC310" s="1"/>
      <c r="MD310" s="1"/>
      <c r="ME310" s="1"/>
      <c r="MF310" s="1"/>
      <c r="MG310" s="1"/>
      <c r="MH310" s="1"/>
      <c r="MI310" s="1"/>
      <c r="MJ310" s="1"/>
      <c r="MK310" s="1"/>
      <c r="ML310" s="1"/>
      <c r="MM310" s="1"/>
      <c r="MN310" s="1"/>
      <c r="MO310" s="1"/>
      <c r="MP310" s="1"/>
      <c r="MQ310" s="1"/>
      <c r="MR310" s="1"/>
      <c r="MS310" s="1"/>
      <c r="MT310" s="1"/>
      <c r="MU310" s="1"/>
      <c r="MV310" s="1"/>
      <c r="MW310" s="1"/>
      <c r="MX310" s="1"/>
      <c r="MY310" s="1"/>
      <c r="MZ310" s="1"/>
      <c r="NA310" s="1"/>
      <c r="NB310" s="1"/>
      <c r="NC310" s="1"/>
      <c r="ND310" s="1"/>
      <c r="NE310" s="1"/>
      <c r="NF310" s="1"/>
      <c r="NG310" s="1"/>
      <c r="NH310" s="1"/>
      <c r="NI310" s="1"/>
      <c r="NJ310" s="1"/>
      <c r="NK310" s="1"/>
      <c r="NL310" s="1"/>
      <c r="NM310" s="1"/>
      <c r="NN310" s="1"/>
      <c r="NO310" s="1"/>
      <c r="NP310" s="1"/>
      <c r="NQ310" s="1"/>
      <c r="NR310" s="1"/>
      <c r="NS310" s="1"/>
      <c r="NT310" s="1"/>
      <c r="NU310" s="1"/>
      <c r="NV310" s="1"/>
      <c r="NW310" s="1"/>
      <c r="NX310" s="1"/>
      <c r="NY310" s="1"/>
      <c r="NZ310" s="1"/>
      <c r="OA310" s="1"/>
      <c r="OB310" s="1"/>
      <c r="OC310" s="1"/>
      <c r="OD310" s="1"/>
      <c r="OE310" s="1"/>
      <c r="OF310" s="1"/>
      <c r="OG310" s="1"/>
      <c r="OH310" s="1"/>
      <c r="OI310" s="1"/>
      <c r="OJ310" s="1"/>
      <c r="OK310" s="1"/>
      <c r="OL310" s="1"/>
      <c r="OM310" s="1"/>
      <c r="ON310" s="1"/>
      <c r="OO310" s="1"/>
      <c r="OP310" s="1"/>
      <c r="OQ310" s="1"/>
      <c r="OR310" s="1"/>
      <c r="OS310" s="1"/>
      <c r="OT310" s="1"/>
      <c r="OU310" s="1"/>
      <c r="OV310" s="1"/>
      <c r="OW310" s="1"/>
      <c r="OX310" s="1"/>
      <c r="OY310" s="1"/>
      <c r="OZ310" s="1"/>
      <c r="PA310" s="1"/>
      <c r="PB310" s="1"/>
      <c r="PC310" s="1"/>
      <c r="PD310" s="1"/>
      <c r="PE310" s="1"/>
      <c r="PF310" s="1"/>
      <c r="PG310" s="1"/>
      <c r="PH310" s="1"/>
      <c r="PI310" s="1"/>
      <c r="PJ310" s="1"/>
      <c r="PK310" s="1"/>
      <c r="PL310" s="1"/>
      <c r="PM310" s="1"/>
      <c r="PN310" s="1"/>
      <c r="PO310" s="1"/>
      <c r="PP310" s="1"/>
      <c r="PQ310" s="1"/>
      <c r="PR310" s="1"/>
      <c r="PS310" s="1"/>
      <c r="PT310" s="1"/>
      <c r="PU310" s="1"/>
      <c r="PV310" s="1"/>
      <c r="PW310" s="1"/>
      <c r="PX310" s="1"/>
      <c r="PY310" s="1"/>
      <c r="PZ310" s="1"/>
      <c r="QA310" s="1"/>
      <c r="QB310" s="1"/>
      <c r="QC310" s="1"/>
      <c r="QD310" s="1"/>
      <c r="QE310" s="1"/>
      <c r="QF310" s="1"/>
      <c r="QG310" s="1"/>
      <c r="QH310" s="1"/>
      <c r="QI310" s="1"/>
      <c r="QJ310" s="1"/>
      <c r="QK310" s="1"/>
      <c r="QL310" s="1"/>
      <c r="QM310" s="1"/>
      <c r="QN310" s="1"/>
      <c r="QO310" s="1"/>
      <c r="QP310" s="1"/>
      <c r="QQ310" s="1"/>
      <c r="QR310" s="1"/>
      <c r="QS310" s="1"/>
      <c r="QT310" s="1"/>
      <c r="QU310" s="1"/>
      <c r="QV310" s="1"/>
      <c r="QW310" s="1"/>
      <c r="QX310" s="1"/>
      <c r="QY310" s="1"/>
      <c r="QZ310" s="1"/>
      <c r="RA310" s="1"/>
      <c r="RB310" s="1"/>
      <c r="RC310" s="1"/>
      <c r="RD310" s="1"/>
      <c r="RE310" s="1"/>
      <c r="RF310" s="1"/>
      <c r="RG310" s="1"/>
      <c r="RH310" s="1"/>
      <c r="RI310" s="1"/>
      <c r="RJ310" s="1"/>
      <c r="RK310" s="1"/>
      <c r="RL310" s="1"/>
      <c r="RM310" s="1"/>
      <c r="RN310" s="1"/>
      <c r="RO310" s="1"/>
      <c r="RP310" s="1"/>
      <c r="RQ310" s="1"/>
      <c r="RR310" s="1"/>
      <c r="RS310" s="1"/>
      <c r="RT310" s="1"/>
      <c r="RU310" s="1"/>
      <c r="RV310" s="1"/>
      <c r="RW310" s="1"/>
      <c r="RX310" s="1"/>
      <c r="RY310" s="1"/>
      <c r="RZ310" s="1"/>
      <c r="SA310" s="1"/>
      <c r="SB310" s="1"/>
      <c r="SC310" s="1"/>
      <c r="SD310" s="1"/>
      <c r="SE310" s="1"/>
      <c r="SF310" s="1"/>
      <c r="SG310" s="1"/>
      <c r="SH310" s="1"/>
      <c r="SI310" s="1"/>
      <c r="SJ310" s="1"/>
      <c r="SK310" s="1"/>
      <c r="SL310" s="1"/>
      <c r="SM310" s="1"/>
      <c r="SN310" s="1"/>
      <c r="SO310" s="1"/>
      <c r="SP310" s="1"/>
      <c r="SQ310" s="1"/>
      <c r="SR310" s="1"/>
      <c r="SS310" s="1"/>
      <c r="ST310" s="1"/>
      <c r="SU310" s="1"/>
      <c r="SV310" s="1"/>
      <c r="SW310" s="1"/>
      <c r="SX310" s="1"/>
      <c r="SY310" s="1"/>
      <c r="SZ310" s="1"/>
      <c r="TA310" s="1"/>
      <c r="TB310" s="1"/>
      <c r="TC310" s="1"/>
      <c r="TD310" s="1"/>
      <c r="TE310" s="1"/>
      <c r="TF310" s="1"/>
      <c r="TG310" s="1"/>
      <c r="TH310" s="1"/>
      <c r="TI310" s="1"/>
      <c r="TJ310" s="1"/>
      <c r="TK310" s="1"/>
      <c r="TL310" s="1"/>
      <c r="TM310" s="1"/>
      <c r="TN310" s="1"/>
      <c r="TO310" s="1"/>
      <c r="TP310" s="1"/>
      <c r="TQ310" s="1"/>
      <c r="TR310" s="1"/>
      <c r="TS310" s="1"/>
      <c r="TT310" s="1"/>
      <c r="TU310" s="1"/>
      <c r="TV310" s="1"/>
      <c r="TW310" s="1"/>
      <c r="TX310" s="1"/>
      <c r="TY310" s="1"/>
      <c r="TZ310" s="1"/>
      <c r="UA310" s="1"/>
      <c r="UB310" s="1"/>
      <c r="UC310" s="1"/>
      <c r="UD310" s="1"/>
      <c r="UE310" s="1"/>
      <c r="UF310" s="1"/>
      <c r="UG310" s="1"/>
      <c r="UH310" s="1"/>
      <c r="UI310" s="1"/>
      <c r="UJ310" s="1"/>
      <c r="UK310" s="1"/>
      <c r="UL310" s="1"/>
      <c r="UM310" s="1"/>
      <c r="UN310" s="1"/>
      <c r="UO310" s="1"/>
      <c r="UP310" s="1"/>
      <c r="UQ310" s="1"/>
      <c r="UR310" s="1"/>
      <c r="US310" s="1"/>
      <c r="UT310" s="1"/>
      <c r="UU310" s="1"/>
      <c r="UV310" s="1"/>
      <c r="UW310" s="1"/>
      <c r="UX310" s="1"/>
      <c r="UY310" s="1"/>
      <c r="UZ310" s="1"/>
      <c r="VA310" s="1"/>
      <c r="VB310" s="1"/>
      <c r="VC310" s="1"/>
      <c r="VD310" s="1"/>
      <c r="VE310" s="1"/>
      <c r="VF310" s="1"/>
      <c r="VG310" s="1"/>
      <c r="VH310" s="1"/>
      <c r="VI310" s="1"/>
      <c r="VJ310" s="1"/>
      <c r="VK310" s="1"/>
      <c r="VL310" s="1"/>
      <c r="VM310" s="1"/>
      <c r="VN310" s="1"/>
      <c r="VO310" s="1"/>
      <c r="VP310" s="1"/>
      <c r="VQ310" s="1"/>
      <c r="VR310" s="1"/>
      <c r="VS310" s="1"/>
      <c r="VT310" s="1"/>
      <c r="VU310" s="1"/>
      <c r="VV310" s="1"/>
      <c r="VW310" s="1"/>
      <c r="VX310" s="1"/>
      <c r="VY310" s="1"/>
      <c r="VZ310" s="1"/>
      <c r="WA310" s="1"/>
      <c r="WB310" s="1"/>
      <c r="WC310" s="1"/>
      <c r="WD310" s="1"/>
      <c r="WE310" s="1"/>
      <c r="WF310" s="1"/>
      <c r="WG310" s="1"/>
      <c r="WH310" s="1"/>
      <c r="WI310" s="1"/>
      <c r="WJ310" s="1"/>
      <c r="WK310" s="1"/>
      <c r="WL310" s="1"/>
      <c r="WM310" s="1"/>
      <c r="WN310" s="1"/>
      <c r="WO310" s="1"/>
      <c r="WP310" s="1"/>
      <c r="WQ310" s="1"/>
      <c r="WR310" s="1"/>
      <c r="WS310" s="1"/>
      <c r="WT310" s="1"/>
      <c r="WU310" s="1"/>
      <c r="WV310" s="1"/>
      <c r="WW310" s="1"/>
      <c r="WX310" s="1"/>
      <c r="WY310" s="1"/>
      <c r="WZ310" s="1"/>
      <c r="XA310" s="1"/>
      <c r="XB310" s="1"/>
      <c r="XC310" s="1"/>
      <c r="XD310" s="1"/>
      <c r="XE310" s="1"/>
      <c r="XF310" s="1"/>
      <c r="XG310" s="1"/>
      <c r="XH310" s="1"/>
      <c r="XI310" s="1"/>
      <c r="XJ310" s="1"/>
      <c r="XK310" s="1"/>
      <c r="XL310" s="1"/>
      <c r="XM310" s="1"/>
      <c r="XN310" s="1"/>
      <c r="XO310" s="1"/>
      <c r="XP310" s="1"/>
      <c r="XQ310" s="1"/>
      <c r="XR310" s="1"/>
      <c r="XS310" s="1"/>
      <c r="XT310" s="1"/>
      <c r="XU310" s="1"/>
      <c r="XV310" s="1"/>
      <c r="XW310" s="1"/>
      <c r="XX310" s="1"/>
      <c r="XY310" s="1"/>
      <c r="XZ310" s="1"/>
      <c r="YA310" s="1"/>
      <c r="YB310" s="1"/>
      <c r="YC310" s="1"/>
      <c r="YD310" s="1"/>
      <c r="YE310" s="1"/>
      <c r="YF310" s="1"/>
      <c r="YG310" s="1"/>
      <c r="YH310" s="1"/>
      <c r="YI310" s="1"/>
      <c r="YJ310" s="1"/>
      <c r="YK310" s="1"/>
      <c r="YL310" s="1"/>
      <c r="YM310" s="1"/>
      <c r="YN310" s="1"/>
      <c r="YO310" s="1"/>
      <c r="YP310" s="1"/>
      <c r="YQ310" s="1"/>
      <c r="YR310" s="1"/>
      <c r="YS310" s="1"/>
      <c r="YT310" s="1"/>
      <c r="YU310" s="1"/>
      <c r="YV310" s="1"/>
      <c r="YW310" s="1"/>
      <c r="YX310" s="1"/>
      <c r="YY310" s="1"/>
      <c r="YZ310" s="1"/>
      <c r="ZA310" s="1"/>
      <c r="ZB310" s="1"/>
      <c r="ZC310" s="1"/>
      <c r="ZD310" s="1"/>
      <c r="ZE310" s="1"/>
      <c r="ZF310" s="1"/>
      <c r="ZG310" s="1"/>
      <c r="ZH310" s="1"/>
      <c r="ZI310" s="1"/>
      <c r="ZJ310" s="1"/>
      <c r="ZK310" s="1"/>
      <c r="ZL310" s="1"/>
      <c r="ZM310" s="1"/>
      <c r="ZN310" s="1"/>
      <c r="ZO310" s="1"/>
      <c r="ZP310" s="1"/>
      <c r="ZQ310" s="1"/>
      <c r="ZR310" s="1"/>
      <c r="ZS310" s="1"/>
      <c r="ZT310" s="1"/>
      <c r="ZU310" s="1"/>
      <c r="ZV310" s="1"/>
      <c r="ZW310" s="1"/>
      <c r="ZX310" s="1"/>
      <c r="ZY310" s="1"/>
      <c r="ZZ310" s="1"/>
      <c r="AAA310" s="1"/>
      <c r="AAB310" s="1"/>
      <c r="AAC310" s="1"/>
      <c r="AAD310" s="1"/>
      <c r="AAE310" s="1"/>
      <c r="AAF310" s="1"/>
      <c r="AAG310" s="1"/>
      <c r="AAH310" s="1"/>
      <c r="AAI310" s="1"/>
      <c r="AAJ310" s="1"/>
      <c r="AAK310" s="1"/>
      <c r="AAL310" s="1"/>
      <c r="AAM310" s="1"/>
      <c r="AAN310" s="1"/>
      <c r="AAO310" s="1"/>
      <c r="AAP310" s="1"/>
      <c r="AAQ310" s="1"/>
      <c r="AAR310" s="1"/>
      <c r="AAS310" s="1"/>
      <c r="AAT310" s="1"/>
      <c r="AAU310" s="1"/>
      <c r="AAV310" s="1"/>
      <c r="AAW310" s="1"/>
      <c r="AAX310" s="1"/>
      <c r="AAY310" s="1"/>
      <c r="AAZ310" s="1"/>
      <c r="ABA310" s="1"/>
      <c r="ABB310" s="1"/>
      <c r="ABC310" s="1"/>
      <c r="ABD310" s="1"/>
      <c r="ABE310" s="1"/>
      <c r="ABF310" s="1"/>
      <c r="ABG310" s="1"/>
      <c r="ABH310" s="1"/>
      <c r="ABI310" s="1"/>
      <c r="ABJ310" s="1"/>
      <c r="ABK310" s="1"/>
      <c r="ABL310" s="1"/>
      <c r="ABM310" s="1"/>
      <c r="ABN310" s="1"/>
      <c r="ABO310" s="1"/>
      <c r="ABP310" s="1"/>
      <c r="ABQ310" s="1"/>
      <c r="ABR310" s="1"/>
      <c r="ABS310" s="1"/>
      <c r="ABT310" s="1"/>
      <c r="ABU310" s="1"/>
      <c r="ABV310" s="1"/>
      <c r="ABW310" s="1"/>
      <c r="ABX310" s="1"/>
      <c r="ABY310" s="1"/>
      <c r="ABZ310" s="1"/>
      <c r="ACA310" s="1"/>
      <c r="ACB310" s="1"/>
      <c r="ACC310" s="1"/>
      <c r="ACD310" s="1"/>
      <c r="ACE310" s="1"/>
      <c r="ACF310" s="1"/>
      <c r="ACG310" s="1"/>
      <c r="ACH310" s="1"/>
      <c r="ACI310" s="1"/>
      <c r="ACJ310" s="1"/>
      <c r="ACK310" s="1"/>
      <c r="ACL310" s="1"/>
      <c r="ACM310" s="1"/>
      <c r="ACN310" s="1"/>
      <c r="ACO310" s="1"/>
      <c r="ACP310" s="1"/>
      <c r="ACQ310" s="1"/>
      <c r="ACR310" s="1"/>
      <c r="ACS310" s="1"/>
      <c r="ACT310" s="1"/>
      <c r="ACU310" s="1"/>
      <c r="ACV310" s="1"/>
      <c r="ACW310" s="1"/>
      <c r="ACX310" s="1"/>
      <c r="ACY310" s="1"/>
      <c r="ACZ310" s="1"/>
      <c r="ADA310" s="1"/>
      <c r="ADB310" s="1"/>
      <c r="ADC310" s="1"/>
      <c r="ADD310" s="1"/>
      <c r="ADE310" s="1"/>
      <c r="ADF310" s="1"/>
      <c r="ADG310" s="1"/>
      <c r="ADH310" s="1"/>
      <c r="ADI310" s="1"/>
      <c r="ADJ310" s="1"/>
      <c r="ADK310" s="1"/>
      <c r="ADL310" s="1"/>
      <c r="ADM310" s="1"/>
      <c r="ADN310" s="1"/>
      <c r="ADO310" s="1"/>
      <c r="ADP310" s="1"/>
      <c r="ADQ310" s="1"/>
      <c r="ADR310" s="1"/>
      <c r="ADS310" s="1"/>
      <c r="ADT310" s="1"/>
      <c r="ADU310" s="1"/>
      <c r="ADV310" s="1"/>
      <c r="ADW310" s="1"/>
      <c r="ADX310" s="1"/>
      <c r="ADY310" s="1"/>
      <c r="ADZ310" s="1"/>
      <c r="AEA310" s="1"/>
      <c r="AEB310" s="1"/>
      <c r="AEC310" s="1"/>
      <c r="AED310" s="1"/>
      <c r="AEE310" s="1"/>
      <c r="AEF310" s="1"/>
      <c r="AEG310" s="1"/>
      <c r="AEH310" s="1"/>
      <c r="AEI310" s="1"/>
      <c r="AEJ310" s="1"/>
      <c r="AEK310" s="1"/>
      <c r="AEL310" s="1"/>
      <c r="AEM310" s="1"/>
      <c r="AEN310" s="1"/>
      <c r="AEO310" s="1"/>
      <c r="AEP310" s="1"/>
      <c r="AEQ310" s="1"/>
      <c r="AER310" s="1"/>
      <c r="AES310" s="1"/>
      <c r="AET310" s="1"/>
      <c r="AEU310" s="1"/>
      <c r="AEV310" s="1"/>
      <c r="AEW310" s="1"/>
      <c r="AEX310" s="1"/>
      <c r="AEY310" s="1"/>
      <c r="AEZ310" s="1"/>
      <c r="AFA310" s="1"/>
      <c r="AFB310" s="1"/>
      <c r="AFC310" s="1"/>
      <c r="AFD310" s="1"/>
      <c r="AFE310" s="1"/>
      <c r="AFF310" s="1"/>
      <c r="AFG310" s="1"/>
      <c r="AFH310" s="1"/>
      <c r="AFI310" s="1"/>
      <c r="AFJ310" s="1"/>
      <c r="AFK310" s="1"/>
      <c r="AFL310" s="1"/>
      <c r="AFM310" s="1"/>
      <c r="AFN310" s="1"/>
      <c r="AFO310" s="1"/>
      <c r="AFP310" s="1"/>
      <c r="AFQ310" s="1"/>
      <c r="AFR310" s="1"/>
      <c r="AFS310" s="1"/>
      <c r="AFT310" s="1"/>
      <c r="AFU310" s="1"/>
      <c r="AFV310" s="1"/>
      <c r="AFW310" s="1"/>
      <c r="AFX310" s="1"/>
      <c r="AFY310" s="1"/>
      <c r="AFZ310" s="1"/>
      <c r="AGA310" s="1"/>
      <c r="AGB310" s="1"/>
      <c r="AGC310" s="1"/>
      <c r="AGD310" s="1"/>
      <c r="AGE310" s="1"/>
      <c r="AGF310" s="1"/>
      <c r="AGG310" s="1"/>
      <c r="AGH310" s="1"/>
      <c r="AGI310" s="1"/>
      <c r="AGJ310" s="1"/>
      <c r="AGK310" s="1"/>
      <c r="AGL310" s="1"/>
      <c r="AGM310" s="1"/>
      <c r="AGN310" s="1"/>
      <c r="AGO310" s="1"/>
      <c r="AGP310" s="1"/>
      <c r="AGQ310" s="1"/>
      <c r="AGR310" s="1"/>
      <c r="AGS310" s="1"/>
      <c r="AGT310" s="1"/>
      <c r="AGU310" s="1"/>
      <c r="AGV310" s="1"/>
      <c r="AGW310" s="1"/>
      <c r="AGX310" s="1"/>
      <c r="AGY310" s="1"/>
      <c r="AGZ310" s="1"/>
      <c r="AHA310" s="1"/>
      <c r="AHB310" s="1"/>
      <c r="AHC310" s="1"/>
      <c r="AHD310" s="1"/>
      <c r="AHE310" s="1"/>
      <c r="AHF310" s="1"/>
      <c r="AHG310" s="1"/>
      <c r="AHH310" s="1"/>
      <c r="AHI310" s="1"/>
      <c r="AHJ310" s="1"/>
      <c r="AHK310" s="1"/>
      <c r="AHL310" s="1"/>
      <c r="AHM310" s="1"/>
      <c r="AHN310" s="1"/>
      <c r="AHO310" s="1"/>
      <c r="AHP310" s="1"/>
      <c r="AHQ310" s="1"/>
      <c r="AHR310" s="1"/>
      <c r="AHS310" s="1"/>
      <c r="AHT310" s="1"/>
      <c r="AHU310" s="1"/>
      <c r="AHV310" s="1"/>
      <c r="AHW310" s="1"/>
      <c r="AHX310" s="1"/>
      <c r="AHY310" s="1"/>
      <c r="AHZ310" s="1"/>
      <c r="AIA310" s="1"/>
      <c r="AIB310" s="1"/>
      <c r="AIC310" s="1"/>
      <c r="AID310" s="1"/>
      <c r="AIE310" s="1"/>
      <c r="AIF310" s="1"/>
      <c r="AIG310" s="1"/>
      <c r="AIH310" s="1"/>
      <c r="AII310" s="1"/>
      <c r="AIJ310" s="1"/>
      <c r="AIK310" s="1"/>
      <c r="AIL310" s="1"/>
      <c r="AIM310" s="1"/>
      <c r="AIN310" s="1"/>
      <c r="AIO310" s="1"/>
      <c r="AIP310" s="1"/>
      <c r="AIQ310" s="1"/>
      <c r="AIR310" s="1"/>
      <c r="AIS310" s="1"/>
      <c r="AIT310" s="1"/>
      <c r="AIU310" s="1"/>
      <c r="AIV310" s="1"/>
      <c r="AIW310" s="1"/>
      <c r="AIX310" s="1"/>
      <c r="AIY310" s="1"/>
      <c r="AIZ310" s="1"/>
      <c r="AJA310" s="1"/>
      <c r="AJB310" s="1"/>
      <c r="AJC310" s="1"/>
      <c r="AJD310" s="1"/>
      <c r="AJE310" s="1"/>
      <c r="AJF310" s="1"/>
      <c r="AJG310" s="1"/>
      <c r="AJH310" s="1"/>
      <c r="AJI310" s="1"/>
      <c r="AJJ310" s="1"/>
      <c r="AJK310" s="1"/>
      <c r="AJL310" s="1"/>
      <c r="AJM310" s="1"/>
      <c r="AJN310" s="1"/>
      <c r="AJO310" s="1"/>
      <c r="AJP310" s="1"/>
      <c r="AJQ310" s="1"/>
      <c r="AJR310" s="1"/>
      <c r="AJS310" s="1"/>
      <c r="AJT310" s="1"/>
      <c r="AJU310" s="1"/>
      <c r="AJV310" s="1"/>
      <c r="AJW310" s="1"/>
      <c r="AJX310" s="1"/>
      <c r="AJY310" s="1"/>
      <c r="AJZ310" s="1"/>
      <c r="AKA310" s="1"/>
      <c r="AKB310" s="1"/>
      <c r="AKC310" s="1"/>
      <c r="AKD310" s="1"/>
      <c r="AKE310" s="1"/>
      <c r="AKF310" s="1"/>
      <c r="AKG310" s="1"/>
      <c r="AKH310" s="1"/>
      <c r="AKI310" s="1"/>
      <c r="AKJ310" s="1"/>
      <c r="AKK310" s="1"/>
      <c r="AKL310" s="1"/>
      <c r="AKM310" s="1"/>
      <c r="AKN310" s="1"/>
      <c r="AKO310" s="1"/>
      <c r="AKP310" s="1"/>
      <c r="AKQ310" s="1"/>
      <c r="AKR310" s="1"/>
      <c r="AKS310" s="1"/>
      <c r="AKT310" s="1"/>
      <c r="AKU310" s="1"/>
      <c r="AKV310" s="1"/>
      <c r="AKW310" s="1"/>
      <c r="AKX310" s="1"/>
      <c r="AKY310" s="1"/>
    </row>
    <row r="311" spans="1:987" s="3" customFormat="1" ht="42.4" customHeight="1">
      <c r="A311" s="4" t="s">
        <v>231</v>
      </c>
      <c r="B311" s="5">
        <v>1370.44</v>
      </c>
      <c r="C311" s="37">
        <v>0</v>
      </c>
      <c r="D311" s="5">
        <f t="shared" si="17"/>
        <v>1370.44</v>
      </c>
      <c r="E311" s="51">
        <f>D311*E308</f>
        <v>376.87100000000004</v>
      </c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  <c r="JZ311" s="1"/>
      <c r="KA311" s="1"/>
      <c r="KB311" s="1"/>
      <c r="KC311" s="1"/>
      <c r="KD311" s="1"/>
      <c r="KE311" s="1"/>
      <c r="KF311" s="1"/>
      <c r="KG311" s="1"/>
      <c r="KH311" s="1"/>
      <c r="KI311" s="1"/>
      <c r="KJ311" s="1"/>
      <c r="KK311" s="1"/>
      <c r="KL311" s="1"/>
      <c r="KM311" s="1"/>
      <c r="KN311" s="1"/>
      <c r="KO311" s="1"/>
      <c r="KP311" s="1"/>
      <c r="KQ311" s="1"/>
      <c r="KR311" s="1"/>
      <c r="KS311" s="1"/>
      <c r="KT311" s="1"/>
      <c r="KU311" s="1"/>
      <c r="KV311" s="1"/>
      <c r="KW311" s="1"/>
      <c r="KX311" s="1"/>
      <c r="KY311" s="1"/>
      <c r="KZ311" s="1"/>
      <c r="LA311" s="1"/>
      <c r="LB311" s="1"/>
      <c r="LC311" s="1"/>
      <c r="LD311" s="1"/>
      <c r="LE311" s="1"/>
      <c r="LF311" s="1"/>
      <c r="LG311" s="1"/>
      <c r="LH311" s="1"/>
      <c r="LI311" s="1"/>
      <c r="LJ311" s="1"/>
      <c r="LK311" s="1"/>
      <c r="LL311" s="1"/>
      <c r="LM311" s="1"/>
      <c r="LN311" s="1"/>
      <c r="LO311" s="1"/>
      <c r="LP311" s="1"/>
      <c r="LQ311" s="1"/>
      <c r="LR311" s="1"/>
      <c r="LS311" s="1"/>
      <c r="LT311" s="1"/>
      <c r="LU311" s="1"/>
      <c r="LV311" s="1"/>
      <c r="LW311" s="1"/>
      <c r="LX311" s="1"/>
      <c r="LY311" s="1"/>
      <c r="LZ311" s="1"/>
      <c r="MA311" s="1"/>
      <c r="MB311" s="1"/>
      <c r="MC311" s="1"/>
      <c r="MD311" s="1"/>
      <c r="ME311" s="1"/>
      <c r="MF311" s="1"/>
      <c r="MG311" s="1"/>
      <c r="MH311" s="1"/>
      <c r="MI311" s="1"/>
      <c r="MJ311" s="1"/>
      <c r="MK311" s="1"/>
      <c r="ML311" s="1"/>
      <c r="MM311" s="1"/>
      <c r="MN311" s="1"/>
      <c r="MO311" s="1"/>
      <c r="MP311" s="1"/>
      <c r="MQ311" s="1"/>
      <c r="MR311" s="1"/>
      <c r="MS311" s="1"/>
      <c r="MT311" s="1"/>
      <c r="MU311" s="1"/>
      <c r="MV311" s="1"/>
      <c r="MW311" s="1"/>
      <c r="MX311" s="1"/>
      <c r="MY311" s="1"/>
      <c r="MZ311" s="1"/>
      <c r="NA311" s="1"/>
      <c r="NB311" s="1"/>
      <c r="NC311" s="1"/>
      <c r="ND311" s="1"/>
      <c r="NE311" s="1"/>
      <c r="NF311" s="1"/>
      <c r="NG311" s="1"/>
      <c r="NH311" s="1"/>
      <c r="NI311" s="1"/>
      <c r="NJ311" s="1"/>
      <c r="NK311" s="1"/>
      <c r="NL311" s="1"/>
      <c r="NM311" s="1"/>
      <c r="NN311" s="1"/>
      <c r="NO311" s="1"/>
      <c r="NP311" s="1"/>
      <c r="NQ311" s="1"/>
      <c r="NR311" s="1"/>
      <c r="NS311" s="1"/>
      <c r="NT311" s="1"/>
      <c r="NU311" s="1"/>
      <c r="NV311" s="1"/>
      <c r="NW311" s="1"/>
      <c r="NX311" s="1"/>
      <c r="NY311" s="1"/>
      <c r="NZ311" s="1"/>
      <c r="OA311" s="1"/>
      <c r="OB311" s="1"/>
      <c r="OC311" s="1"/>
      <c r="OD311" s="1"/>
      <c r="OE311" s="1"/>
      <c r="OF311" s="1"/>
      <c r="OG311" s="1"/>
      <c r="OH311" s="1"/>
      <c r="OI311" s="1"/>
      <c r="OJ311" s="1"/>
      <c r="OK311" s="1"/>
      <c r="OL311" s="1"/>
      <c r="OM311" s="1"/>
      <c r="ON311" s="1"/>
      <c r="OO311" s="1"/>
      <c r="OP311" s="1"/>
      <c r="OQ311" s="1"/>
      <c r="OR311" s="1"/>
      <c r="OS311" s="1"/>
      <c r="OT311" s="1"/>
      <c r="OU311" s="1"/>
      <c r="OV311" s="1"/>
      <c r="OW311" s="1"/>
      <c r="OX311" s="1"/>
      <c r="OY311" s="1"/>
      <c r="OZ311" s="1"/>
      <c r="PA311" s="1"/>
      <c r="PB311" s="1"/>
      <c r="PC311" s="1"/>
      <c r="PD311" s="1"/>
      <c r="PE311" s="1"/>
      <c r="PF311" s="1"/>
      <c r="PG311" s="1"/>
      <c r="PH311" s="1"/>
      <c r="PI311" s="1"/>
      <c r="PJ311" s="1"/>
      <c r="PK311" s="1"/>
      <c r="PL311" s="1"/>
      <c r="PM311" s="1"/>
      <c r="PN311" s="1"/>
      <c r="PO311" s="1"/>
      <c r="PP311" s="1"/>
      <c r="PQ311" s="1"/>
      <c r="PR311" s="1"/>
      <c r="PS311" s="1"/>
      <c r="PT311" s="1"/>
      <c r="PU311" s="1"/>
      <c r="PV311" s="1"/>
      <c r="PW311" s="1"/>
      <c r="PX311" s="1"/>
      <c r="PY311" s="1"/>
      <c r="PZ311" s="1"/>
      <c r="QA311" s="1"/>
      <c r="QB311" s="1"/>
      <c r="QC311" s="1"/>
      <c r="QD311" s="1"/>
      <c r="QE311" s="1"/>
      <c r="QF311" s="1"/>
      <c r="QG311" s="1"/>
      <c r="QH311" s="1"/>
      <c r="QI311" s="1"/>
      <c r="QJ311" s="1"/>
      <c r="QK311" s="1"/>
      <c r="QL311" s="1"/>
      <c r="QM311" s="1"/>
      <c r="QN311" s="1"/>
      <c r="QO311" s="1"/>
      <c r="QP311" s="1"/>
      <c r="QQ311" s="1"/>
      <c r="QR311" s="1"/>
      <c r="QS311" s="1"/>
      <c r="QT311" s="1"/>
      <c r="QU311" s="1"/>
      <c r="QV311" s="1"/>
      <c r="QW311" s="1"/>
      <c r="QX311" s="1"/>
      <c r="QY311" s="1"/>
      <c r="QZ311" s="1"/>
      <c r="RA311" s="1"/>
      <c r="RB311" s="1"/>
      <c r="RC311" s="1"/>
      <c r="RD311" s="1"/>
      <c r="RE311" s="1"/>
      <c r="RF311" s="1"/>
      <c r="RG311" s="1"/>
      <c r="RH311" s="1"/>
      <c r="RI311" s="1"/>
      <c r="RJ311" s="1"/>
      <c r="RK311" s="1"/>
      <c r="RL311" s="1"/>
      <c r="RM311" s="1"/>
      <c r="RN311" s="1"/>
      <c r="RO311" s="1"/>
      <c r="RP311" s="1"/>
      <c r="RQ311" s="1"/>
      <c r="RR311" s="1"/>
      <c r="RS311" s="1"/>
      <c r="RT311" s="1"/>
      <c r="RU311" s="1"/>
      <c r="RV311" s="1"/>
      <c r="RW311" s="1"/>
      <c r="RX311" s="1"/>
      <c r="RY311" s="1"/>
      <c r="RZ311" s="1"/>
      <c r="SA311" s="1"/>
      <c r="SB311" s="1"/>
      <c r="SC311" s="1"/>
      <c r="SD311" s="1"/>
      <c r="SE311" s="1"/>
      <c r="SF311" s="1"/>
      <c r="SG311" s="1"/>
      <c r="SH311" s="1"/>
      <c r="SI311" s="1"/>
      <c r="SJ311" s="1"/>
      <c r="SK311" s="1"/>
      <c r="SL311" s="1"/>
      <c r="SM311" s="1"/>
      <c r="SN311" s="1"/>
      <c r="SO311" s="1"/>
      <c r="SP311" s="1"/>
      <c r="SQ311" s="1"/>
      <c r="SR311" s="1"/>
      <c r="SS311" s="1"/>
      <c r="ST311" s="1"/>
      <c r="SU311" s="1"/>
      <c r="SV311" s="1"/>
      <c r="SW311" s="1"/>
      <c r="SX311" s="1"/>
      <c r="SY311" s="1"/>
      <c r="SZ311" s="1"/>
      <c r="TA311" s="1"/>
      <c r="TB311" s="1"/>
      <c r="TC311" s="1"/>
      <c r="TD311" s="1"/>
      <c r="TE311" s="1"/>
      <c r="TF311" s="1"/>
      <c r="TG311" s="1"/>
      <c r="TH311" s="1"/>
      <c r="TI311" s="1"/>
      <c r="TJ311" s="1"/>
      <c r="TK311" s="1"/>
      <c r="TL311" s="1"/>
      <c r="TM311" s="1"/>
      <c r="TN311" s="1"/>
      <c r="TO311" s="1"/>
      <c r="TP311" s="1"/>
      <c r="TQ311" s="1"/>
      <c r="TR311" s="1"/>
      <c r="TS311" s="1"/>
      <c r="TT311" s="1"/>
      <c r="TU311" s="1"/>
      <c r="TV311" s="1"/>
      <c r="TW311" s="1"/>
      <c r="TX311" s="1"/>
      <c r="TY311" s="1"/>
      <c r="TZ311" s="1"/>
      <c r="UA311" s="1"/>
      <c r="UB311" s="1"/>
      <c r="UC311" s="1"/>
      <c r="UD311" s="1"/>
      <c r="UE311" s="1"/>
      <c r="UF311" s="1"/>
      <c r="UG311" s="1"/>
      <c r="UH311" s="1"/>
      <c r="UI311" s="1"/>
      <c r="UJ311" s="1"/>
      <c r="UK311" s="1"/>
      <c r="UL311" s="1"/>
      <c r="UM311" s="1"/>
      <c r="UN311" s="1"/>
      <c r="UO311" s="1"/>
      <c r="UP311" s="1"/>
      <c r="UQ311" s="1"/>
      <c r="UR311" s="1"/>
      <c r="US311" s="1"/>
      <c r="UT311" s="1"/>
      <c r="UU311" s="1"/>
      <c r="UV311" s="1"/>
      <c r="UW311" s="1"/>
      <c r="UX311" s="1"/>
      <c r="UY311" s="1"/>
      <c r="UZ311" s="1"/>
      <c r="VA311" s="1"/>
      <c r="VB311" s="1"/>
      <c r="VC311" s="1"/>
      <c r="VD311" s="1"/>
      <c r="VE311" s="1"/>
      <c r="VF311" s="1"/>
      <c r="VG311" s="1"/>
      <c r="VH311" s="1"/>
      <c r="VI311" s="1"/>
      <c r="VJ311" s="1"/>
      <c r="VK311" s="1"/>
      <c r="VL311" s="1"/>
      <c r="VM311" s="1"/>
      <c r="VN311" s="1"/>
      <c r="VO311" s="1"/>
      <c r="VP311" s="1"/>
      <c r="VQ311" s="1"/>
      <c r="VR311" s="1"/>
      <c r="VS311" s="1"/>
      <c r="VT311" s="1"/>
      <c r="VU311" s="1"/>
      <c r="VV311" s="1"/>
      <c r="VW311" s="1"/>
      <c r="VX311" s="1"/>
      <c r="VY311" s="1"/>
      <c r="VZ311" s="1"/>
      <c r="WA311" s="1"/>
      <c r="WB311" s="1"/>
      <c r="WC311" s="1"/>
      <c r="WD311" s="1"/>
      <c r="WE311" s="1"/>
      <c r="WF311" s="1"/>
      <c r="WG311" s="1"/>
      <c r="WH311" s="1"/>
      <c r="WI311" s="1"/>
      <c r="WJ311" s="1"/>
      <c r="WK311" s="1"/>
      <c r="WL311" s="1"/>
      <c r="WM311" s="1"/>
      <c r="WN311" s="1"/>
      <c r="WO311" s="1"/>
      <c r="WP311" s="1"/>
      <c r="WQ311" s="1"/>
      <c r="WR311" s="1"/>
      <c r="WS311" s="1"/>
      <c r="WT311" s="1"/>
      <c r="WU311" s="1"/>
      <c r="WV311" s="1"/>
      <c r="WW311" s="1"/>
      <c r="WX311" s="1"/>
      <c r="WY311" s="1"/>
      <c r="WZ311" s="1"/>
      <c r="XA311" s="1"/>
      <c r="XB311" s="1"/>
      <c r="XC311" s="1"/>
      <c r="XD311" s="1"/>
      <c r="XE311" s="1"/>
      <c r="XF311" s="1"/>
      <c r="XG311" s="1"/>
      <c r="XH311" s="1"/>
      <c r="XI311" s="1"/>
      <c r="XJ311" s="1"/>
      <c r="XK311" s="1"/>
      <c r="XL311" s="1"/>
      <c r="XM311" s="1"/>
      <c r="XN311" s="1"/>
      <c r="XO311" s="1"/>
      <c r="XP311" s="1"/>
      <c r="XQ311" s="1"/>
      <c r="XR311" s="1"/>
      <c r="XS311" s="1"/>
      <c r="XT311" s="1"/>
      <c r="XU311" s="1"/>
      <c r="XV311" s="1"/>
      <c r="XW311" s="1"/>
      <c r="XX311" s="1"/>
      <c r="XY311" s="1"/>
      <c r="XZ311" s="1"/>
      <c r="YA311" s="1"/>
      <c r="YB311" s="1"/>
      <c r="YC311" s="1"/>
      <c r="YD311" s="1"/>
      <c r="YE311" s="1"/>
      <c r="YF311" s="1"/>
      <c r="YG311" s="1"/>
      <c r="YH311" s="1"/>
      <c r="YI311" s="1"/>
      <c r="YJ311" s="1"/>
      <c r="YK311" s="1"/>
      <c r="YL311" s="1"/>
      <c r="YM311" s="1"/>
      <c r="YN311" s="1"/>
      <c r="YO311" s="1"/>
      <c r="YP311" s="1"/>
      <c r="YQ311" s="1"/>
      <c r="YR311" s="1"/>
      <c r="YS311" s="1"/>
      <c r="YT311" s="1"/>
      <c r="YU311" s="1"/>
      <c r="YV311" s="1"/>
      <c r="YW311" s="1"/>
      <c r="YX311" s="1"/>
      <c r="YY311" s="1"/>
      <c r="YZ311" s="1"/>
      <c r="ZA311" s="1"/>
      <c r="ZB311" s="1"/>
      <c r="ZC311" s="1"/>
      <c r="ZD311" s="1"/>
      <c r="ZE311" s="1"/>
      <c r="ZF311" s="1"/>
      <c r="ZG311" s="1"/>
      <c r="ZH311" s="1"/>
      <c r="ZI311" s="1"/>
      <c r="ZJ311" s="1"/>
      <c r="ZK311" s="1"/>
      <c r="ZL311" s="1"/>
      <c r="ZM311" s="1"/>
      <c r="ZN311" s="1"/>
      <c r="ZO311" s="1"/>
      <c r="ZP311" s="1"/>
      <c r="ZQ311" s="1"/>
      <c r="ZR311" s="1"/>
      <c r="ZS311" s="1"/>
      <c r="ZT311" s="1"/>
      <c r="ZU311" s="1"/>
      <c r="ZV311" s="1"/>
      <c r="ZW311" s="1"/>
      <c r="ZX311" s="1"/>
      <c r="ZY311" s="1"/>
      <c r="ZZ311" s="1"/>
      <c r="AAA311" s="1"/>
      <c r="AAB311" s="1"/>
      <c r="AAC311" s="1"/>
      <c r="AAD311" s="1"/>
      <c r="AAE311" s="1"/>
      <c r="AAF311" s="1"/>
      <c r="AAG311" s="1"/>
      <c r="AAH311" s="1"/>
      <c r="AAI311" s="1"/>
      <c r="AAJ311" s="1"/>
      <c r="AAK311" s="1"/>
      <c r="AAL311" s="1"/>
      <c r="AAM311" s="1"/>
      <c r="AAN311" s="1"/>
      <c r="AAO311" s="1"/>
      <c r="AAP311" s="1"/>
      <c r="AAQ311" s="1"/>
      <c r="AAR311" s="1"/>
      <c r="AAS311" s="1"/>
      <c r="AAT311" s="1"/>
      <c r="AAU311" s="1"/>
      <c r="AAV311" s="1"/>
      <c r="AAW311" s="1"/>
      <c r="AAX311" s="1"/>
      <c r="AAY311" s="1"/>
      <c r="AAZ311" s="1"/>
      <c r="ABA311" s="1"/>
      <c r="ABB311" s="1"/>
      <c r="ABC311" s="1"/>
      <c r="ABD311" s="1"/>
      <c r="ABE311" s="1"/>
      <c r="ABF311" s="1"/>
      <c r="ABG311" s="1"/>
      <c r="ABH311" s="1"/>
      <c r="ABI311" s="1"/>
      <c r="ABJ311" s="1"/>
      <c r="ABK311" s="1"/>
      <c r="ABL311" s="1"/>
      <c r="ABM311" s="1"/>
      <c r="ABN311" s="1"/>
      <c r="ABO311" s="1"/>
      <c r="ABP311" s="1"/>
      <c r="ABQ311" s="1"/>
      <c r="ABR311" s="1"/>
      <c r="ABS311" s="1"/>
      <c r="ABT311" s="1"/>
      <c r="ABU311" s="1"/>
      <c r="ABV311" s="1"/>
      <c r="ABW311" s="1"/>
      <c r="ABX311" s="1"/>
      <c r="ABY311" s="1"/>
      <c r="ABZ311" s="1"/>
      <c r="ACA311" s="1"/>
      <c r="ACB311" s="1"/>
      <c r="ACC311" s="1"/>
      <c r="ACD311" s="1"/>
      <c r="ACE311" s="1"/>
      <c r="ACF311" s="1"/>
      <c r="ACG311" s="1"/>
      <c r="ACH311" s="1"/>
      <c r="ACI311" s="1"/>
      <c r="ACJ311" s="1"/>
      <c r="ACK311" s="1"/>
      <c r="ACL311" s="1"/>
      <c r="ACM311" s="1"/>
      <c r="ACN311" s="1"/>
      <c r="ACO311" s="1"/>
      <c r="ACP311" s="1"/>
      <c r="ACQ311" s="1"/>
      <c r="ACR311" s="1"/>
      <c r="ACS311" s="1"/>
      <c r="ACT311" s="1"/>
      <c r="ACU311" s="1"/>
      <c r="ACV311" s="1"/>
      <c r="ACW311" s="1"/>
      <c r="ACX311" s="1"/>
      <c r="ACY311" s="1"/>
      <c r="ACZ311" s="1"/>
      <c r="ADA311" s="1"/>
      <c r="ADB311" s="1"/>
      <c r="ADC311" s="1"/>
      <c r="ADD311" s="1"/>
      <c r="ADE311" s="1"/>
      <c r="ADF311" s="1"/>
      <c r="ADG311" s="1"/>
      <c r="ADH311" s="1"/>
      <c r="ADI311" s="1"/>
      <c r="ADJ311" s="1"/>
      <c r="ADK311" s="1"/>
      <c r="ADL311" s="1"/>
      <c r="ADM311" s="1"/>
      <c r="ADN311" s="1"/>
      <c r="ADO311" s="1"/>
      <c r="ADP311" s="1"/>
      <c r="ADQ311" s="1"/>
      <c r="ADR311" s="1"/>
      <c r="ADS311" s="1"/>
      <c r="ADT311" s="1"/>
      <c r="ADU311" s="1"/>
      <c r="ADV311" s="1"/>
      <c r="ADW311" s="1"/>
      <c r="ADX311" s="1"/>
      <c r="ADY311" s="1"/>
      <c r="ADZ311" s="1"/>
      <c r="AEA311" s="1"/>
      <c r="AEB311" s="1"/>
      <c r="AEC311" s="1"/>
      <c r="AED311" s="1"/>
      <c r="AEE311" s="1"/>
      <c r="AEF311" s="1"/>
      <c r="AEG311" s="1"/>
      <c r="AEH311" s="1"/>
      <c r="AEI311" s="1"/>
      <c r="AEJ311" s="1"/>
      <c r="AEK311" s="1"/>
      <c r="AEL311" s="1"/>
      <c r="AEM311" s="1"/>
      <c r="AEN311" s="1"/>
      <c r="AEO311" s="1"/>
      <c r="AEP311" s="1"/>
      <c r="AEQ311" s="1"/>
      <c r="AER311" s="1"/>
      <c r="AES311" s="1"/>
      <c r="AET311" s="1"/>
      <c r="AEU311" s="1"/>
      <c r="AEV311" s="1"/>
      <c r="AEW311" s="1"/>
      <c r="AEX311" s="1"/>
      <c r="AEY311" s="1"/>
      <c r="AEZ311" s="1"/>
      <c r="AFA311" s="1"/>
      <c r="AFB311" s="1"/>
      <c r="AFC311" s="1"/>
      <c r="AFD311" s="1"/>
      <c r="AFE311" s="1"/>
      <c r="AFF311" s="1"/>
      <c r="AFG311" s="1"/>
      <c r="AFH311" s="1"/>
      <c r="AFI311" s="1"/>
      <c r="AFJ311" s="1"/>
      <c r="AFK311" s="1"/>
      <c r="AFL311" s="1"/>
      <c r="AFM311" s="1"/>
      <c r="AFN311" s="1"/>
      <c r="AFO311" s="1"/>
      <c r="AFP311" s="1"/>
      <c r="AFQ311" s="1"/>
      <c r="AFR311" s="1"/>
      <c r="AFS311" s="1"/>
      <c r="AFT311" s="1"/>
      <c r="AFU311" s="1"/>
      <c r="AFV311" s="1"/>
      <c r="AFW311" s="1"/>
      <c r="AFX311" s="1"/>
      <c r="AFY311" s="1"/>
      <c r="AFZ311" s="1"/>
      <c r="AGA311" s="1"/>
      <c r="AGB311" s="1"/>
      <c r="AGC311" s="1"/>
      <c r="AGD311" s="1"/>
      <c r="AGE311" s="1"/>
      <c r="AGF311" s="1"/>
      <c r="AGG311" s="1"/>
      <c r="AGH311" s="1"/>
      <c r="AGI311" s="1"/>
      <c r="AGJ311" s="1"/>
      <c r="AGK311" s="1"/>
      <c r="AGL311" s="1"/>
      <c r="AGM311" s="1"/>
      <c r="AGN311" s="1"/>
      <c r="AGO311" s="1"/>
      <c r="AGP311" s="1"/>
      <c r="AGQ311" s="1"/>
      <c r="AGR311" s="1"/>
      <c r="AGS311" s="1"/>
      <c r="AGT311" s="1"/>
      <c r="AGU311" s="1"/>
      <c r="AGV311" s="1"/>
      <c r="AGW311" s="1"/>
      <c r="AGX311" s="1"/>
      <c r="AGY311" s="1"/>
      <c r="AGZ311" s="1"/>
      <c r="AHA311" s="1"/>
      <c r="AHB311" s="1"/>
      <c r="AHC311" s="1"/>
      <c r="AHD311" s="1"/>
      <c r="AHE311" s="1"/>
      <c r="AHF311" s="1"/>
      <c r="AHG311" s="1"/>
      <c r="AHH311" s="1"/>
      <c r="AHI311" s="1"/>
      <c r="AHJ311" s="1"/>
      <c r="AHK311" s="1"/>
      <c r="AHL311" s="1"/>
      <c r="AHM311" s="1"/>
      <c r="AHN311" s="1"/>
      <c r="AHO311" s="1"/>
      <c r="AHP311" s="1"/>
      <c r="AHQ311" s="1"/>
      <c r="AHR311" s="1"/>
      <c r="AHS311" s="1"/>
      <c r="AHT311" s="1"/>
      <c r="AHU311" s="1"/>
      <c r="AHV311" s="1"/>
      <c r="AHW311" s="1"/>
      <c r="AHX311" s="1"/>
      <c r="AHY311" s="1"/>
      <c r="AHZ311" s="1"/>
      <c r="AIA311" s="1"/>
      <c r="AIB311" s="1"/>
      <c r="AIC311" s="1"/>
      <c r="AID311" s="1"/>
      <c r="AIE311" s="1"/>
      <c r="AIF311" s="1"/>
      <c r="AIG311" s="1"/>
      <c r="AIH311" s="1"/>
      <c r="AII311" s="1"/>
      <c r="AIJ311" s="1"/>
      <c r="AIK311" s="1"/>
      <c r="AIL311" s="1"/>
      <c r="AIM311" s="1"/>
      <c r="AIN311" s="1"/>
      <c r="AIO311" s="1"/>
      <c r="AIP311" s="1"/>
      <c r="AIQ311" s="1"/>
      <c r="AIR311" s="1"/>
      <c r="AIS311" s="1"/>
      <c r="AIT311" s="1"/>
      <c r="AIU311" s="1"/>
      <c r="AIV311" s="1"/>
      <c r="AIW311" s="1"/>
      <c r="AIX311" s="1"/>
      <c r="AIY311" s="1"/>
      <c r="AIZ311" s="1"/>
      <c r="AJA311" s="1"/>
      <c r="AJB311" s="1"/>
      <c r="AJC311" s="1"/>
      <c r="AJD311" s="1"/>
      <c r="AJE311" s="1"/>
      <c r="AJF311" s="1"/>
      <c r="AJG311" s="1"/>
      <c r="AJH311" s="1"/>
      <c r="AJI311" s="1"/>
      <c r="AJJ311" s="1"/>
      <c r="AJK311" s="1"/>
      <c r="AJL311" s="1"/>
      <c r="AJM311" s="1"/>
      <c r="AJN311" s="1"/>
      <c r="AJO311" s="1"/>
      <c r="AJP311" s="1"/>
      <c r="AJQ311" s="1"/>
      <c r="AJR311" s="1"/>
      <c r="AJS311" s="1"/>
      <c r="AJT311" s="1"/>
      <c r="AJU311" s="1"/>
      <c r="AJV311" s="1"/>
      <c r="AJW311" s="1"/>
      <c r="AJX311" s="1"/>
      <c r="AJY311" s="1"/>
      <c r="AJZ311" s="1"/>
      <c r="AKA311" s="1"/>
      <c r="AKB311" s="1"/>
      <c r="AKC311" s="1"/>
      <c r="AKD311" s="1"/>
      <c r="AKE311" s="1"/>
      <c r="AKF311" s="1"/>
      <c r="AKG311" s="1"/>
      <c r="AKH311" s="1"/>
      <c r="AKI311" s="1"/>
      <c r="AKJ311" s="1"/>
      <c r="AKK311" s="1"/>
      <c r="AKL311" s="1"/>
      <c r="AKM311" s="1"/>
      <c r="AKN311" s="1"/>
      <c r="AKO311" s="1"/>
      <c r="AKP311" s="1"/>
      <c r="AKQ311" s="1"/>
      <c r="AKR311" s="1"/>
      <c r="AKS311" s="1"/>
      <c r="AKT311" s="1"/>
      <c r="AKU311" s="1"/>
      <c r="AKV311" s="1"/>
      <c r="AKW311" s="1"/>
      <c r="AKX311" s="1"/>
      <c r="AKY311" s="1"/>
    </row>
    <row r="312" spans="1:987" s="3" customFormat="1" ht="42.4" customHeight="1">
      <c r="A312" s="4" t="s">
        <v>232</v>
      </c>
      <c r="B312" s="5">
        <v>576</v>
      </c>
      <c r="C312" s="37">
        <v>277.43</v>
      </c>
      <c r="D312" s="5">
        <f t="shared" si="17"/>
        <v>853.43000000000006</v>
      </c>
      <c r="E312" s="51">
        <f>D312*E308</f>
        <v>234.69325000000003</v>
      </c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  <c r="JW312" s="1"/>
      <c r="JX312" s="1"/>
      <c r="JY312" s="1"/>
      <c r="JZ312" s="1"/>
      <c r="KA312" s="1"/>
      <c r="KB312" s="1"/>
      <c r="KC312" s="1"/>
      <c r="KD312" s="1"/>
      <c r="KE312" s="1"/>
      <c r="KF312" s="1"/>
      <c r="KG312" s="1"/>
      <c r="KH312" s="1"/>
      <c r="KI312" s="1"/>
      <c r="KJ312" s="1"/>
      <c r="KK312" s="1"/>
      <c r="KL312" s="1"/>
      <c r="KM312" s="1"/>
      <c r="KN312" s="1"/>
      <c r="KO312" s="1"/>
      <c r="KP312" s="1"/>
      <c r="KQ312" s="1"/>
      <c r="KR312" s="1"/>
      <c r="KS312" s="1"/>
      <c r="KT312" s="1"/>
      <c r="KU312" s="1"/>
      <c r="KV312" s="1"/>
      <c r="KW312" s="1"/>
      <c r="KX312" s="1"/>
      <c r="KY312" s="1"/>
      <c r="KZ312" s="1"/>
      <c r="LA312" s="1"/>
      <c r="LB312" s="1"/>
      <c r="LC312" s="1"/>
      <c r="LD312" s="1"/>
      <c r="LE312" s="1"/>
      <c r="LF312" s="1"/>
      <c r="LG312" s="1"/>
      <c r="LH312" s="1"/>
      <c r="LI312" s="1"/>
      <c r="LJ312" s="1"/>
      <c r="LK312" s="1"/>
      <c r="LL312" s="1"/>
      <c r="LM312" s="1"/>
      <c r="LN312" s="1"/>
      <c r="LO312" s="1"/>
      <c r="LP312" s="1"/>
      <c r="LQ312" s="1"/>
      <c r="LR312" s="1"/>
      <c r="LS312" s="1"/>
      <c r="LT312" s="1"/>
      <c r="LU312" s="1"/>
      <c r="LV312" s="1"/>
      <c r="LW312" s="1"/>
      <c r="LX312" s="1"/>
      <c r="LY312" s="1"/>
      <c r="LZ312" s="1"/>
      <c r="MA312" s="1"/>
      <c r="MB312" s="1"/>
      <c r="MC312" s="1"/>
      <c r="MD312" s="1"/>
      <c r="ME312" s="1"/>
      <c r="MF312" s="1"/>
      <c r="MG312" s="1"/>
      <c r="MH312" s="1"/>
      <c r="MI312" s="1"/>
      <c r="MJ312" s="1"/>
      <c r="MK312" s="1"/>
      <c r="ML312" s="1"/>
      <c r="MM312" s="1"/>
      <c r="MN312" s="1"/>
      <c r="MO312" s="1"/>
      <c r="MP312" s="1"/>
      <c r="MQ312" s="1"/>
      <c r="MR312" s="1"/>
      <c r="MS312" s="1"/>
      <c r="MT312" s="1"/>
      <c r="MU312" s="1"/>
      <c r="MV312" s="1"/>
      <c r="MW312" s="1"/>
      <c r="MX312" s="1"/>
      <c r="MY312" s="1"/>
      <c r="MZ312" s="1"/>
      <c r="NA312" s="1"/>
      <c r="NB312" s="1"/>
      <c r="NC312" s="1"/>
      <c r="ND312" s="1"/>
      <c r="NE312" s="1"/>
      <c r="NF312" s="1"/>
      <c r="NG312" s="1"/>
      <c r="NH312" s="1"/>
      <c r="NI312" s="1"/>
      <c r="NJ312" s="1"/>
      <c r="NK312" s="1"/>
      <c r="NL312" s="1"/>
      <c r="NM312" s="1"/>
      <c r="NN312" s="1"/>
      <c r="NO312" s="1"/>
      <c r="NP312" s="1"/>
      <c r="NQ312" s="1"/>
      <c r="NR312" s="1"/>
      <c r="NS312" s="1"/>
      <c r="NT312" s="1"/>
      <c r="NU312" s="1"/>
      <c r="NV312" s="1"/>
      <c r="NW312" s="1"/>
      <c r="NX312" s="1"/>
      <c r="NY312" s="1"/>
      <c r="NZ312" s="1"/>
      <c r="OA312" s="1"/>
      <c r="OB312" s="1"/>
      <c r="OC312" s="1"/>
      <c r="OD312" s="1"/>
      <c r="OE312" s="1"/>
      <c r="OF312" s="1"/>
      <c r="OG312" s="1"/>
      <c r="OH312" s="1"/>
      <c r="OI312" s="1"/>
      <c r="OJ312" s="1"/>
      <c r="OK312" s="1"/>
      <c r="OL312" s="1"/>
      <c r="OM312" s="1"/>
      <c r="ON312" s="1"/>
      <c r="OO312" s="1"/>
      <c r="OP312" s="1"/>
      <c r="OQ312" s="1"/>
      <c r="OR312" s="1"/>
      <c r="OS312" s="1"/>
      <c r="OT312" s="1"/>
      <c r="OU312" s="1"/>
      <c r="OV312" s="1"/>
      <c r="OW312" s="1"/>
      <c r="OX312" s="1"/>
      <c r="OY312" s="1"/>
      <c r="OZ312" s="1"/>
      <c r="PA312" s="1"/>
      <c r="PB312" s="1"/>
      <c r="PC312" s="1"/>
      <c r="PD312" s="1"/>
      <c r="PE312" s="1"/>
      <c r="PF312" s="1"/>
      <c r="PG312" s="1"/>
      <c r="PH312" s="1"/>
      <c r="PI312" s="1"/>
      <c r="PJ312" s="1"/>
      <c r="PK312" s="1"/>
      <c r="PL312" s="1"/>
      <c r="PM312" s="1"/>
      <c r="PN312" s="1"/>
      <c r="PO312" s="1"/>
      <c r="PP312" s="1"/>
      <c r="PQ312" s="1"/>
      <c r="PR312" s="1"/>
      <c r="PS312" s="1"/>
      <c r="PT312" s="1"/>
      <c r="PU312" s="1"/>
      <c r="PV312" s="1"/>
      <c r="PW312" s="1"/>
      <c r="PX312" s="1"/>
      <c r="PY312" s="1"/>
      <c r="PZ312" s="1"/>
      <c r="QA312" s="1"/>
      <c r="QB312" s="1"/>
      <c r="QC312" s="1"/>
      <c r="QD312" s="1"/>
      <c r="QE312" s="1"/>
      <c r="QF312" s="1"/>
      <c r="QG312" s="1"/>
      <c r="QH312" s="1"/>
      <c r="QI312" s="1"/>
      <c r="QJ312" s="1"/>
      <c r="QK312" s="1"/>
      <c r="QL312" s="1"/>
      <c r="QM312" s="1"/>
      <c r="QN312" s="1"/>
      <c r="QO312" s="1"/>
      <c r="QP312" s="1"/>
      <c r="QQ312" s="1"/>
      <c r="QR312" s="1"/>
      <c r="QS312" s="1"/>
      <c r="QT312" s="1"/>
      <c r="QU312" s="1"/>
      <c r="QV312" s="1"/>
      <c r="QW312" s="1"/>
      <c r="QX312" s="1"/>
      <c r="QY312" s="1"/>
      <c r="QZ312" s="1"/>
      <c r="RA312" s="1"/>
      <c r="RB312" s="1"/>
      <c r="RC312" s="1"/>
      <c r="RD312" s="1"/>
      <c r="RE312" s="1"/>
      <c r="RF312" s="1"/>
      <c r="RG312" s="1"/>
      <c r="RH312" s="1"/>
      <c r="RI312" s="1"/>
      <c r="RJ312" s="1"/>
      <c r="RK312" s="1"/>
      <c r="RL312" s="1"/>
      <c r="RM312" s="1"/>
      <c r="RN312" s="1"/>
      <c r="RO312" s="1"/>
      <c r="RP312" s="1"/>
      <c r="RQ312" s="1"/>
      <c r="RR312" s="1"/>
      <c r="RS312" s="1"/>
      <c r="RT312" s="1"/>
      <c r="RU312" s="1"/>
      <c r="RV312" s="1"/>
      <c r="RW312" s="1"/>
      <c r="RX312" s="1"/>
      <c r="RY312" s="1"/>
      <c r="RZ312" s="1"/>
      <c r="SA312" s="1"/>
      <c r="SB312" s="1"/>
      <c r="SC312" s="1"/>
      <c r="SD312" s="1"/>
      <c r="SE312" s="1"/>
      <c r="SF312" s="1"/>
      <c r="SG312" s="1"/>
      <c r="SH312" s="1"/>
      <c r="SI312" s="1"/>
      <c r="SJ312" s="1"/>
      <c r="SK312" s="1"/>
      <c r="SL312" s="1"/>
      <c r="SM312" s="1"/>
      <c r="SN312" s="1"/>
      <c r="SO312" s="1"/>
      <c r="SP312" s="1"/>
      <c r="SQ312" s="1"/>
      <c r="SR312" s="1"/>
      <c r="SS312" s="1"/>
      <c r="ST312" s="1"/>
      <c r="SU312" s="1"/>
      <c r="SV312" s="1"/>
      <c r="SW312" s="1"/>
      <c r="SX312" s="1"/>
      <c r="SY312" s="1"/>
      <c r="SZ312" s="1"/>
      <c r="TA312" s="1"/>
      <c r="TB312" s="1"/>
      <c r="TC312" s="1"/>
      <c r="TD312" s="1"/>
      <c r="TE312" s="1"/>
      <c r="TF312" s="1"/>
      <c r="TG312" s="1"/>
      <c r="TH312" s="1"/>
      <c r="TI312" s="1"/>
      <c r="TJ312" s="1"/>
      <c r="TK312" s="1"/>
      <c r="TL312" s="1"/>
      <c r="TM312" s="1"/>
      <c r="TN312" s="1"/>
      <c r="TO312" s="1"/>
      <c r="TP312" s="1"/>
      <c r="TQ312" s="1"/>
      <c r="TR312" s="1"/>
      <c r="TS312" s="1"/>
      <c r="TT312" s="1"/>
      <c r="TU312" s="1"/>
      <c r="TV312" s="1"/>
      <c r="TW312" s="1"/>
      <c r="TX312" s="1"/>
      <c r="TY312" s="1"/>
      <c r="TZ312" s="1"/>
      <c r="UA312" s="1"/>
      <c r="UB312" s="1"/>
      <c r="UC312" s="1"/>
      <c r="UD312" s="1"/>
      <c r="UE312" s="1"/>
      <c r="UF312" s="1"/>
      <c r="UG312" s="1"/>
      <c r="UH312" s="1"/>
      <c r="UI312" s="1"/>
      <c r="UJ312" s="1"/>
      <c r="UK312" s="1"/>
      <c r="UL312" s="1"/>
      <c r="UM312" s="1"/>
      <c r="UN312" s="1"/>
      <c r="UO312" s="1"/>
      <c r="UP312" s="1"/>
      <c r="UQ312" s="1"/>
      <c r="UR312" s="1"/>
      <c r="US312" s="1"/>
      <c r="UT312" s="1"/>
      <c r="UU312" s="1"/>
      <c r="UV312" s="1"/>
      <c r="UW312" s="1"/>
      <c r="UX312" s="1"/>
      <c r="UY312" s="1"/>
      <c r="UZ312" s="1"/>
      <c r="VA312" s="1"/>
      <c r="VB312" s="1"/>
      <c r="VC312" s="1"/>
      <c r="VD312" s="1"/>
      <c r="VE312" s="1"/>
      <c r="VF312" s="1"/>
      <c r="VG312" s="1"/>
      <c r="VH312" s="1"/>
      <c r="VI312" s="1"/>
      <c r="VJ312" s="1"/>
      <c r="VK312" s="1"/>
      <c r="VL312" s="1"/>
      <c r="VM312" s="1"/>
      <c r="VN312" s="1"/>
      <c r="VO312" s="1"/>
      <c r="VP312" s="1"/>
      <c r="VQ312" s="1"/>
      <c r="VR312" s="1"/>
      <c r="VS312" s="1"/>
      <c r="VT312" s="1"/>
      <c r="VU312" s="1"/>
      <c r="VV312" s="1"/>
      <c r="VW312" s="1"/>
      <c r="VX312" s="1"/>
      <c r="VY312" s="1"/>
      <c r="VZ312" s="1"/>
      <c r="WA312" s="1"/>
      <c r="WB312" s="1"/>
      <c r="WC312" s="1"/>
      <c r="WD312" s="1"/>
      <c r="WE312" s="1"/>
      <c r="WF312" s="1"/>
      <c r="WG312" s="1"/>
      <c r="WH312" s="1"/>
      <c r="WI312" s="1"/>
      <c r="WJ312" s="1"/>
      <c r="WK312" s="1"/>
      <c r="WL312" s="1"/>
      <c r="WM312" s="1"/>
      <c r="WN312" s="1"/>
      <c r="WO312" s="1"/>
      <c r="WP312" s="1"/>
      <c r="WQ312" s="1"/>
      <c r="WR312" s="1"/>
      <c r="WS312" s="1"/>
      <c r="WT312" s="1"/>
      <c r="WU312" s="1"/>
      <c r="WV312" s="1"/>
      <c r="WW312" s="1"/>
      <c r="WX312" s="1"/>
      <c r="WY312" s="1"/>
      <c r="WZ312" s="1"/>
      <c r="XA312" s="1"/>
      <c r="XB312" s="1"/>
      <c r="XC312" s="1"/>
      <c r="XD312" s="1"/>
      <c r="XE312" s="1"/>
      <c r="XF312" s="1"/>
      <c r="XG312" s="1"/>
      <c r="XH312" s="1"/>
      <c r="XI312" s="1"/>
      <c r="XJ312" s="1"/>
      <c r="XK312" s="1"/>
      <c r="XL312" s="1"/>
      <c r="XM312" s="1"/>
      <c r="XN312" s="1"/>
      <c r="XO312" s="1"/>
      <c r="XP312" s="1"/>
      <c r="XQ312" s="1"/>
      <c r="XR312" s="1"/>
      <c r="XS312" s="1"/>
      <c r="XT312" s="1"/>
      <c r="XU312" s="1"/>
      <c r="XV312" s="1"/>
      <c r="XW312" s="1"/>
      <c r="XX312" s="1"/>
      <c r="XY312" s="1"/>
      <c r="XZ312" s="1"/>
      <c r="YA312" s="1"/>
      <c r="YB312" s="1"/>
      <c r="YC312" s="1"/>
      <c r="YD312" s="1"/>
      <c r="YE312" s="1"/>
      <c r="YF312" s="1"/>
      <c r="YG312" s="1"/>
      <c r="YH312" s="1"/>
      <c r="YI312" s="1"/>
      <c r="YJ312" s="1"/>
      <c r="YK312" s="1"/>
      <c r="YL312" s="1"/>
      <c r="YM312" s="1"/>
      <c r="YN312" s="1"/>
      <c r="YO312" s="1"/>
      <c r="YP312" s="1"/>
      <c r="YQ312" s="1"/>
      <c r="YR312" s="1"/>
      <c r="YS312" s="1"/>
      <c r="YT312" s="1"/>
      <c r="YU312" s="1"/>
      <c r="YV312" s="1"/>
      <c r="YW312" s="1"/>
      <c r="YX312" s="1"/>
      <c r="YY312" s="1"/>
      <c r="YZ312" s="1"/>
      <c r="ZA312" s="1"/>
      <c r="ZB312" s="1"/>
      <c r="ZC312" s="1"/>
      <c r="ZD312" s="1"/>
      <c r="ZE312" s="1"/>
      <c r="ZF312" s="1"/>
      <c r="ZG312" s="1"/>
      <c r="ZH312" s="1"/>
      <c r="ZI312" s="1"/>
      <c r="ZJ312" s="1"/>
      <c r="ZK312" s="1"/>
      <c r="ZL312" s="1"/>
      <c r="ZM312" s="1"/>
      <c r="ZN312" s="1"/>
      <c r="ZO312" s="1"/>
      <c r="ZP312" s="1"/>
      <c r="ZQ312" s="1"/>
      <c r="ZR312" s="1"/>
      <c r="ZS312" s="1"/>
      <c r="ZT312" s="1"/>
      <c r="ZU312" s="1"/>
      <c r="ZV312" s="1"/>
      <c r="ZW312" s="1"/>
      <c r="ZX312" s="1"/>
      <c r="ZY312" s="1"/>
      <c r="ZZ312" s="1"/>
      <c r="AAA312" s="1"/>
      <c r="AAB312" s="1"/>
      <c r="AAC312" s="1"/>
      <c r="AAD312" s="1"/>
      <c r="AAE312" s="1"/>
      <c r="AAF312" s="1"/>
      <c r="AAG312" s="1"/>
      <c r="AAH312" s="1"/>
      <c r="AAI312" s="1"/>
      <c r="AAJ312" s="1"/>
      <c r="AAK312" s="1"/>
      <c r="AAL312" s="1"/>
      <c r="AAM312" s="1"/>
      <c r="AAN312" s="1"/>
      <c r="AAO312" s="1"/>
      <c r="AAP312" s="1"/>
      <c r="AAQ312" s="1"/>
      <c r="AAR312" s="1"/>
      <c r="AAS312" s="1"/>
      <c r="AAT312" s="1"/>
      <c r="AAU312" s="1"/>
      <c r="AAV312" s="1"/>
      <c r="AAW312" s="1"/>
      <c r="AAX312" s="1"/>
      <c r="AAY312" s="1"/>
      <c r="AAZ312" s="1"/>
      <c r="ABA312" s="1"/>
      <c r="ABB312" s="1"/>
      <c r="ABC312" s="1"/>
      <c r="ABD312" s="1"/>
      <c r="ABE312" s="1"/>
      <c r="ABF312" s="1"/>
      <c r="ABG312" s="1"/>
      <c r="ABH312" s="1"/>
      <c r="ABI312" s="1"/>
      <c r="ABJ312" s="1"/>
      <c r="ABK312" s="1"/>
      <c r="ABL312" s="1"/>
      <c r="ABM312" s="1"/>
      <c r="ABN312" s="1"/>
      <c r="ABO312" s="1"/>
      <c r="ABP312" s="1"/>
      <c r="ABQ312" s="1"/>
      <c r="ABR312" s="1"/>
      <c r="ABS312" s="1"/>
      <c r="ABT312" s="1"/>
      <c r="ABU312" s="1"/>
      <c r="ABV312" s="1"/>
      <c r="ABW312" s="1"/>
      <c r="ABX312" s="1"/>
      <c r="ABY312" s="1"/>
      <c r="ABZ312" s="1"/>
      <c r="ACA312" s="1"/>
      <c r="ACB312" s="1"/>
      <c r="ACC312" s="1"/>
      <c r="ACD312" s="1"/>
      <c r="ACE312" s="1"/>
      <c r="ACF312" s="1"/>
      <c r="ACG312" s="1"/>
      <c r="ACH312" s="1"/>
      <c r="ACI312" s="1"/>
      <c r="ACJ312" s="1"/>
      <c r="ACK312" s="1"/>
      <c r="ACL312" s="1"/>
      <c r="ACM312" s="1"/>
      <c r="ACN312" s="1"/>
      <c r="ACO312" s="1"/>
      <c r="ACP312" s="1"/>
      <c r="ACQ312" s="1"/>
      <c r="ACR312" s="1"/>
      <c r="ACS312" s="1"/>
      <c r="ACT312" s="1"/>
      <c r="ACU312" s="1"/>
      <c r="ACV312" s="1"/>
      <c r="ACW312" s="1"/>
      <c r="ACX312" s="1"/>
      <c r="ACY312" s="1"/>
      <c r="ACZ312" s="1"/>
      <c r="ADA312" s="1"/>
      <c r="ADB312" s="1"/>
      <c r="ADC312" s="1"/>
      <c r="ADD312" s="1"/>
      <c r="ADE312" s="1"/>
      <c r="ADF312" s="1"/>
      <c r="ADG312" s="1"/>
      <c r="ADH312" s="1"/>
      <c r="ADI312" s="1"/>
      <c r="ADJ312" s="1"/>
      <c r="ADK312" s="1"/>
      <c r="ADL312" s="1"/>
      <c r="ADM312" s="1"/>
      <c r="ADN312" s="1"/>
      <c r="ADO312" s="1"/>
      <c r="ADP312" s="1"/>
      <c r="ADQ312" s="1"/>
      <c r="ADR312" s="1"/>
      <c r="ADS312" s="1"/>
      <c r="ADT312" s="1"/>
      <c r="ADU312" s="1"/>
      <c r="ADV312" s="1"/>
      <c r="ADW312" s="1"/>
      <c r="ADX312" s="1"/>
      <c r="ADY312" s="1"/>
      <c r="ADZ312" s="1"/>
      <c r="AEA312" s="1"/>
      <c r="AEB312" s="1"/>
      <c r="AEC312" s="1"/>
      <c r="AED312" s="1"/>
      <c r="AEE312" s="1"/>
      <c r="AEF312" s="1"/>
      <c r="AEG312" s="1"/>
      <c r="AEH312" s="1"/>
      <c r="AEI312" s="1"/>
      <c r="AEJ312" s="1"/>
      <c r="AEK312" s="1"/>
      <c r="AEL312" s="1"/>
      <c r="AEM312" s="1"/>
      <c r="AEN312" s="1"/>
      <c r="AEO312" s="1"/>
      <c r="AEP312" s="1"/>
      <c r="AEQ312" s="1"/>
      <c r="AER312" s="1"/>
      <c r="AES312" s="1"/>
      <c r="AET312" s="1"/>
      <c r="AEU312" s="1"/>
      <c r="AEV312" s="1"/>
      <c r="AEW312" s="1"/>
      <c r="AEX312" s="1"/>
      <c r="AEY312" s="1"/>
      <c r="AEZ312" s="1"/>
      <c r="AFA312" s="1"/>
      <c r="AFB312" s="1"/>
      <c r="AFC312" s="1"/>
      <c r="AFD312" s="1"/>
      <c r="AFE312" s="1"/>
      <c r="AFF312" s="1"/>
      <c r="AFG312" s="1"/>
      <c r="AFH312" s="1"/>
      <c r="AFI312" s="1"/>
      <c r="AFJ312" s="1"/>
      <c r="AFK312" s="1"/>
      <c r="AFL312" s="1"/>
      <c r="AFM312" s="1"/>
      <c r="AFN312" s="1"/>
      <c r="AFO312" s="1"/>
      <c r="AFP312" s="1"/>
      <c r="AFQ312" s="1"/>
      <c r="AFR312" s="1"/>
      <c r="AFS312" s="1"/>
      <c r="AFT312" s="1"/>
      <c r="AFU312" s="1"/>
      <c r="AFV312" s="1"/>
      <c r="AFW312" s="1"/>
      <c r="AFX312" s="1"/>
      <c r="AFY312" s="1"/>
      <c r="AFZ312" s="1"/>
      <c r="AGA312" s="1"/>
      <c r="AGB312" s="1"/>
      <c r="AGC312" s="1"/>
      <c r="AGD312" s="1"/>
      <c r="AGE312" s="1"/>
      <c r="AGF312" s="1"/>
      <c r="AGG312" s="1"/>
      <c r="AGH312" s="1"/>
      <c r="AGI312" s="1"/>
      <c r="AGJ312" s="1"/>
      <c r="AGK312" s="1"/>
      <c r="AGL312" s="1"/>
      <c r="AGM312" s="1"/>
      <c r="AGN312" s="1"/>
      <c r="AGO312" s="1"/>
      <c r="AGP312" s="1"/>
      <c r="AGQ312" s="1"/>
      <c r="AGR312" s="1"/>
      <c r="AGS312" s="1"/>
      <c r="AGT312" s="1"/>
      <c r="AGU312" s="1"/>
      <c r="AGV312" s="1"/>
      <c r="AGW312" s="1"/>
      <c r="AGX312" s="1"/>
      <c r="AGY312" s="1"/>
      <c r="AGZ312" s="1"/>
      <c r="AHA312" s="1"/>
      <c r="AHB312" s="1"/>
      <c r="AHC312" s="1"/>
      <c r="AHD312" s="1"/>
      <c r="AHE312" s="1"/>
      <c r="AHF312" s="1"/>
      <c r="AHG312" s="1"/>
      <c r="AHH312" s="1"/>
      <c r="AHI312" s="1"/>
      <c r="AHJ312" s="1"/>
      <c r="AHK312" s="1"/>
      <c r="AHL312" s="1"/>
      <c r="AHM312" s="1"/>
      <c r="AHN312" s="1"/>
      <c r="AHO312" s="1"/>
      <c r="AHP312" s="1"/>
      <c r="AHQ312" s="1"/>
      <c r="AHR312" s="1"/>
      <c r="AHS312" s="1"/>
      <c r="AHT312" s="1"/>
      <c r="AHU312" s="1"/>
      <c r="AHV312" s="1"/>
      <c r="AHW312" s="1"/>
      <c r="AHX312" s="1"/>
      <c r="AHY312" s="1"/>
      <c r="AHZ312" s="1"/>
      <c r="AIA312" s="1"/>
      <c r="AIB312" s="1"/>
      <c r="AIC312" s="1"/>
      <c r="AID312" s="1"/>
      <c r="AIE312" s="1"/>
      <c r="AIF312" s="1"/>
      <c r="AIG312" s="1"/>
      <c r="AIH312" s="1"/>
      <c r="AII312" s="1"/>
      <c r="AIJ312" s="1"/>
      <c r="AIK312" s="1"/>
      <c r="AIL312" s="1"/>
      <c r="AIM312" s="1"/>
      <c r="AIN312" s="1"/>
      <c r="AIO312" s="1"/>
      <c r="AIP312" s="1"/>
      <c r="AIQ312" s="1"/>
      <c r="AIR312" s="1"/>
      <c r="AIS312" s="1"/>
      <c r="AIT312" s="1"/>
      <c r="AIU312" s="1"/>
      <c r="AIV312" s="1"/>
      <c r="AIW312" s="1"/>
      <c r="AIX312" s="1"/>
      <c r="AIY312" s="1"/>
      <c r="AIZ312" s="1"/>
      <c r="AJA312" s="1"/>
      <c r="AJB312" s="1"/>
      <c r="AJC312" s="1"/>
      <c r="AJD312" s="1"/>
      <c r="AJE312" s="1"/>
      <c r="AJF312" s="1"/>
      <c r="AJG312" s="1"/>
      <c r="AJH312" s="1"/>
      <c r="AJI312" s="1"/>
      <c r="AJJ312" s="1"/>
      <c r="AJK312" s="1"/>
      <c r="AJL312" s="1"/>
      <c r="AJM312" s="1"/>
      <c r="AJN312" s="1"/>
      <c r="AJO312" s="1"/>
      <c r="AJP312" s="1"/>
      <c r="AJQ312" s="1"/>
      <c r="AJR312" s="1"/>
      <c r="AJS312" s="1"/>
      <c r="AJT312" s="1"/>
      <c r="AJU312" s="1"/>
      <c r="AJV312" s="1"/>
      <c r="AJW312" s="1"/>
      <c r="AJX312" s="1"/>
      <c r="AJY312" s="1"/>
      <c r="AJZ312" s="1"/>
      <c r="AKA312" s="1"/>
      <c r="AKB312" s="1"/>
      <c r="AKC312" s="1"/>
      <c r="AKD312" s="1"/>
      <c r="AKE312" s="1"/>
      <c r="AKF312" s="1"/>
      <c r="AKG312" s="1"/>
      <c r="AKH312" s="1"/>
      <c r="AKI312" s="1"/>
      <c r="AKJ312" s="1"/>
      <c r="AKK312" s="1"/>
      <c r="AKL312" s="1"/>
      <c r="AKM312" s="1"/>
      <c r="AKN312" s="1"/>
      <c r="AKO312" s="1"/>
      <c r="AKP312" s="1"/>
      <c r="AKQ312" s="1"/>
      <c r="AKR312" s="1"/>
      <c r="AKS312" s="1"/>
      <c r="AKT312" s="1"/>
      <c r="AKU312" s="1"/>
      <c r="AKV312" s="1"/>
      <c r="AKW312" s="1"/>
      <c r="AKX312" s="1"/>
      <c r="AKY312" s="1"/>
    </row>
    <row r="313" spans="1:987" s="3" customFormat="1" ht="42.4" customHeight="1">
      <c r="A313" s="4" t="s">
        <v>233</v>
      </c>
      <c r="B313" s="5">
        <v>1018.8</v>
      </c>
      <c r="C313" s="37">
        <v>170</v>
      </c>
      <c r="D313" s="5">
        <f t="shared" si="17"/>
        <v>1188.8</v>
      </c>
      <c r="E313" s="51">
        <f>D313*E308</f>
        <v>326.92</v>
      </c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  <c r="JW313" s="1"/>
      <c r="JX313" s="1"/>
      <c r="JY313" s="1"/>
      <c r="JZ313" s="1"/>
      <c r="KA313" s="1"/>
      <c r="KB313" s="1"/>
      <c r="KC313" s="1"/>
      <c r="KD313" s="1"/>
      <c r="KE313" s="1"/>
      <c r="KF313" s="1"/>
      <c r="KG313" s="1"/>
      <c r="KH313" s="1"/>
      <c r="KI313" s="1"/>
      <c r="KJ313" s="1"/>
      <c r="KK313" s="1"/>
      <c r="KL313" s="1"/>
      <c r="KM313" s="1"/>
      <c r="KN313" s="1"/>
      <c r="KO313" s="1"/>
      <c r="KP313" s="1"/>
      <c r="KQ313" s="1"/>
      <c r="KR313" s="1"/>
      <c r="KS313" s="1"/>
      <c r="KT313" s="1"/>
      <c r="KU313" s="1"/>
      <c r="KV313" s="1"/>
      <c r="KW313" s="1"/>
      <c r="KX313" s="1"/>
      <c r="KY313" s="1"/>
      <c r="KZ313" s="1"/>
      <c r="LA313" s="1"/>
      <c r="LB313" s="1"/>
      <c r="LC313" s="1"/>
      <c r="LD313" s="1"/>
      <c r="LE313" s="1"/>
      <c r="LF313" s="1"/>
      <c r="LG313" s="1"/>
      <c r="LH313" s="1"/>
      <c r="LI313" s="1"/>
      <c r="LJ313" s="1"/>
      <c r="LK313" s="1"/>
      <c r="LL313" s="1"/>
      <c r="LM313" s="1"/>
      <c r="LN313" s="1"/>
      <c r="LO313" s="1"/>
      <c r="LP313" s="1"/>
      <c r="LQ313" s="1"/>
      <c r="LR313" s="1"/>
      <c r="LS313" s="1"/>
      <c r="LT313" s="1"/>
      <c r="LU313" s="1"/>
      <c r="LV313" s="1"/>
      <c r="LW313" s="1"/>
      <c r="LX313" s="1"/>
      <c r="LY313" s="1"/>
      <c r="LZ313" s="1"/>
      <c r="MA313" s="1"/>
      <c r="MB313" s="1"/>
      <c r="MC313" s="1"/>
      <c r="MD313" s="1"/>
      <c r="ME313" s="1"/>
      <c r="MF313" s="1"/>
      <c r="MG313" s="1"/>
      <c r="MH313" s="1"/>
      <c r="MI313" s="1"/>
      <c r="MJ313" s="1"/>
      <c r="MK313" s="1"/>
      <c r="ML313" s="1"/>
      <c r="MM313" s="1"/>
      <c r="MN313" s="1"/>
      <c r="MO313" s="1"/>
      <c r="MP313" s="1"/>
      <c r="MQ313" s="1"/>
      <c r="MR313" s="1"/>
      <c r="MS313" s="1"/>
      <c r="MT313" s="1"/>
      <c r="MU313" s="1"/>
      <c r="MV313" s="1"/>
      <c r="MW313" s="1"/>
      <c r="MX313" s="1"/>
      <c r="MY313" s="1"/>
      <c r="MZ313" s="1"/>
      <c r="NA313" s="1"/>
      <c r="NB313" s="1"/>
      <c r="NC313" s="1"/>
      <c r="ND313" s="1"/>
      <c r="NE313" s="1"/>
      <c r="NF313" s="1"/>
      <c r="NG313" s="1"/>
      <c r="NH313" s="1"/>
      <c r="NI313" s="1"/>
      <c r="NJ313" s="1"/>
      <c r="NK313" s="1"/>
      <c r="NL313" s="1"/>
      <c r="NM313" s="1"/>
      <c r="NN313" s="1"/>
      <c r="NO313" s="1"/>
      <c r="NP313" s="1"/>
      <c r="NQ313" s="1"/>
      <c r="NR313" s="1"/>
      <c r="NS313" s="1"/>
      <c r="NT313" s="1"/>
      <c r="NU313" s="1"/>
      <c r="NV313" s="1"/>
      <c r="NW313" s="1"/>
      <c r="NX313" s="1"/>
      <c r="NY313" s="1"/>
      <c r="NZ313" s="1"/>
      <c r="OA313" s="1"/>
      <c r="OB313" s="1"/>
      <c r="OC313" s="1"/>
      <c r="OD313" s="1"/>
      <c r="OE313" s="1"/>
      <c r="OF313" s="1"/>
      <c r="OG313" s="1"/>
      <c r="OH313" s="1"/>
      <c r="OI313" s="1"/>
      <c r="OJ313" s="1"/>
      <c r="OK313" s="1"/>
      <c r="OL313" s="1"/>
      <c r="OM313" s="1"/>
      <c r="ON313" s="1"/>
      <c r="OO313" s="1"/>
      <c r="OP313" s="1"/>
      <c r="OQ313" s="1"/>
      <c r="OR313" s="1"/>
      <c r="OS313" s="1"/>
      <c r="OT313" s="1"/>
      <c r="OU313" s="1"/>
      <c r="OV313" s="1"/>
      <c r="OW313" s="1"/>
      <c r="OX313" s="1"/>
      <c r="OY313" s="1"/>
      <c r="OZ313" s="1"/>
      <c r="PA313" s="1"/>
      <c r="PB313" s="1"/>
      <c r="PC313" s="1"/>
      <c r="PD313" s="1"/>
      <c r="PE313" s="1"/>
      <c r="PF313" s="1"/>
      <c r="PG313" s="1"/>
      <c r="PH313" s="1"/>
      <c r="PI313" s="1"/>
      <c r="PJ313" s="1"/>
      <c r="PK313" s="1"/>
      <c r="PL313" s="1"/>
      <c r="PM313" s="1"/>
      <c r="PN313" s="1"/>
      <c r="PO313" s="1"/>
      <c r="PP313" s="1"/>
      <c r="PQ313" s="1"/>
      <c r="PR313" s="1"/>
      <c r="PS313" s="1"/>
      <c r="PT313" s="1"/>
      <c r="PU313" s="1"/>
      <c r="PV313" s="1"/>
      <c r="PW313" s="1"/>
      <c r="PX313" s="1"/>
      <c r="PY313" s="1"/>
      <c r="PZ313" s="1"/>
      <c r="QA313" s="1"/>
      <c r="QB313" s="1"/>
      <c r="QC313" s="1"/>
      <c r="QD313" s="1"/>
      <c r="QE313" s="1"/>
      <c r="QF313" s="1"/>
      <c r="QG313" s="1"/>
      <c r="QH313" s="1"/>
      <c r="QI313" s="1"/>
      <c r="QJ313" s="1"/>
      <c r="QK313" s="1"/>
      <c r="QL313" s="1"/>
      <c r="QM313" s="1"/>
      <c r="QN313" s="1"/>
      <c r="QO313" s="1"/>
      <c r="QP313" s="1"/>
      <c r="QQ313" s="1"/>
      <c r="QR313" s="1"/>
      <c r="QS313" s="1"/>
      <c r="QT313" s="1"/>
      <c r="QU313" s="1"/>
      <c r="QV313" s="1"/>
      <c r="QW313" s="1"/>
      <c r="QX313" s="1"/>
      <c r="QY313" s="1"/>
      <c r="QZ313" s="1"/>
      <c r="RA313" s="1"/>
      <c r="RB313" s="1"/>
      <c r="RC313" s="1"/>
      <c r="RD313" s="1"/>
      <c r="RE313" s="1"/>
      <c r="RF313" s="1"/>
      <c r="RG313" s="1"/>
      <c r="RH313" s="1"/>
      <c r="RI313" s="1"/>
      <c r="RJ313" s="1"/>
      <c r="RK313" s="1"/>
      <c r="RL313" s="1"/>
      <c r="RM313" s="1"/>
      <c r="RN313" s="1"/>
      <c r="RO313" s="1"/>
      <c r="RP313" s="1"/>
      <c r="RQ313" s="1"/>
      <c r="RR313" s="1"/>
      <c r="RS313" s="1"/>
      <c r="RT313" s="1"/>
      <c r="RU313" s="1"/>
      <c r="RV313" s="1"/>
      <c r="RW313" s="1"/>
      <c r="RX313" s="1"/>
      <c r="RY313" s="1"/>
      <c r="RZ313" s="1"/>
      <c r="SA313" s="1"/>
      <c r="SB313" s="1"/>
      <c r="SC313" s="1"/>
      <c r="SD313" s="1"/>
      <c r="SE313" s="1"/>
      <c r="SF313" s="1"/>
      <c r="SG313" s="1"/>
      <c r="SH313" s="1"/>
      <c r="SI313" s="1"/>
      <c r="SJ313" s="1"/>
      <c r="SK313" s="1"/>
      <c r="SL313" s="1"/>
      <c r="SM313" s="1"/>
      <c r="SN313" s="1"/>
      <c r="SO313" s="1"/>
      <c r="SP313" s="1"/>
      <c r="SQ313" s="1"/>
      <c r="SR313" s="1"/>
      <c r="SS313" s="1"/>
      <c r="ST313" s="1"/>
      <c r="SU313" s="1"/>
      <c r="SV313" s="1"/>
      <c r="SW313" s="1"/>
      <c r="SX313" s="1"/>
      <c r="SY313" s="1"/>
      <c r="SZ313" s="1"/>
      <c r="TA313" s="1"/>
      <c r="TB313" s="1"/>
      <c r="TC313" s="1"/>
      <c r="TD313" s="1"/>
      <c r="TE313" s="1"/>
      <c r="TF313" s="1"/>
      <c r="TG313" s="1"/>
      <c r="TH313" s="1"/>
      <c r="TI313" s="1"/>
      <c r="TJ313" s="1"/>
      <c r="TK313" s="1"/>
      <c r="TL313" s="1"/>
      <c r="TM313" s="1"/>
      <c r="TN313" s="1"/>
      <c r="TO313" s="1"/>
      <c r="TP313" s="1"/>
      <c r="TQ313" s="1"/>
      <c r="TR313" s="1"/>
      <c r="TS313" s="1"/>
      <c r="TT313" s="1"/>
      <c r="TU313" s="1"/>
      <c r="TV313" s="1"/>
      <c r="TW313" s="1"/>
      <c r="TX313" s="1"/>
      <c r="TY313" s="1"/>
      <c r="TZ313" s="1"/>
      <c r="UA313" s="1"/>
      <c r="UB313" s="1"/>
      <c r="UC313" s="1"/>
      <c r="UD313" s="1"/>
      <c r="UE313" s="1"/>
      <c r="UF313" s="1"/>
      <c r="UG313" s="1"/>
      <c r="UH313" s="1"/>
      <c r="UI313" s="1"/>
      <c r="UJ313" s="1"/>
      <c r="UK313" s="1"/>
      <c r="UL313" s="1"/>
      <c r="UM313" s="1"/>
      <c r="UN313" s="1"/>
      <c r="UO313" s="1"/>
      <c r="UP313" s="1"/>
      <c r="UQ313" s="1"/>
      <c r="UR313" s="1"/>
      <c r="US313" s="1"/>
      <c r="UT313" s="1"/>
      <c r="UU313" s="1"/>
      <c r="UV313" s="1"/>
      <c r="UW313" s="1"/>
      <c r="UX313" s="1"/>
      <c r="UY313" s="1"/>
      <c r="UZ313" s="1"/>
      <c r="VA313" s="1"/>
      <c r="VB313" s="1"/>
      <c r="VC313" s="1"/>
      <c r="VD313" s="1"/>
      <c r="VE313" s="1"/>
      <c r="VF313" s="1"/>
      <c r="VG313" s="1"/>
      <c r="VH313" s="1"/>
      <c r="VI313" s="1"/>
      <c r="VJ313" s="1"/>
      <c r="VK313" s="1"/>
      <c r="VL313" s="1"/>
      <c r="VM313" s="1"/>
      <c r="VN313" s="1"/>
      <c r="VO313" s="1"/>
      <c r="VP313" s="1"/>
      <c r="VQ313" s="1"/>
      <c r="VR313" s="1"/>
      <c r="VS313" s="1"/>
      <c r="VT313" s="1"/>
      <c r="VU313" s="1"/>
      <c r="VV313" s="1"/>
      <c r="VW313" s="1"/>
      <c r="VX313" s="1"/>
      <c r="VY313" s="1"/>
      <c r="VZ313" s="1"/>
      <c r="WA313" s="1"/>
      <c r="WB313" s="1"/>
      <c r="WC313" s="1"/>
      <c r="WD313" s="1"/>
      <c r="WE313" s="1"/>
      <c r="WF313" s="1"/>
      <c r="WG313" s="1"/>
      <c r="WH313" s="1"/>
      <c r="WI313" s="1"/>
      <c r="WJ313" s="1"/>
      <c r="WK313" s="1"/>
      <c r="WL313" s="1"/>
      <c r="WM313" s="1"/>
      <c r="WN313" s="1"/>
      <c r="WO313" s="1"/>
      <c r="WP313" s="1"/>
      <c r="WQ313" s="1"/>
      <c r="WR313" s="1"/>
      <c r="WS313" s="1"/>
      <c r="WT313" s="1"/>
      <c r="WU313" s="1"/>
      <c r="WV313" s="1"/>
      <c r="WW313" s="1"/>
      <c r="WX313" s="1"/>
      <c r="WY313" s="1"/>
      <c r="WZ313" s="1"/>
      <c r="XA313" s="1"/>
      <c r="XB313" s="1"/>
      <c r="XC313" s="1"/>
      <c r="XD313" s="1"/>
      <c r="XE313" s="1"/>
      <c r="XF313" s="1"/>
      <c r="XG313" s="1"/>
      <c r="XH313" s="1"/>
      <c r="XI313" s="1"/>
      <c r="XJ313" s="1"/>
      <c r="XK313" s="1"/>
      <c r="XL313" s="1"/>
      <c r="XM313" s="1"/>
      <c r="XN313" s="1"/>
      <c r="XO313" s="1"/>
      <c r="XP313" s="1"/>
      <c r="XQ313" s="1"/>
      <c r="XR313" s="1"/>
      <c r="XS313" s="1"/>
      <c r="XT313" s="1"/>
      <c r="XU313" s="1"/>
      <c r="XV313" s="1"/>
      <c r="XW313" s="1"/>
      <c r="XX313" s="1"/>
      <c r="XY313" s="1"/>
      <c r="XZ313" s="1"/>
      <c r="YA313" s="1"/>
      <c r="YB313" s="1"/>
      <c r="YC313" s="1"/>
      <c r="YD313" s="1"/>
      <c r="YE313" s="1"/>
      <c r="YF313" s="1"/>
      <c r="YG313" s="1"/>
      <c r="YH313" s="1"/>
      <c r="YI313" s="1"/>
      <c r="YJ313" s="1"/>
      <c r="YK313" s="1"/>
      <c r="YL313" s="1"/>
      <c r="YM313" s="1"/>
      <c r="YN313" s="1"/>
      <c r="YO313" s="1"/>
      <c r="YP313" s="1"/>
      <c r="YQ313" s="1"/>
      <c r="YR313" s="1"/>
      <c r="YS313" s="1"/>
      <c r="YT313" s="1"/>
      <c r="YU313" s="1"/>
      <c r="YV313" s="1"/>
      <c r="YW313" s="1"/>
      <c r="YX313" s="1"/>
      <c r="YY313" s="1"/>
      <c r="YZ313" s="1"/>
      <c r="ZA313" s="1"/>
      <c r="ZB313" s="1"/>
      <c r="ZC313" s="1"/>
      <c r="ZD313" s="1"/>
      <c r="ZE313" s="1"/>
      <c r="ZF313" s="1"/>
      <c r="ZG313" s="1"/>
      <c r="ZH313" s="1"/>
      <c r="ZI313" s="1"/>
      <c r="ZJ313" s="1"/>
      <c r="ZK313" s="1"/>
      <c r="ZL313" s="1"/>
      <c r="ZM313" s="1"/>
      <c r="ZN313" s="1"/>
      <c r="ZO313" s="1"/>
      <c r="ZP313" s="1"/>
      <c r="ZQ313" s="1"/>
      <c r="ZR313" s="1"/>
      <c r="ZS313" s="1"/>
      <c r="ZT313" s="1"/>
      <c r="ZU313" s="1"/>
      <c r="ZV313" s="1"/>
      <c r="ZW313" s="1"/>
      <c r="ZX313" s="1"/>
      <c r="ZY313" s="1"/>
      <c r="ZZ313" s="1"/>
      <c r="AAA313" s="1"/>
      <c r="AAB313" s="1"/>
      <c r="AAC313" s="1"/>
      <c r="AAD313" s="1"/>
      <c r="AAE313" s="1"/>
      <c r="AAF313" s="1"/>
      <c r="AAG313" s="1"/>
      <c r="AAH313" s="1"/>
      <c r="AAI313" s="1"/>
      <c r="AAJ313" s="1"/>
      <c r="AAK313" s="1"/>
      <c r="AAL313" s="1"/>
      <c r="AAM313" s="1"/>
      <c r="AAN313" s="1"/>
      <c r="AAO313" s="1"/>
      <c r="AAP313" s="1"/>
      <c r="AAQ313" s="1"/>
      <c r="AAR313" s="1"/>
      <c r="AAS313" s="1"/>
      <c r="AAT313" s="1"/>
      <c r="AAU313" s="1"/>
      <c r="AAV313" s="1"/>
      <c r="AAW313" s="1"/>
      <c r="AAX313" s="1"/>
      <c r="AAY313" s="1"/>
      <c r="AAZ313" s="1"/>
      <c r="ABA313" s="1"/>
      <c r="ABB313" s="1"/>
      <c r="ABC313" s="1"/>
      <c r="ABD313" s="1"/>
      <c r="ABE313" s="1"/>
      <c r="ABF313" s="1"/>
      <c r="ABG313" s="1"/>
      <c r="ABH313" s="1"/>
      <c r="ABI313" s="1"/>
      <c r="ABJ313" s="1"/>
      <c r="ABK313" s="1"/>
      <c r="ABL313" s="1"/>
      <c r="ABM313" s="1"/>
      <c r="ABN313" s="1"/>
      <c r="ABO313" s="1"/>
      <c r="ABP313" s="1"/>
      <c r="ABQ313" s="1"/>
      <c r="ABR313" s="1"/>
      <c r="ABS313" s="1"/>
      <c r="ABT313" s="1"/>
      <c r="ABU313" s="1"/>
      <c r="ABV313" s="1"/>
      <c r="ABW313" s="1"/>
      <c r="ABX313" s="1"/>
      <c r="ABY313" s="1"/>
      <c r="ABZ313" s="1"/>
      <c r="ACA313" s="1"/>
      <c r="ACB313" s="1"/>
      <c r="ACC313" s="1"/>
      <c r="ACD313" s="1"/>
      <c r="ACE313" s="1"/>
      <c r="ACF313" s="1"/>
      <c r="ACG313" s="1"/>
      <c r="ACH313" s="1"/>
      <c r="ACI313" s="1"/>
      <c r="ACJ313" s="1"/>
      <c r="ACK313" s="1"/>
      <c r="ACL313" s="1"/>
      <c r="ACM313" s="1"/>
      <c r="ACN313" s="1"/>
      <c r="ACO313" s="1"/>
      <c r="ACP313" s="1"/>
      <c r="ACQ313" s="1"/>
      <c r="ACR313" s="1"/>
      <c r="ACS313" s="1"/>
      <c r="ACT313" s="1"/>
      <c r="ACU313" s="1"/>
      <c r="ACV313" s="1"/>
      <c r="ACW313" s="1"/>
      <c r="ACX313" s="1"/>
      <c r="ACY313" s="1"/>
      <c r="ACZ313" s="1"/>
      <c r="ADA313" s="1"/>
      <c r="ADB313" s="1"/>
      <c r="ADC313" s="1"/>
      <c r="ADD313" s="1"/>
      <c r="ADE313" s="1"/>
      <c r="ADF313" s="1"/>
      <c r="ADG313" s="1"/>
      <c r="ADH313" s="1"/>
      <c r="ADI313" s="1"/>
      <c r="ADJ313" s="1"/>
      <c r="ADK313" s="1"/>
      <c r="ADL313" s="1"/>
      <c r="ADM313" s="1"/>
      <c r="ADN313" s="1"/>
      <c r="ADO313" s="1"/>
      <c r="ADP313" s="1"/>
      <c r="ADQ313" s="1"/>
      <c r="ADR313" s="1"/>
      <c r="ADS313" s="1"/>
      <c r="ADT313" s="1"/>
      <c r="ADU313" s="1"/>
      <c r="ADV313" s="1"/>
      <c r="ADW313" s="1"/>
      <c r="ADX313" s="1"/>
      <c r="ADY313" s="1"/>
      <c r="ADZ313" s="1"/>
      <c r="AEA313" s="1"/>
      <c r="AEB313" s="1"/>
      <c r="AEC313" s="1"/>
      <c r="AED313" s="1"/>
      <c r="AEE313" s="1"/>
      <c r="AEF313" s="1"/>
      <c r="AEG313" s="1"/>
      <c r="AEH313" s="1"/>
      <c r="AEI313" s="1"/>
      <c r="AEJ313" s="1"/>
      <c r="AEK313" s="1"/>
      <c r="AEL313" s="1"/>
      <c r="AEM313" s="1"/>
      <c r="AEN313" s="1"/>
      <c r="AEO313" s="1"/>
      <c r="AEP313" s="1"/>
      <c r="AEQ313" s="1"/>
      <c r="AER313" s="1"/>
      <c r="AES313" s="1"/>
      <c r="AET313" s="1"/>
      <c r="AEU313" s="1"/>
      <c r="AEV313" s="1"/>
      <c r="AEW313" s="1"/>
      <c r="AEX313" s="1"/>
      <c r="AEY313" s="1"/>
      <c r="AEZ313" s="1"/>
      <c r="AFA313" s="1"/>
      <c r="AFB313" s="1"/>
      <c r="AFC313" s="1"/>
      <c r="AFD313" s="1"/>
      <c r="AFE313" s="1"/>
      <c r="AFF313" s="1"/>
      <c r="AFG313" s="1"/>
      <c r="AFH313" s="1"/>
      <c r="AFI313" s="1"/>
      <c r="AFJ313" s="1"/>
      <c r="AFK313" s="1"/>
      <c r="AFL313" s="1"/>
      <c r="AFM313" s="1"/>
      <c r="AFN313" s="1"/>
      <c r="AFO313" s="1"/>
      <c r="AFP313" s="1"/>
      <c r="AFQ313" s="1"/>
      <c r="AFR313" s="1"/>
      <c r="AFS313" s="1"/>
      <c r="AFT313" s="1"/>
      <c r="AFU313" s="1"/>
      <c r="AFV313" s="1"/>
      <c r="AFW313" s="1"/>
      <c r="AFX313" s="1"/>
      <c r="AFY313" s="1"/>
      <c r="AFZ313" s="1"/>
      <c r="AGA313" s="1"/>
      <c r="AGB313" s="1"/>
      <c r="AGC313" s="1"/>
      <c r="AGD313" s="1"/>
      <c r="AGE313" s="1"/>
      <c r="AGF313" s="1"/>
      <c r="AGG313" s="1"/>
      <c r="AGH313" s="1"/>
      <c r="AGI313" s="1"/>
      <c r="AGJ313" s="1"/>
      <c r="AGK313" s="1"/>
      <c r="AGL313" s="1"/>
      <c r="AGM313" s="1"/>
      <c r="AGN313" s="1"/>
      <c r="AGO313" s="1"/>
      <c r="AGP313" s="1"/>
      <c r="AGQ313" s="1"/>
      <c r="AGR313" s="1"/>
      <c r="AGS313" s="1"/>
      <c r="AGT313" s="1"/>
      <c r="AGU313" s="1"/>
      <c r="AGV313" s="1"/>
      <c r="AGW313" s="1"/>
      <c r="AGX313" s="1"/>
      <c r="AGY313" s="1"/>
      <c r="AGZ313" s="1"/>
      <c r="AHA313" s="1"/>
      <c r="AHB313" s="1"/>
      <c r="AHC313" s="1"/>
      <c r="AHD313" s="1"/>
      <c r="AHE313" s="1"/>
      <c r="AHF313" s="1"/>
      <c r="AHG313" s="1"/>
      <c r="AHH313" s="1"/>
      <c r="AHI313" s="1"/>
      <c r="AHJ313" s="1"/>
      <c r="AHK313" s="1"/>
      <c r="AHL313" s="1"/>
      <c r="AHM313" s="1"/>
      <c r="AHN313" s="1"/>
      <c r="AHO313" s="1"/>
      <c r="AHP313" s="1"/>
      <c r="AHQ313" s="1"/>
      <c r="AHR313" s="1"/>
      <c r="AHS313" s="1"/>
      <c r="AHT313" s="1"/>
      <c r="AHU313" s="1"/>
      <c r="AHV313" s="1"/>
      <c r="AHW313" s="1"/>
      <c r="AHX313" s="1"/>
      <c r="AHY313" s="1"/>
      <c r="AHZ313" s="1"/>
      <c r="AIA313" s="1"/>
      <c r="AIB313" s="1"/>
      <c r="AIC313" s="1"/>
      <c r="AID313" s="1"/>
      <c r="AIE313" s="1"/>
      <c r="AIF313" s="1"/>
      <c r="AIG313" s="1"/>
      <c r="AIH313" s="1"/>
      <c r="AII313" s="1"/>
      <c r="AIJ313" s="1"/>
      <c r="AIK313" s="1"/>
      <c r="AIL313" s="1"/>
      <c r="AIM313" s="1"/>
      <c r="AIN313" s="1"/>
      <c r="AIO313" s="1"/>
      <c r="AIP313" s="1"/>
      <c r="AIQ313" s="1"/>
      <c r="AIR313" s="1"/>
      <c r="AIS313" s="1"/>
      <c r="AIT313" s="1"/>
      <c r="AIU313" s="1"/>
      <c r="AIV313" s="1"/>
      <c r="AIW313" s="1"/>
      <c r="AIX313" s="1"/>
      <c r="AIY313" s="1"/>
      <c r="AIZ313" s="1"/>
      <c r="AJA313" s="1"/>
      <c r="AJB313" s="1"/>
      <c r="AJC313" s="1"/>
      <c r="AJD313" s="1"/>
      <c r="AJE313" s="1"/>
      <c r="AJF313" s="1"/>
      <c r="AJG313" s="1"/>
      <c r="AJH313" s="1"/>
      <c r="AJI313" s="1"/>
      <c r="AJJ313" s="1"/>
      <c r="AJK313" s="1"/>
      <c r="AJL313" s="1"/>
      <c r="AJM313" s="1"/>
      <c r="AJN313" s="1"/>
      <c r="AJO313" s="1"/>
      <c r="AJP313" s="1"/>
      <c r="AJQ313" s="1"/>
      <c r="AJR313" s="1"/>
      <c r="AJS313" s="1"/>
      <c r="AJT313" s="1"/>
      <c r="AJU313" s="1"/>
      <c r="AJV313" s="1"/>
      <c r="AJW313" s="1"/>
      <c r="AJX313" s="1"/>
      <c r="AJY313" s="1"/>
      <c r="AJZ313" s="1"/>
      <c r="AKA313" s="1"/>
      <c r="AKB313" s="1"/>
      <c r="AKC313" s="1"/>
      <c r="AKD313" s="1"/>
      <c r="AKE313" s="1"/>
      <c r="AKF313" s="1"/>
      <c r="AKG313" s="1"/>
      <c r="AKH313" s="1"/>
      <c r="AKI313" s="1"/>
      <c r="AKJ313" s="1"/>
      <c r="AKK313" s="1"/>
      <c r="AKL313" s="1"/>
      <c r="AKM313" s="1"/>
      <c r="AKN313" s="1"/>
      <c r="AKO313" s="1"/>
      <c r="AKP313" s="1"/>
      <c r="AKQ313" s="1"/>
      <c r="AKR313" s="1"/>
      <c r="AKS313" s="1"/>
      <c r="AKT313" s="1"/>
      <c r="AKU313" s="1"/>
      <c r="AKV313" s="1"/>
      <c r="AKW313" s="1"/>
      <c r="AKX313" s="1"/>
      <c r="AKY313" s="1"/>
    </row>
    <row r="314" spans="1:987" s="3" customFormat="1" ht="42.4" customHeight="1">
      <c r="A314" s="4" t="s">
        <v>234</v>
      </c>
      <c r="B314" s="5">
        <v>585.95000000000005</v>
      </c>
      <c r="C314" s="37">
        <v>270</v>
      </c>
      <c r="D314" s="5">
        <f t="shared" si="17"/>
        <v>855.95</v>
      </c>
      <c r="E314" s="51">
        <f>D314*E308</f>
        <v>235.38625000000002</v>
      </c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  <c r="JO314" s="1"/>
      <c r="JP314" s="1"/>
      <c r="JQ314" s="1"/>
      <c r="JR314" s="1"/>
      <c r="JS314" s="1"/>
      <c r="JT314" s="1"/>
      <c r="JU314" s="1"/>
      <c r="JV314" s="1"/>
      <c r="JW314" s="1"/>
      <c r="JX314" s="1"/>
      <c r="JY314" s="1"/>
      <c r="JZ314" s="1"/>
      <c r="KA314" s="1"/>
      <c r="KB314" s="1"/>
      <c r="KC314" s="1"/>
      <c r="KD314" s="1"/>
      <c r="KE314" s="1"/>
      <c r="KF314" s="1"/>
      <c r="KG314" s="1"/>
      <c r="KH314" s="1"/>
      <c r="KI314" s="1"/>
      <c r="KJ314" s="1"/>
      <c r="KK314" s="1"/>
      <c r="KL314" s="1"/>
      <c r="KM314" s="1"/>
      <c r="KN314" s="1"/>
      <c r="KO314" s="1"/>
      <c r="KP314" s="1"/>
      <c r="KQ314" s="1"/>
      <c r="KR314" s="1"/>
      <c r="KS314" s="1"/>
      <c r="KT314" s="1"/>
      <c r="KU314" s="1"/>
      <c r="KV314" s="1"/>
      <c r="KW314" s="1"/>
      <c r="KX314" s="1"/>
      <c r="KY314" s="1"/>
      <c r="KZ314" s="1"/>
      <c r="LA314" s="1"/>
      <c r="LB314" s="1"/>
      <c r="LC314" s="1"/>
      <c r="LD314" s="1"/>
      <c r="LE314" s="1"/>
      <c r="LF314" s="1"/>
      <c r="LG314" s="1"/>
      <c r="LH314" s="1"/>
      <c r="LI314" s="1"/>
      <c r="LJ314" s="1"/>
      <c r="LK314" s="1"/>
      <c r="LL314" s="1"/>
      <c r="LM314" s="1"/>
      <c r="LN314" s="1"/>
      <c r="LO314" s="1"/>
      <c r="LP314" s="1"/>
      <c r="LQ314" s="1"/>
      <c r="LR314" s="1"/>
      <c r="LS314" s="1"/>
      <c r="LT314" s="1"/>
      <c r="LU314" s="1"/>
      <c r="LV314" s="1"/>
      <c r="LW314" s="1"/>
      <c r="LX314" s="1"/>
      <c r="LY314" s="1"/>
      <c r="LZ314" s="1"/>
      <c r="MA314" s="1"/>
      <c r="MB314" s="1"/>
      <c r="MC314" s="1"/>
      <c r="MD314" s="1"/>
      <c r="ME314" s="1"/>
      <c r="MF314" s="1"/>
      <c r="MG314" s="1"/>
      <c r="MH314" s="1"/>
      <c r="MI314" s="1"/>
      <c r="MJ314" s="1"/>
      <c r="MK314" s="1"/>
      <c r="ML314" s="1"/>
      <c r="MM314" s="1"/>
      <c r="MN314" s="1"/>
      <c r="MO314" s="1"/>
      <c r="MP314" s="1"/>
      <c r="MQ314" s="1"/>
      <c r="MR314" s="1"/>
      <c r="MS314" s="1"/>
      <c r="MT314" s="1"/>
      <c r="MU314" s="1"/>
      <c r="MV314" s="1"/>
      <c r="MW314" s="1"/>
      <c r="MX314" s="1"/>
      <c r="MY314" s="1"/>
      <c r="MZ314" s="1"/>
      <c r="NA314" s="1"/>
      <c r="NB314" s="1"/>
      <c r="NC314" s="1"/>
      <c r="ND314" s="1"/>
      <c r="NE314" s="1"/>
      <c r="NF314" s="1"/>
      <c r="NG314" s="1"/>
      <c r="NH314" s="1"/>
      <c r="NI314" s="1"/>
      <c r="NJ314" s="1"/>
      <c r="NK314" s="1"/>
      <c r="NL314" s="1"/>
      <c r="NM314" s="1"/>
      <c r="NN314" s="1"/>
      <c r="NO314" s="1"/>
      <c r="NP314" s="1"/>
      <c r="NQ314" s="1"/>
      <c r="NR314" s="1"/>
      <c r="NS314" s="1"/>
      <c r="NT314" s="1"/>
      <c r="NU314" s="1"/>
      <c r="NV314" s="1"/>
      <c r="NW314" s="1"/>
      <c r="NX314" s="1"/>
      <c r="NY314" s="1"/>
      <c r="NZ314" s="1"/>
      <c r="OA314" s="1"/>
      <c r="OB314" s="1"/>
      <c r="OC314" s="1"/>
      <c r="OD314" s="1"/>
      <c r="OE314" s="1"/>
      <c r="OF314" s="1"/>
      <c r="OG314" s="1"/>
      <c r="OH314" s="1"/>
      <c r="OI314" s="1"/>
      <c r="OJ314" s="1"/>
      <c r="OK314" s="1"/>
      <c r="OL314" s="1"/>
      <c r="OM314" s="1"/>
      <c r="ON314" s="1"/>
      <c r="OO314" s="1"/>
      <c r="OP314" s="1"/>
      <c r="OQ314" s="1"/>
      <c r="OR314" s="1"/>
      <c r="OS314" s="1"/>
      <c r="OT314" s="1"/>
      <c r="OU314" s="1"/>
      <c r="OV314" s="1"/>
      <c r="OW314" s="1"/>
      <c r="OX314" s="1"/>
      <c r="OY314" s="1"/>
      <c r="OZ314" s="1"/>
      <c r="PA314" s="1"/>
      <c r="PB314" s="1"/>
      <c r="PC314" s="1"/>
      <c r="PD314" s="1"/>
      <c r="PE314" s="1"/>
      <c r="PF314" s="1"/>
      <c r="PG314" s="1"/>
      <c r="PH314" s="1"/>
      <c r="PI314" s="1"/>
      <c r="PJ314" s="1"/>
      <c r="PK314" s="1"/>
      <c r="PL314" s="1"/>
      <c r="PM314" s="1"/>
      <c r="PN314" s="1"/>
      <c r="PO314" s="1"/>
      <c r="PP314" s="1"/>
      <c r="PQ314" s="1"/>
      <c r="PR314" s="1"/>
      <c r="PS314" s="1"/>
      <c r="PT314" s="1"/>
      <c r="PU314" s="1"/>
      <c r="PV314" s="1"/>
      <c r="PW314" s="1"/>
      <c r="PX314" s="1"/>
      <c r="PY314" s="1"/>
      <c r="PZ314" s="1"/>
      <c r="QA314" s="1"/>
      <c r="QB314" s="1"/>
      <c r="QC314" s="1"/>
      <c r="QD314" s="1"/>
      <c r="QE314" s="1"/>
      <c r="QF314" s="1"/>
      <c r="QG314" s="1"/>
      <c r="QH314" s="1"/>
      <c r="QI314" s="1"/>
      <c r="QJ314" s="1"/>
      <c r="QK314" s="1"/>
      <c r="QL314" s="1"/>
      <c r="QM314" s="1"/>
      <c r="QN314" s="1"/>
      <c r="QO314" s="1"/>
      <c r="QP314" s="1"/>
      <c r="QQ314" s="1"/>
      <c r="QR314" s="1"/>
      <c r="QS314" s="1"/>
      <c r="QT314" s="1"/>
      <c r="QU314" s="1"/>
      <c r="QV314" s="1"/>
      <c r="QW314" s="1"/>
      <c r="QX314" s="1"/>
      <c r="QY314" s="1"/>
      <c r="QZ314" s="1"/>
      <c r="RA314" s="1"/>
      <c r="RB314" s="1"/>
      <c r="RC314" s="1"/>
      <c r="RD314" s="1"/>
      <c r="RE314" s="1"/>
      <c r="RF314" s="1"/>
      <c r="RG314" s="1"/>
      <c r="RH314" s="1"/>
      <c r="RI314" s="1"/>
      <c r="RJ314" s="1"/>
      <c r="RK314" s="1"/>
      <c r="RL314" s="1"/>
      <c r="RM314" s="1"/>
      <c r="RN314" s="1"/>
      <c r="RO314" s="1"/>
      <c r="RP314" s="1"/>
      <c r="RQ314" s="1"/>
      <c r="RR314" s="1"/>
      <c r="RS314" s="1"/>
      <c r="RT314" s="1"/>
      <c r="RU314" s="1"/>
      <c r="RV314" s="1"/>
      <c r="RW314" s="1"/>
      <c r="RX314" s="1"/>
      <c r="RY314" s="1"/>
      <c r="RZ314" s="1"/>
      <c r="SA314" s="1"/>
      <c r="SB314" s="1"/>
      <c r="SC314" s="1"/>
      <c r="SD314" s="1"/>
      <c r="SE314" s="1"/>
      <c r="SF314" s="1"/>
      <c r="SG314" s="1"/>
      <c r="SH314" s="1"/>
      <c r="SI314" s="1"/>
      <c r="SJ314" s="1"/>
      <c r="SK314" s="1"/>
      <c r="SL314" s="1"/>
      <c r="SM314" s="1"/>
      <c r="SN314" s="1"/>
      <c r="SO314" s="1"/>
      <c r="SP314" s="1"/>
      <c r="SQ314" s="1"/>
      <c r="SR314" s="1"/>
      <c r="SS314" s="1"/>
      <c r="ST314" s="1"/>
      <c r="SU314" s="1"/>
      <c r="SV314" s="1"/>
      <c r="SW314" s="1"/>
      <c r="SX314" s="1"/>
      <c r="SY314" s="1"/>
      <c r="SZ314" s="1"/>
      <c r="TA314" s="1"/>
      <c r="TB314" s="1"/>
      <c r="TC314" s="1"/>
      <c r="TD314" s="1"/>
      <c r="TE314" s="1"/>
      <c r="TF314" s="1"/>
      <c r="TG314" s="1"/>
      <c r="TH314" s="1"/>
      <c r="TI314" s="1"/>
      <c r="TJ314" s="1"/>
      <c r="TK314" s="1"/>
      <c r="TL314" s="1"/>
      <c r="TM314" s="1"/>
      <c r="TN314" s="1"/>
      <c r="TO314" s="1"/>
      <c r="TP314" s="1"/>
      <c r="TQ314" s="1"/>
      <c r="TR314" s="1"/>
      <c r="TS314" s="1"/>
      <c r="TT314" s="1"/>
      <c r="TU314" s="1"/>
      <c r="TV314" s="1"/>
      <c r="TW314" s="1"/>
      <c r="TX314" s="1"/>
      <c r="TY314" s="1"/>
      <c r="TZ314" s="1"/>
      <c r="UA314" s="1"/>
      <c r="UB314" s="1"/>
      <c r="UC314" s="1"/>
      <c r="UD314" s="1"/>
      <c r="UE314" s="1"/>
      <c r="UF314" s="1"/>
      <c r="UG314" s="1"/>
      <c r="UH314" s="1"/>
      <c r="UI314" s="1"/>
      <c r="UJ314" s="1"/>
      <c r="UK314" s="1"/>
      <c r="UL314" s="1"/>
      <c r="UM314" s="1"/>
      <c r="UN314" s="1"/>
      <c r="UO314" s="1"/>
      <c r="UP314" s="1"/>
      <c r="UQ314" s="1"/>
      <c r="UR314" s="1"/>
      <c r="US314" s="1"/>
      <c r="UT314" s="1"/>
      <c r="UU314" s="1"/>
      <c r="UV314" s="1"/>
      <c r="UW314" s="1"/>
      <c r="UX314" s="1"/>
      <c r="UY314" s="1"/>
      <c r="UZ314" s="1"/>
      <c r="VA314" s="1"/>
      <c r="VB314" s="1"/>
      <c r="VC314" s="1"/>
      <c r="VD314" s="1"/>
      <c r="VE314" s="1"/>
      <c r="VF314" s="1"/>
      <c r="VG314" s="1"/>
      <c r="VH314" s="1"/>
      <c r="VI314" s="1"/>
      <c r="VJ314" s="1"/>
      <c r="VK314" s="1"/>
      <c r="VL314" s="1"/>
      <c r="VM314" s="1"/>
      <c r="VN314" s="1"/>
      <c r="VO314" s="1"/>
      <c r="VP314" s="1"/>
      <c r="VQ314" s="1"/>
      <c r="VR314" s="1"/>
      <c r="VS314" s="1"/>
      <c r="VT314" s="1"/>
      <c r="VU314" s="1"/>
      <c r="VV314" s="1"/>
      <c r="VW314" s="1"/>
      <c r="VX314" s="1"/>
      <c r="VY314" s="1"/>
      <c r="VZ314" s="1"/>
      <c r="WA314" s="1"/>
      <c r="WB314" s="1"/>
      <c r="WC314" s="1"/>
      <c r="WD314" s="1"/>
      <c r="WE314" s="1"/>
      <c r="WF314" s="1"/>
      <c r="WG314" s="1"/>
      <c r="WH314" s="1"/>
      <c r="WI314" s="1"/>
      <c r="WJ314" s="1"/>
      <c r="WK314" s="1"/>
      <c r="WL314" s="1"/>
      <c r="WM314" s="1"/>
      <c r="WN314" s="1"/>
      <c r="WO314" s="1"/>
      <c r="WP314" s="1"/>
      <c r="WQ314" s="1"/>
      <c r="WR314" s="1"/>
      <c r="WS314" s="1"/>
      <c r="WT314" s="1"/>
      <c r="WU314" s="1"/>
      <c r="WV314" s="1"/>
      <c r="WW314" s="1"/>
      <c r="WX314" s="1"/>
      <c r="WY314" s="1"/>
      <c r="WZ314" s="1"/>
      <c r="XA314" s="1"/>
      <c r="XB314" s="1"/>
      <c r="XC314" s="1"/>
      <c r="XD314" s="1"/>
      <c r="XE314" s="1"/>
      <c r="XF314" s="1"/>
      <c r="XG314" s="1"/>
      <c r="XH314" s="1"/>
      <c r="XI314" s="1"/>
      <c r="XJ314" s="1"/>
      <c r="XK314" s="1"/>
      <c r="XL314" s="1"/>
      <c r="XM314" s="1"/>
      <c r="XN314" s="1"/>
      <c r="XO314" s="1"/>
      <c r="XP314" s="1"/>
      <c r="XQ314" s="1"/>
      <c r="XR314" s="1"/>
      <c r="XS314" s="1"/>
      <c r="XT314" s="1"/>
      <c r="XU314" s="1"/>
      <c r="XV314" s="1"/>
      <c r="XW314" s="1"/>
      <c r="XX314" s="1"/>
      <c r="XY314" s="1"/>
      <c r="XZ314" s="1"/>
      <c r="YA314" s="1"/>
      <c r="YB314" s="1"/>
      <c r="YC314" s="1"/>
      <c r="YD314" s="1"/>
      <c r="YE314" s="1"/>
      <c r="YF314" s="1"/>
      <c r="YG314" s="1"/>
      <c r="YH314" s="1"/>
      <c r="YI314" s="1"/>
      <c r="YJ314" s="1"/>
      <c r="YK314" s="1"/>
      <c r="YL314" s="1"/>
      <c r="YM314" s="1"/>
      <c r="YN314" s="1"/>
      <c r="YO314" s="1"/>
      <c r="YP314" s="1"/>
      <c r="YQ314" s="1"/>
      <c r="YR314" s="1"/>
      <c r="YS314" s="1"/>
      <c r="YT314" s="1"/>
      <c r="YU314" s="1"/>
      <c r="YV314" s="1"/>
      <c r="YW314" s="1"/>
      <c r="YX314" s="1"/>
      <c r="YY314" s="1"/>
      <c r="YZ314" s="1"/>
      <c r="ZA314" s="1"/>
      <c r="ZB314" s="1"/>
      <c r="ZC314" s="1"/>
      <c r="ZD314" s="1"/>
      <c r="ZE314" s="1"/>
      <c r="ZF314" s="1"/>
      <c r="ZG314" s="1"/>
      <c r="ZH314" s="1"/>
      <c r="ZI314" s="1"/>
      <c r="ZJ314" s="1"/>
      <c r="ZK314" s="1"/>
      <c r="ZL314" s="1"/>
      <c r="ZM314" s="1"/>
      <c r="ZN314" s="1"/>
      <c r="ZO314" s="1"/>
      <c r="ZP314" s="1"/>
      <c r="ZQ314" s="1"/>
      <c r="ZR314" s="1"/>
      <c r="ZS314" s="1"/>
      <c r="ZT314" s="1"/>
      <c r="ZU314" s="1"/>
      <c r="ZV314" s="1"/>
      <c r="ZW314" s="1"/>
      <c r="ZX314" s="1"/>
      <c r="ZY314" s="1"/>
      <c r="ZZ314" s="1"/>
      <c r="AAA314" s="1"/>
      <c r="AAB314" s="1"/>
      <c r="AAC314" s="1"/>
      <c r="AAD314" s="1"/>
      <c r="AAE314" s="1"/>
      <c r="AAF314" s="1"/>
      <c r="AAG314" s="1"/>
      <c r="AAH314" s="1"/>
      <c r="AAI314" s="1"/>
      <c r="AAJ314" s="1"/>
      <c r="AAK314" s="1"/>
      <c r="AAL314" s="1"/>
      <c r="AAM314" s="1"/>
      <c r="AAN314" s="1"/>
      <c r="AAO314" s="1"/>
      <c r="AAP314" s="1"/>
      <c r="AAQ314" s="1"/>
      <c r="AAR314" s="1"/>
      <c r="AAS314" s="1"/>
      <c r="AAT314" s="1"/>
      <c r="AAU314" s="1"/>
      <c r="AAV314" s="1"/>
      <c r="AAW314" s="1"/>
      <c r="AAX314" s="1"/>
      <c r="AAY314" s="1"/>
      <c r="AAZ314" s="1"/>
      <c r="ABA314" s="1"/>
      <c r="ABB314" s="1"/>
      <c r="ABC314" s="1"/>
      <c r="ABD314" s="1"/>
      <c r="ABE314" s="1"/>
      <c r="ABF314" s="1"/>
      <c r="ABG314" s="1"/>
      <c r="ABH314" s="1"/>
      <c r="ABI314" s="1"/>
      <c r="ABJ314" s="1"/>
      <c r="ABK314" s="1"/>
      <c r="ABL314" s="1"/>
      <c r="ABM314" s="1"/>
      <c r="ABN314" s="1"/>
      <c r="ABO314" s="1"/>
      <c r="ABP314" s="1"/>
      <c r="ABQ314" s="1"/>
      <c r="ABR314" s="1"/>
      <c r="ABS314" s="1"/>
      <c r="ABT314" s="1"/>
      <c r="ABU314" s="1"/>
      <c r="ABV314" s="1"/>
      <c r="ABW314" s="1"/>
      <c r="ABX314" s="1"/>
      <c r="ABY314" s="1"/>
      <c r="ABZ314" s="1"/>
      <c r="ACA314" s="1"/>
      <c r="ACB314" s="1"/>
      <c r="ACC314" s="1"/>
      <c r="ACD314" s="1"/>
      <c r="ACE314" s="1"/>
      <c r="ACF314" s="1"/>
      <c r="ACG314" s="1"/>
      <c r="ACH314" s="1"/>
      <c r="ACI314" s="1"/>
      <c r="ACJ314" s="1"/>
      <c r="ACK314" s="1"/>
      <c r="ACL314" s="1"/>
      <c r="ACM314" s="1"/>
      <c r="ACN314" s="1"/>
      <c r="ACO314" s="1"/>
      <c r="ACP314" s="1"/>
      <c r="ACQ314" s="1"/>
      <c r="ACR314" s="1"/>
      <c r="ACS314" s="1"/>
      <c r="ACT314" s="1"/>
      <c r="ACU314" s="1"/>
      <c r="ACV314" s="1"/>
      <c r="ACW314" s="1"/>
      <c r="ACX314" s="1"/>
      <c r="ACY314" s="1"/>
      <c r="ACZ314" s="1"/>
      <c r="ADA314" s="1"/>
      <c r="ADB314" s="1"/>
      <c r="ADC314" s="1"/>
      <c r="ADD314" s="1"/>
      <c r="ADE314" s="1"/>
      <c r="ADF314" s="1"/>
      <c r="ADG314" s="1"/>
      <c r="ADH314" s="1"/>
      <c r="ADI314" s="1"/>
      <c r="ADJ314" s="1"/>
      <c r="ADK314" s="1"/>
      <c r="ADL314" s="1"/>
      <c r="ADM314" s="1"/>
      <c r="ADN314" s="1"/>
      <c r="ADO314" s="1"/>
      <c r="ADP314" s="1"/>
      <c r="ADQ314" s="1"/>
      <c r="ADR314" s="1"/>
      <c r="ADS314" s="1"/>
      <c r="ADT314" s="1"/>
      <c r="ADU314" s="1"/>
      <c r="ADV314" s="1"/>
      <c r="ADW314" s="1"/>
      <c r="ADX314" s="1"/>
      <c r="ADY314" s="1"/>
      <c r="ADZ314" s="1"/>
      <c r="AEA314" s="1"/>
      <c r="AEB314" s="1"/>
      <c r="AEC314" s="1"/>
      <c r="AED314" s="1"/>
      <c r="AEE314" s="1"/>
      <c r="AEF314" s="1"/>
      <c r="AEG314" s="1"/>
      <c r="AEH314" s="1"/>
      <c r="AEI314" s="1"/>
      <c r="AEJ314" s="1"/>
      <c r="AEK314" s="1"/>
      <c r="AEL314" s="1"/>
      <c r="AEM314" s="1"/>
      <c r="AEN314" s="1"/>
      <c r="AEO314" s="1"/>
      <c r="AEP314" s="1"/>
      <c r="AEQ314" s="1"/>
      <c r="AER314" s="1"/>
      <c r="AES314" s="1"/>
      <c r="AET314" s="1"/>
      <c r="AEU314" s="1"/>
      <c r="AEV314" s="1"/>
      <c r="AEW314" s="1"/>
      <c r="AEX314" s="1"/>
      <c r="AEY314" s="1"/>
      <c r="AEZ314" s="1"/>
      <c r="AFA314" s="1"/>
      <c r="AFB314" s="1"/>
      <c r="AFC314" s="1"/>
      <c r="AFD314" s="1"/>
      <c r="AFE314" s="1"/>
      <c r="AFF314" s="1"/>
      <c r="AFG314" s="1"/>
      <c r="AFH314" s="1"/>
      <c r="AFI314" s="1"/>
      <c r="AFJ314" s="1"/>
      <c r="AFK314" s="1"/>
      <c r="AFL314" s="1"/>
      <c r="AFM314" s="1"/>
      <c r="AFN314" s="1"/>
      <c r="AFO314" s="1"/>
      <c r="AFP314" s="1"/>
      <c r="AFQ314" s="1"/>
      <c r="AFR314" s="1"/>
      <c r="AFS314" s="1"/>
      <c r="AFT314" s="1"/>
      <c r="AFU314" s="1"/>
      <c r="AFV314" s="1"/>
      <c r="AFW314" s="1"/>
      <c r="AFX314" s="1"/>
      <c r="AFY314" s="1"/>
      <c r="AFZ314" s="1"/>
      <c r="AGA314" s="1"/>
      <c r="AGB314" s="1"/>
      <c r="AGC314" s="1"/>
      <c r="AGD314" s="1"/>
      <c r="AGE314" s="1"/>
      <c r="AGF314" s="1"/>
      <c r="AGG314" s="1"/>
      <c r="AGH314" s="1"/>
      <c r="AGI314" s="1"/>
      <c r="AGJ314" s="1"/>
      <c r="AGK314" s="1"/>
      <c r="AGL314" s="1"/>
      <c r="AGM314" s="1"/>
      <c r="AGN314" s="1"/>
      <c r="AGO314" s="1"/>
      <c r="AGP314" s="1"/>
      <c r="AGQ314" s="1"/>
      <c r="AGR314" s="1"/>
      <c r="AGS314" s="1"/>
      <c r="AGT314" s="1"/>
      <c r="AGU314" s="1"/>
      <c r="AGV314" s="1"/>
      <c r="AGW314" s="1"/>
      <c r="AGX314" s="1"/>
      <c r="AGY314" s="1"/>
      <c r="AGZ314" s="1"/>
      <c r="AHA314" s="1"/>
      <c r="AHB314" s="1"/>
      <c r="AHC314" s="1"/>
      <c r="AHD314" s="1"/>
      <c r="AHE314" s="1"/>
      <c r="AHF314" s="1"/>
      <c r="AHG314" s="1"/>
      <c r="AHH314" s="1"/>
      <c r="AHI314" s="1"/>
      <c r="AHJ314" s="1"/>
      <c r="AHK314" s="1"/>
      <c r="AHL314" s="1"/>
      <c r="AHM314" s="1"/>
      <c r="AHN314" s="1"/>
      <c r="AHO314" s="1"/>
      <c r="AHP314" s="1"/>
      <c r="AHQ314" s="1"/>
      <c r="AHR314" s="1"/>
      <c r="AHS314" s="1"/>
      <c r="AHT314" s="1"/>
      <c r="AHU314" s="1"/>
      <c r="AHV314" s="1"/>
      <c r="AHW314" s="1"/>
      <c r="AHX314" s="1"/>
      <c r="AHY314" s="1"/>
      <c r="AHZ314" s="1"/>
      <c r="AIA314" s="1"/>
      <c r="AIB314" s="1"/>
      <c r="AIC314" s="1"/>
      <c r="AID314" s="1"/>
      <c r="AIE314" s="1"/>
      <c r="AIF314" s="1"/>
      <c r="AIG314" s="1"/>
      <c r="AIH314" s="1"/>
      <c r="AII314" s="1"/>
      <c r="AIJ314" s="1"/>
      <c r="AIK314" s="1"/>
      <c r="AIL314" s="1"/>
      <c r="AIM314" s="1"/>
      <c r="AIN314" s="1"/>
      <c r="AIO314" s="1"/>
      <c r="AIP314" s="1"/>
      <c r="AIQ314" s="1"/>
      <c r="AIR314" s="1"/>
      <c r="AIS314" s="1"/>
      <c r="AIT314" s="1"/>
      <c r="AIU314" s="1"/>
      <c r="AIV314" s="1"/>
      <c r="AIW314" s="1"/>
      <c r="AIX314" s="1"/>
      <c r="AIY314" s="1"/>
      <c r="AIZ314" s="1"/>
      <c r="AJA314" s="1"/>
      <c r="AJB314" s="1"/>
      <c r="AJC314" s="1"/>
      <c r="AJD314" s="1"/>
      <c r="AJE314" s="1"/>
      <c r="AJF314" s="1"/>
      <c r="AJG314" s="1"/>
      <c r="AJH314" s="1"/>
      <c r="AJI314" s="1"/>
      <c r="AJJ314" s="1"/>
      <c r="AJK314" s="1"/>
      <c r="AJL314" s="1"/>
      <c r="AJM314" s="1"/>
      <c r="AJN314" s="1"/>
      <c r="AJO314" s="1"/>
      <c r="AJP314" s="1"/>
      <c r="AJQ314" s="1"/>
      <c r="AJR314" s="1"/>
      <c r="AJS314" s="1"/>
      <c r="AJT314" s="1"/>
      <c r="AJU314" s="1"/>
      <c r="AJV314" s="1"/>
      <c r="AJW314" s="1"/>
      <c r="AJX314" s="1"/>
      <c r="AJY314" s="1"/>
      <c r="AJZ314" s="1"/>
      <c r="AKA314" s="1"/>
      <c r="AKB314" s="1"/>
      <c r="AKC314" s="1"/>
      <c r="AKD314" s="1"/>
      <c r="AKE314" s="1"/>
      <c r="AKF314" s="1"/>
      <c r="AKG314" s="1"/>
      <c r="AKH314" s="1"/>
      <c r="AKI314" s="1"/>
      <c r="AKJ314" s="1"/>
      <c r="AKK314" s="1"/>
      <c r="AKL314" s="1"/>
      <c r="AKM314" s="1"/>
      <c r="AKN314" s="1"/>
      <c r="AKO314" s="1"/>
      <c r="AKP314" s="1"/>
      <c r="AKQ314" s="1"/>
      <c r="AKR314" s="1"/>
      <c r="AKS314" s="1"/>
      <c r="AKT314" s="1"/>
      <c r="AKU314" s="1"/>
      <c r="AKV314" s="1"/>
      <c r="AKW314" s="1"/>
      <c r="AKX314" s="1"/>
      <c r="AKY314" s="1"/>
    </row>
    <row r="315" spans="1:987" s="3" customFormat="1" ht="42.4" customHeight="1">
      <c r="A315" s="4" t="s">
        <v>235</v>
      </c>
      <c r="B315" s="5">
        <v>488.75</v>
      </c>
      <c r="C315" s="37">
        <v>0</v>
      </c>
      <c r="D315" s="5">
        <f t="shared" si="17"/>
        <v>488.75</v>
      </c>
      <c r="E315" s="51">
        <f>D315*E308</f>
        <v>134.40625</v>
      </c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  <c r="JM315" s="1"/>
      <c r="JN315" s="1"/>
      <c r="JO315" s="1"/>
      <c r="JP315" s="1"/>
      <c r="JQ315" s="1"/>
      <c r="JR315" s="1"/>
      <c r="JS315" s="1"/>
      <c r="JT315" s="1"/>
      <c r="JU315" s="1"/>
      <c r="JV315" s="1"/>
      <c r="JW315" s="1"/>
      <c r="JX315" s="1"/>
      <c r="JY315" s="1"/>
      <c r="JZ315" s="1"/>
      <c r="KA315" s="1"/>
      <c r="KB315" s="1"/>
      <c r="KC315" s="1"/>
      <c r="KD315" s="1"/>
      <c r="KE315" s="1"/>
      <c r="KF315" s="1"/>
      <c r="KG315" s="1"/>
      <c r="KH315" s="1"/>
      <c r="KI315" s="1"/>
      <c r="KJ315" s="1"/>
      <c r="KK315" s="1"/>
      <c r="KL315" s="1"/>
      <c r="KM315" s="1"/>
      <c r="KN315" s="1"/>
      <c r="KO315" s="1"/>
      <c r="KP315" s="1"/>
      <c r="KQ315" s="1"/>
      <c r="KR315" s="1"/>
      <c r="KS315" s="1"/>
      <c r="KT315" s="1"/>
      <c r="KU315" s="1"/>
      <c r="KV315" s="1"/>
      <c r="KW315" s="1"/>
      <c r="KX315" s="1"/>
      <c r="KY315" s="1"/>
      <c r="KZ315" s="1"/>
      <c r="LA315" s="1"/>
      <c r="LB315" s="1"/>
      <c r="LC315" s="1"/>
      <c r="LD315" s="1"/>
      <c r="LE315" s="1"/>
      <c r="LF315" s="1"/>
      <c r="LG315" s="1"/>
      <c r="LH315" s="1"/>
      <c r="LI315" s="1"/>
      <c r="LJ315" s="1"/>
      <c r="LK315" s="1"/>
      <c r="LL315" s="1"/>
      <c r="LM315" s="1"/>
      <c r="LN315" s="1"/>
      <c r="LO315" s="1"/>
      <c r="LP315" s="1"/>
      <c r="LQ315" s="1"/>
      <c r="LR315" s="1"/>
      <c r="LS315" s="1"/>
      <c r="LT315" s="1"/>
      <c r="LU315" s="1"/>
      <c r="LV315" s="1"/>
      <c r="LW315" s="1"/>
      <c r="LX315" s="1"/>
      <c r="LY315" s="1"/>
      <c r="LZ315" s="1"/>
      <c r="MA315" s="1"/>
      <c r="MB315" s="1"/>
      <c r="MC315" s="1"/>
      <c r="MD315" s="1"/>
      <c r="ME315" s="1"/>
      <c r="MF315" s="1"/>
      <c r="MG315" s="1"/>
      <c r="MH315" s="1"/>
      <c r="MI315" s="1"/>
      <c r="MJ315" s="1"/>
      <c r="MK315" s="1"/>
      <c r="ML315" s="1"/>
      <c r="MM315" s="1"/>
      <c r="MN315" s="1"/>
      <c r="MO315" s="1"/>
      <c r="MP315" s="1"/>
      <c r="MQ315" s="1"/>
      <c r="MR315" s="1"/>
      <c r="MS315" s="1"/>
      <c r="MT315" s="1"/>
      <c r="MU315" s="1"/>
      <c r="MV315" s="1"/>
      <c r="MW315" s="1"/>
      <c r="MX315" s="1"/>
      <c r="MY315" s="1"/>
      <c r="MZ315" s="1"/>
      <c r="NA315" s="1"/>
      <c r="NB315" s="1"/>
      <c r="NC315" s="1"/>
      <c r="ND315" s="1"/>
      <c r="NE315" s="1"/>
      <c r="NF315" s="1"/>
      <c r="NG315" s="1"/>
      <c r="NH315" s="1"/>
      <c r="NI315" s="1"/>
      <c r="NJ315" s="1"/>
      <c r="NK315" s="1"/>
      <c r="NL315" s="1"/>
      <c r="NM315" s="1"/>
      <c r="NN315" s="1"/>
      <c r="NO315" s="1"/>
      <c r="NP315" s="1"/>
      <c r="NQ315" s="1"/>
      <c r="NR315" s="1"/>
      <c r="NS315" s="1"/>
      <c r="NT315" s="1"/>
      <c r="NU315" s="1"/>
      <c r="NV315" s="1"/>
      <c r="NW315" s="1"/>
      <c r="NX315" s="1"/>
      <c r="NY315" s="1"/>
      <c r="NZ315" s="1"/>
      <c r="OA315" s="1"/>
      <c r="OB315" s="1"/>
      <c r="OC315" s="1"/>
      <c r="OD315" s="1"/>
      <c r="OE315" s="1"/>
      <c r="OF315" s="1"/>
      <c r="OG315" s="1"/>
      <c r="OH315" s="1"/>
      <c r="OI315" s="1"/>
      <c r="OJ315" s="1"/>
      <c r="OK315" s="1"/>
      <c r="OL315" s="1"/>
      <c r="OM315" s="1"/>
      <c r="ON315" s="1"/>
      <c r="OO315" s="1"/>
      <c r="OP315" s="1"/>
      <c r="OQ315" s="1"/>
      <c r="OR315" s="1"/>
      <c r="OS315" s="1"/>
      <c r="OT315" s="1"/>
      <c r="OU315" s="1"/>
      <c r="OV315" s="1"/>
      <c r="OW315" s="1"/>
      <c r="OX315" s="1"/>
      <c r="OY315" s="1"/>
      <c r="OZ315" s="1"/>
      <c r="PA315" s="1"/>
      <c r="PB315" s="1"/>
      <c r="PC315" s="1"/>
      <c r="PD315" s="1"/>
      <c r="PE315" s="1"/>
      <c r="PF315" s="1"/>
      <c r="PG315" s="1"/>
      <c r="PH315" s="1"/>
      <c r="PI315" s="1"/>
      <c r="PJ315" s="1"/>
      <c r="PK315" s="1"/>
      <c r="PL315" s="1"/>
      <c r="PM315" s="1"/>
      <c r="PN315" s="1"/>
      <c r="PO315" s="1"/>
      <c r="PP315" s="1"/>
      <c r="PQ315" s="1"/>
      <c r="PR315" s="1"/>
      <c r="PS315" s="1"/>
      <c r="PT315" s="1"/>
      <c r="PU315" s="1"/>
      <c r="PV315" s="1"/>
      <c r="PW315" s="1"/>
      <c r="PX315" s="1"/>
      <c r="PY315" s="1"/>
      <c r="PZ315" s="1"/>
      <c r="QA315" s="1"/>
      <c r="QB315" s="1"/>
      <c r="QC315" s="1"/>
      <c r="QD315" s="1"/>
      <c r="QE315" s="1"/>
      <c r="QF315" s="1"/>
      <c r="QG315" s="1"/>
      <c r="QH315" s="1"/>
      <c r="QI315" s="1"/>
      <c r="QJ315" s="1"/>
      <c r="QK315" s="1"/>
      <c r="QL315" s="1"/>
      <c r="QM315" s="1"/>
      <c r="QN315" s="1"/>
      <c r="QO315" s="1"/>
      <c r="QP315" s="1"/>
      <c r="QQ315" s="1"/>
      <c r="QR315" s="1"/>
      <c r="QS315" s="1"/>
      <c r="QT315" s="1"/>
      <c r="QU315" s="1"/>
      <c r="QV315" s="1"/>
      <c r="QW315" s="1"/>
      <c r="QX315" s="1"/>
      <c r="QY315" s="1"/>
      <c r="QZ315" s="1"/>
      <c r="RA315" s="1"/>
      <c r="RB315" s="1"/>
      <c r="RC315" s="1"/>
      <c r="RD315" s="1"/>
      <c r="RE315" s="1"/>
      <c r="RF315" s="1"/>
      <c r="RG315" s="1"/>
      <c r="RH315" s="1"/>
      <c r="RI315" s="1"/>
      <c r="RJ315" s="1"/>
      <c r="RK315" s="1"/>
      <c r="RL315" s="1"/>
      <c r="RM315" s="1"/>
      <c r="RN315" s="1"/>
      <c r="RO315" s="1"/>
      <c r="RP315" s="1"/>
      <c r="RQ315" s="1"/>
      <c r="RR315" s="1"/>
      <c r="RS315" s="1"/>
      <c r="RT315" s="1"/>
      <c r="RU315" s="1"/>
      <c r="RV315" s="1"/>
      <c r="RW315" s="1"/>
      <c r="RX315" s="1"/>
      <c r="RY315" s="1"/>
      <c r="RZ315" s="1"/>
      <c r="SA315" s="1"/>
      <c r="SB315" s="1"/>
      <c r="SC315" s="1"/>
      <c r="SD315" s="1"/>
      <c r="SE315" s="1"/>
      <c r="SF315" s="1"/>
      <c r="SG315" s="1"/>
      <c r="SH315" s="1"/>
      <c r="SI315" s="1"/>
      <c r="SJ315" s="1"/>
      <c r="SK315" s="1"/>
      <c r="SL315" s="1"/>
      <c r="SM315" s="1"/>
      <c r="SN315" s="1"/>
      <c r="SO315" s="1"/>
      <c r="SP315" s="1"/>
      <c r="SQ315" s="1"/>
      <c r="SR315" s="1"/>
      <c r="SS315" s="1"/>
      <c r="ST315" s="1"/>
      <c r="SU315" s="1"/>
      <c r="SV315" s="1"/>
      <c r="SW315" s="1"/>
      <c r="SX315" s="1"/>
      <c r="SY315" s="1"/>
      <c r="SZ315" s="1"/>
      <c r="TA315" s="1"/>
      <c r="TB315" s="1"/>
      <c r="TC315" s="1"/>
      <c r="TD315" s="1"/>
      <c r="TE315" s="1"/>
      <c r="TF315" s="1"/>
      <c r="TG315" s="1"/>
      <c r="TH315" s="1"/>
      <c r="TI315" s="1"/>
      <c r="TJ315" s="1"/>
      <c r="TK315" s="1"/>
      <c r="TL315" s="1"/>
      <c r="TM315" s="1"/>
      <c r="TN315" s="1"/>
      <c r="TO315" s="1"/>
      <c r="TP315" s="1"/>
      <c r="TQ315" s="1"/>
      <c r="TR315" s="1"/>
      <c r="TS315" s="1"/>
      <c r="TT315" s="1"/>
      <c r="TU315" s="1"/>
      <c r="TV315" s="1"/>
      <c r="TW315" s="1"/>
      <c r="TX315" s="1"/>
      <c r="TY315" s="1"/>
      <c r="TZ315" s="1"/>
      <c r="UA315" s="1"/>
      <c r="UB315" s="1"/>
      <c r="UC315" s="1"/>
      <c r="UD315" s="1"/>
      <c r="UE315" s="1"/>
      <c r="UF315" s="1"/>
      <c r="UG315" s="1"/>
      <c r="UH315" s="1"/>
      <c r="UI315" s="1"/>
      <c r="UJ315" s="1"/>
      <c r="UK315" s="1"/>
      <c r="UL315" s="1"/>
      <c r="UM315" s="1"/>
      <c r="UN315" s="1"/>
      <c r="UO315" s="1"/>
      <c r="UP315" s="1"/>
      <c r="UQ315" s="1"/>
      <c r="UR315" s="1"/>
      <c r="US315" s="1"/>
      <c r="UT315" s="1"/>
      <c r="UU315" s="1"/>
      <c r="UV315" s="1"/>
      <c r="UW315" s="1"/>
      <c r="UX315" s="1"/>
      <c r="UY315" s="1"/>
      <c r="UZ315" s="1"/>
      <c r="VA315" s="1"/>
      <c r="VB315" s="1"/>
      <c r="VC315" s="1"/>
      <c r="VD315" s="1"/>
      <c r="VE315" s="1"/>
      <c r="VF315" s="1"/>
      <c r="VG315" s="1"/>
      <c r="VH315" s="1"/>
      <c r="VI315" s="1"/>
      <c r="VJ315" s="1"/>
      <c r="VK315" s="1"/>
      <c r="VL315" s="1"/>
      <c r="VM315" s="1"/>
      <c r="VN315" s="1"/>
      <c r="VO315" s="1"/>
      <c r="VP315" s="1"/>
      <c r="VQ315" s="1"/>
      <c r="VR315" s="1"/>
      <c r="VS315" s="1"/>
      <c r="VT315" s="1"/>
      <c r="VU315" s="1"/>
      <c r="VV315" s="1"/>
      <c r="VW315" s="1"/>
      <c r="VX315" s="1"/>
      <c r="VY315" s="1"/>
      <c r="VZ315" s="1"/>
      <c r="WA315" s="1"/>
      <c r="WB315" s="1"/>
      <c r="WC315" s="1"/>
      <c r="WD315" s="1"/>
      <c r="WE315" s="1"/>
      <c r="WF315" s="1"/>
      <c r="WG315" s="1"/>
      <c r="WH315" s="1"/>
      <c r="WI315" s="1"/>
      <c r="WJ315" s="1"/>
      <c r="WK315" s="1"/>
      <c r="WL315" s="1"/>
      <c r="WM315" s="1"/>
      <c r="WN315" s="1"/>
      <c r="WO315" s="1"/>
      <c r="WP315" s="1"/>
      <c r="WQ315" s="1"/>
      <c r="WR315" s="1"/>
      <c r="WS315" s="1"/>
      <c r="WT315" s="1"/>
      <c r="WU315" s="1"/>
      <c r="WV315" s="1"/>
      <c r="WW315" s="1"/>
      <c r="WX315" s="1"/>
      <c r="WY315" s="1"/>
      <c r="WZ315" s="1"/>
      <c r="XA315" s="1"/>
      <c r="XB315" s="1"/>
      <c r="XC315" s="1"/>
      <c r="XD315" s="1"/>
      <c r="XE315" s="1"/>
      <c r="XF315" s="1"/>
      <c r="XG315" s="1"/>
      <c r="XH315" s="1"/>
      <c r="XI315" s="1"/>
      <c r="XJ315" s="1"/>
      <c r="XK315" s="1"/>
      <c r="XL315" s="1"/>
      <c r="XM315" s="1"/>
      <c r="XN315" s="1"/>
      <c r="XO315" s="1"/>
      <c r="XP315" s="1"/>
      <c r="XQ315" s="1"/>
      <c r="XR315" s="1"/>
      <c r="XS315" s="1"/>
      <c r="XT315" s="1"/>
      <c r="XU315" s="1"/>
      <c r="XV315" s="1"/>
      <c r="XW315" s="1"/>
      <c r="XX315" s="1"/>
      <c r="XY315" s="1"/>
      <c r="XZ315" s="1"/>
      <c r="YA315" s="1"/>
      <c r="YB315" s="1"/>
      <c r="YC315" s="1"/>
      <c r="YD315" s="1"/>
      <c r="YE315" s="1"/>
      <c r="YF315" s="1"/>
      <c r="YG315" s="1"/>
      <c r="YH315" s="1"/>
      <c r="YI315" s="1"/>
      <c r="YJ315" s="1"/>
      <c r="YK315" s="1"/>
      <c r="YL315" s="1"/>
      <c r="YM315" s="1"/>
      <c r="YN315" s="1"/>
      <c r="YO315" s="1"/>
      <c r="YP315" s="1"/>
      <c r="YQ315" s="1"/>
      <c r="YR315" s="1"/>
      <c r="YS315" s="1"/>
      <c r="YT315" s="1"/>
      <c r="YU315" s="1"/>
      <c r="YV315" s="1"/>
      <c r="YW315" s="1"/>
      <c r="YX315" s="1"/>
      <c r="YY315" s="1"/>
      <c r="YZ315" s="1"/>
      <c r="ZA315" s="1"/>
      <c r="ZB315" s="1"/>
      <c r="ZC315" s="1"/>
      <c r="ZD315" s="1"/>
      <c r="ZE315" s="1"/>
      <c r="ZF315" s="1"/>
      <c r="ZG315" s="1"/>
      <c r="ZH315" s="1"/>
      <c r="ZI315" s="1"/>
      <c r="ZJ315" s="1"/>
      <c r="ZK315" s="1"/>
      <c r="ZL315" s="1"/>
      <c r="ZM315" s="1"/>
      <c r="ZN315" s="1"/>
      <c r="ZO315" s="1"/>
      <c r="ZP315" s="1"/>
      <c r="ZQ315" s="1"/>
      <c r="ZR315" s="1"/>
      <c r="ZS315" s="1"/>
      <c r="ZT315" s="1"/>
      <c r="ZU315" s="1"/>
      <c r="ZV315" s="1"/>
      <c r="ZW315" s="1"/>
      <c r="ZX315" s="1"/>
      <c r="ZY315" s="1"/>
      <c r="ZZ315" s="1"/>
      <c r="AAA315" s="1"/>
      <c r="AAB315" s="1"/>
      <c r="AAC315" s="1"/>
      <c r="AAD315" s="1"/>
      <c r="AAE315" s="1"/>
      <c r="AAF315" s="1"/>
      <c r="AAG315" s="1"/>
      <c r="AAH315" s="1"/>
      <c r="AAI315" s="1"/>
      <c r="AAJ315" s="1"/>
      <c r="AAK315" s="1"/>
      <c r="AAL315" s="1"/>
      <c r="AAM315" s="1"/>
      <c r="AAN315" s="1"/>
      <c r="AAO315" s="1"/>
      <c r="AAP315" s="1"/>
      <c r="AAQ315" s="1"/>
      <c r="AAR315" s="1"/>
      <c r="AAS315" s="1"/>
      <c r="AAT315" s="1"/>
      <c r="AAU315" s="1"/>
      <c r="AAV315" s="1"/>
      <c r="AAW315" s="1"/>
      <c r="AAX315" s="1"/>
      <c r="AAY315" s="1"/>
      <c r="AAZ315" s="1"/>
      <c r="ABA315" s="1"/>
      <c r="ABB315" s="1"/>
      <c r="ABC315" s="1"/>
      <c r="ABD315" s="1"/>
      <c r="ABE315" s="1"/>
      <c r="ABF315" s="1"/>
      <c r="ABG315" s="1"/>
      <c r="ABH315" s="1"/>
      <c r="ABI315" s="1"/>
      <c r="ABJ315" s="1"/>
      <c r="ABK315" s="1"/>
      <c r="ABL315" s="1"/>
      <c r="ABM315" s="1"/>
      <c r="ABN315" s="1"/>
      <c r="ABO315" s="1"/>
      <c r="ABP315" s="1"/>
      <c r="ABQ315" s="1"/>
      <c r="ABR315" s="1"/>
      <c r="ABS315" s="1"/>
      <c r="ABT315" s="1"/>
      <c r="ABU315" s="1"/>
      <c r="ABV315" s="1"/>
      <c r="ABW315" s="1"/>
      <c r="ABX315" s="1"/>
      <c r="ABY315" s="1"/>
      <c r="ABZ315" s="1"/>
      <c r="ACA315" s="1"/>
      <c r="ACB315" s="1"/>
      <c r="ACC315" s="1"/>
      <c r="ACD315" s="1"/>
      <c r="ACE315" s="1"/>
      <c r="ACF315" s="1"/>
      <c r="ACG315" s="1"/>
      <c r="ACH315" s="1"/>
      <c r="ACI315" s="1"/>
      <c r="ACJ315" s="1"/>
      <c r="ACK315" s="1"/>
      <c r="ACL315" s="1"/>
      <c r="ACM315" s="1"/>
      <c r="ACN315" s="1"/>
      <c r="ACO315" s="1"/>
      <c r="ACP315" s="1"/>
      <c r="ACQ315" s="1"/>
      <c r="ACR315" s="1"/>
      <c r="ACS315" s="1"/>
      <c r="ACT315" s="1"/>
      <c r="ACU315" s="1"/>
      <c r="ACV315" s="1"/>
      <c r="ACW315" s="1"/>
      <c r="ACX315" s="1"/>
      <c r="ACY315" s="1"/>
      <c r="ACZ315" s="1"/>
      <c r="ADA315" s="1"/>
      <c r="ADB315" s="1"/>
      <c r="ADC315" s="1"/>
      <c r="ADD315" s="1"/>
      <c r="ADE315" s="1"/>
      <c r="ADF315" s="1"/>
      <c r="ADG315" s="1"/>
      <c r="ADH315" s="1"/>
      <c r="ADI315" s="1"/>
      <c r="ADJ315" s="1"/>
      <c r="ADK315" s="1"/>
      <c r="ADL315" s="1"/>
      <c r="ADM315" s="1"/>
      <c r="ADN315" s="1"/>
      <c r="ADO315" s="1"/>
      <c r="ADP315" s="1"/>
      <c r="ADQ315" s="1"/>
      <c r="ADR315" s="1"/>
      <c r="ADS315" s="1"/>
      <c r="ADT315" s="1"/>
      <c r="ADU315" s="1"/>
      <c r="ADV315" s="1"/>
      <c r="ADW315" s="1"/>
      <c r="ADX315" s="1"/>
      <c r="ADY315" s="1"/>
      <c r="ADZ315" s="1"/>
      <c r="AEA315" s="1"/>
      <c r="AEB315" s="1"/>
      <c r="AEC315" s="1"/>
      <c r="AED315" s="1"/>
      <c r="AEE315" s="1"/>
      <c r="AEF315" s="1"/>
      <c r="AEG315" s="1"/>
      <c r="AEH315" s="1"/>
      <c r="AEI315" s="1"/>
      <c r="AEJ315" s="1"/>
      <c r="AEK315" s="1"/>
      <c r="AEL315" s="1"/>
      <c r="AEM315" s="1"/>
      <c r="AEN315" s="1"/>
      <c r="AEO315" s="1"/>
      <c r="AEP315" s="1"/>
      <c r="AEQ315" s="1"/>
      <c r="AER315" s="1"/>
      <c r="AES315" s="1"/>
      <c r="AET315" s="1"/>
      <c r="AEU315" s="1"/>
      <c r="AEV315" s="1"/>
      <c r="AEW315" s="1"/>
      <c r="AEX315" s="1"/>
      <c r="AEY315" s="1"/>
      <c r="AEZ315" s="1"/>
      <c r="AFA315" s="1"/>
      <c r="AFB315" s="1"/>
      <c r="AFC315" s="1"/>
      <c r="AFD315" s="1"/>
      <c r="AFE315" s="1"/>
      <c r="AFF315" s="1"/>
      <c r="AFG315" s="1"/>
      <c r="AFH315" s="1"/>
      <c r="AFI315" s="1"/>
      <c r="AFJ315" s="1"/>
      <c r="AFK315" s="1"/>
      <c r="AFL315" s="1"/>
      <c r="AFM315" s="1"/>
      <c r="AFN315" s="1"/>
      <c r="AFO315" s="1"/>
      <c r="AFP315" s="1"/>
      <c r="AFQ315" s="1"/>
      <c r="AFR315" s="1"/>
      <c r="AFS315" s="1"/>
      <c r="AFT315" s="1"/>
      <c r="AFU315" s="1"/>
      <c r="AFV315" s="1"/>
      <c r="AFW315" s="1"/>
      <c r="AFX315" s="1"/>
      <c r="AFY315" s="1"/>
      <c r="AFZ315" s="1"/>
      <c r="AGA315" s="1"/>
      <c r="AGB315" s="1"/>
      <c r="AGC315" s="1"/>
      <c r="AGD315" s="1"/>
      <c r="AGE315" s="1"/>
      <c r="AGF315" s="1"/>
      <c r="AGG315" s="1"/>
      <c r="AGH315" s="1"/>
      <c r="AGI315" s="1"/>
      <c r="AGJ315" s="1"/>
      <c r="AGK315" s="1"/>
      <c r="AGL315" s="1"/>
      <c r="AGM315" s="1"/>
      <c r="AGN315" s="1"/>
      <c r="AGO315" s="1"/>
      <c r="AGP315" s="1"/>
      <c r="AGQ315" s="1"/>
      <c r="AGR315" s="1"/>
      <c r="AGS315" s="1"/>
      <c r="AGT315" s="1"/>
      <c r="AGU315" s="1"/>
      <c r="AGV315" s="1"/>
      <c r="AGW315" s="1"/>
      <c r="AGX315" s="1"/>
      <c r="AGY315" s="1"/>
      <c r="AGZ315" s="1"/>
      <c r="AHA315" s="1"/>
      <c r="AHB315" s="1"/>
      <c r="AHC315" s="1"/>
      <c r="AHD315" s="1"/>
      <c r="AHE315" s="1"/>
      <c r="AHF315" s="1"/>
      <c r="AHG315" s="1"/>
      <c r="AHH315" s="1"/>
      <c r="AHI315" s="1"/>
      <c r="AHJ315" s="1"/>
      <c r="AHK315" s="1"/>
      <c r="AHL315" s="1"/>
      <c r="AHM315" s="1"/>
      <c r="AHN315" s="1"/>
      <c r="AHO315" s="1"/>
      <c r="AHP315" s="1"/>
      <c r="AHQ315" s="1"/>
      <c r="AHR315" s="1"/>
      <c r="AHS315" s="1"/>
      <c r="AHT315" s="1"/>
      <c r="AHU315" s="1"/>
      <c r="AHV315" s="1"/>
      <c r="AHW315" s="1"/>
      <c r="AHX315" s="1"/>
      <c r="AHY315" s="1"/>
      <c r="AHZ315" s="1"/>
      <c r="AIA315" s="1"/>
      <c r="AIB315" s="1"/>
      <c r="AIC315" s="1"/>
      <c r="AID315" s="1"/>
      <c r="AIE315" s="1"/>
      <c r="AIF315" s="1"/>
      <c r="AIG315" s="1"/>
      <c r="AIH315" s="1"/>
      <c r="AII315" s="1"/>
      <c r="AIJ315" s="1"/>
      <c r="AIK315" s="1"/>
      <c r="AIL315" s="1"/>
      <c r="AIM315" s="1"/>
      <c r="AIN315" s="1"/>
      <c r="AIO315" s="1"/>
      <c r="AIP315" s="1"/>
      <c r="AIQ315" s="1"/>
      <c r="AIR315" s="1"/>
      <c r="AIS315" s="1"/>
      <c r="AIT315" s="1"/>
      <c r="AIU315" s="1"/>
      <c r="AIV315" s="1"/>
      <c r="AIW315" s="1"/>
      <c r="AIX315" s="1"/>
      <c r="AIY315" s="1"/>
      <c r="AIZ315" s="1"/>
      <c r="AJA315" s="1"/>
      <c r="AJB315" s="1"/>
      <c r="AJC315" s="1"/>
      <c r="AJD315" s="1"/>
      <c r="AJE315" s="1"/>
      <c r="AJF315" s="1"/>
      <c r="AJG315" s="1"/>
      <c r="AJH315" s="1"/>
      <c r="AJI315" s="1"/>
      <c r="AJJ315" s="1"/>
      <c r="AJK315" s="1"/>
      <c r="AJL315" s="1"/>
      <c r="AJM315" s="1"/>
      <c r="AJN315" s="1"/>
      <c r="AJO315" s="1"/>
      <c r="AJP315" s="1"/>
      <c r="AJQ315" s="1"/>
      <c r="AJR315" s="1"/>
      <c r="AJS315" s="1"/>
      <c r="AJT315" s="1"/>
      <c r="AJU315" s="1"/>
      <c r="AJV315" s="1"/>
      <c r="AJW315" s="1"/>
      <c r="AJX315" s="1"/>
      <c r="AJY315" s="1"/>
      <c r="AJZ315" s="1"/>
      <c r="AKA315" s="1"/>
      <c r="AKB315" s="1"/>
      <c r="AKC315" s="1"/>
      <c r="AKD315" s="1"/>
      <c r="AKE315" s="1"/>
      <c r="AKF315" s="1"/>
      <c r="AKG315" s="1"/>
      <c r="AKH315" s="1"/>
      <c r="AKI315" s="1"/>
      <c r="AKJ315" s="1"/>
      <c r="AKK315" s="1"/>
      <c r="AKL315" s="1"/>
      <c r="AKM315" s="1"/>
      <c r="AKN315" s="1"/>
      <c r="AKO315" s="1"/>
      <c r="AKP315" s="1"/>
      <c r="AKQ315" s="1"/>
      <c r="AKR315" s="1"/>
      <c r="AKS315" s="1"/>
      <c r="AKT315" s="1"/>
      <c r="AKU315" s="1"/>
      <c r="AKV315" s="1"/>
      <c r="AKW315" s="1"/>
      <c r="AKX315" s="1"/>
      <c r="AKY315" s="1"/>
    </row>
    <row r="316" spans="1:987" s="3" customFormat="1" ht="42.4" customHeight="1">
      <c r="A316" s="4" t="s">
        <v>236</v>
      </c>
      <c r="B316" s="5">
        <v>1360.75</v>
      </c>
      <c r="C316" s="37">
        <v>535.53</v>
      </c>
      <c r="D316" s="5">
        <f t="shared" si="17"/>
        <v>1896.28</v>
      </c>
      <c r="E316" s="51">
        <f>D316*E308</f>
        <v>521.47700000000009</v>
      </c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  <c r="JM316" s="1"/>
      <c r="JN316" s="1"/>
      <c r="JO316" s="1"/>
      <c r="JP316" s="1"/>
      <c r="JQ316" s="1"/>
      <c r="JR316" s="1"/>
      <c r="JS316" s="1"/>
      <c r="JT316" s="1"/>
      <c r="JU316" s="1"/>
      <c r="JV316" s="1"/>
      <c r="JW316" s="1"/>
      <c r="JX316" s="1"/>
      <c r="JY316" s="1"/>
      <c r="JZ316" s="1"/>
      <c r="KA316" s="1"/>
      <c r="KB316" s="1"/>
      <c r="KC316" s="1"/>
      <c r="KD316" s="1"/>
      <c r="KE316" s="1"/>
      <c r="KF316" s="1"/>
      <c r="KG316" s="1"/>
      <c r="KH316" s="1"/>
      <c r="KI316" s="1"/>
      <c r="KJ316" s="1"/>
      <c r="KK316" s="1"/>
      <c r="KL316" s="1"/>
      <c r="KM316" s="1"/>
      <c r="KN316" s="1"/>
      <c r="KO316" s="1"/>
      <c r="KP316" s="1"/>
      <c r="KQ316" s="1"/>
      <c r="KR316" s="1"/>
      <c r="KS316" s="1"/>
      <c r="KT316" s="1"/>
      <c r="KU316" s="1"/>
      <c r="KV316" s="1"/>
      <c r="KW316" s="1"/>
      <c r="KX316" s="1"/>
      <c r="KY316" s="1"/>
      <c r="KZ316" s="1"/>
      <c r="LA316" s="1"/>
      <c r="LB316" s="1"/>
      <c r="LC316" s="1"/>
      <c r="LD316" s="1"/>
      <c r="LE316" s="1"/>
      <c r="LF316" s="1"/>
      <c r="LG316" s="1"/>
      <c r="LH316" s="1"/>
      <c r="LI316" s="1"/>
      <c r="LJ316" s="1"/>
      <c r="LK316" s="1"/>
      <c r="LL316" s="1"/>
      <c r="LM316" s="1"/>
      <c r="LN316" s="1"/>
      <c r="LO316" s="1"/>
      <c r="LP316" s="1"/>
      <c r="LQ316" s="1"/>
      <c r="LR316" s="1"/>
      <c r="LS316" s="1"/>
      <c r="LT316" s="1"/>
      <c r="LU316" s="1"/>
      <c r="LV316" s="1"/>
      <c r="LW316" s="1"/>
      <c r="LX316" s="1"/>
      <c r="LY316" s="1"/>
      <c r="LZ316" s="1"/>
      <c r="MA316" s="1"/>
      <c r="MB316" s="1"/>
      <c r="MC316" s="1"/>
      <c r="MD316" s="1"/>
      <c r="ME316" s="1"/>
      <c r="MF316" s="1"/>
      <c r="MG316" s="1"/>
      <c r="MH316" s="1"/>
      <c r="MI316" s="1"/>
      <c r="MJ316" s="1"/>
      <c r="MK316" s="1"/>
      <c r="ML316" s="1"/>
      <c r="MM316" s="1"/>
      <c r="MN316" s="1"/>
      <c r="MO316" s="1"/>
      <c r="MP316" s="1"/>
      <c r="MQ316" s="1"/>
      <c r="MR316" s="1"/>
      <c r="MS316" s="1"/>
      <c r="MT316" s="1"/>
      <c r="MU316" s="1"/>
      <c r="MV316" s="1"/>
      <c r="MW316" s="1"/>
      <c r="MX316" s="1"/>
      <c r="MY316" s="1"/>
      <c r="MZ316" s="1"/>
      <c r="NA316" s="1"/>
      <c r="NB316" s="1"/>
      <c r="NC316" s="1"/>
      <c r="ND316" s="1"/>
      <c r="NE316" s="1"/>
      <c r="NF316" s="1"/>
      <c r="NG316" s="1"/>
      <c r="NH316" s="1"/>
      <c r="NI316" s="1"/>
      <c r="NJ316" s="1"/>
      <c r="NK316" s="1"/>
      <c r="NL316" s="1"/>
      <c r="NM316" s="1"/>
      <c r="NN316" s="1"/>
      <c r="NO316" s="1"/>
      <c r="NP316" s="1"/>
      <c r="NQ316" s="1"/>
      <c r="NR316" s="1"/>
      <c r="NS316" s="1"/>
      <c r="NT316" s="1"/>
      <c r="NU316" s="1"/>
      <c r="NV316" s="1"/>
      <c r="NW316" s="1"/>
      <c r="NX316" s="1"/>
      <c r="NY316" s="1"/>
      <c r="NZ316" s="1"/>
      <c r="OA316" s="1"/>
      <c r="OB316" s="1"/>
      <c r="OC316" s="1"/>
      <c r="OD316" s="1"/>
      <c r="OE316" s="1"/>
      <c r="OF316" s="1"/>
      <c r="OG316" s="1"/>
      <c r="OH316" s="1"/>
      <c r="OI316" s="1"/>
      <c r="OJ316" s="1"/>
      <c r="OK316" s="1"/>
      <c r="OL316" s="1"/>
      <c r="OM316" s="1"/>
      <c r="ON316" s="1"/>
      <c r="OO316" s="1"/>
      <c r="OP316" s="1"/>
      <c r="OQ316" s="1"/>
      <c r="OR316" s="1"/>
      <c r="OS316" s="1"/>
      <c r="OT316" s="1"/>
      <c r="OU316" s="1"/>
      <c r="OV316" s="1"/>
      <c r="OW316" s="1"/>
      <c r="OX316" s="1"/>
      <c r="OY316" s="1"/>
      <c r="OZ316" s="1"/>
      <c r="PA316" s="1"/>
      <c r="PB316" s="1"/>
      <c r="PC316" s="1"/>
      <c r="PD316" s="1"/>
      <c r="PE316" s="1"/>
      <c r="PF316" s="1"/>
      <c r="PG316" s="1"/>
      <c r="PH316" s="1"/>
      <c r="PI316" s="1"/>
      <c r="PJ316" s="1"/>
      <c r="PK316" s="1"/>
      <c r="PL316" s="1"/>
      <c r="PM316" s="1"/>
      <c r="PN316" s="1"/>
      <c r="PO316" s="1"/>
      <c r="PP316" s="1"/>
      <c r="PQ316" s="1"/>
      <c r="PR316" s="1"/>
      <c r="PS316" s="1"/>
      <c r="PT316" s="1"/>
      <c r="PU316" s="1"/>
      <c r="PV316" s="1"/>
      <c r="PW316" s="1"/>
      <c r="PX316" s="1"/>
      <c r="PY316" s="1"/>
      <c r="PZ316" s="1"/>
      <c r="QA316" s="1"/>
      <c r="QB316" s="1"/>
      <c r="QC316" s="1"/>
      <c r="QD316" s="1"/>
      <c r="QE316" s="1"/>
      <c r="QF316" s="1"/>
      <c r="QG316" s="1"/>
      <c r="QH316" s="1"/>
      <c r="QI316" s="1"/>
      <c r="QJ316" s="1"/>
      <c r="QK316" s="1"/>
      <c r="QL316" s="1"/>
      <c r="QM316" s="1"/>
      <c r="QN316" s="1"/>
      <c r="QO316" s="1"/>
      <c r="QP316" s="1"/>
      <c r="QQ316" s="1"/>
      <c r="QR316" s="1"/>
      <c r="QS316" s="1"/>
      <c r="QT316" s="1"/>
      <c r="QU316" s="1"/>
      <c r="QV316" s="1"/>
      <c r="QW316" s="1"/>
      <c r="QX316" s="1"/>
      <c r="QY316" s="1"/>
      <c r="QZ316" s="1"/>
      <c r="RA316" s="1"/>
      <c r="RB316" s="1"/>
      <c r="RC316" s="1"/>
      <c r="RD316" s="1"/>
      <c r="RE316" s="1"/>
      <c r="RF316" s="1"/>
      <c r="RG316" s="1"/>
      <c r="RH316" s="1"/>
      <c r="RI316" s="1"/>
      <c r="RJ316" s="1"/>
      <c r="RK316" s="1"/>
      <c r="RL316" s="1"/>
      <c r="RM316" s="1"/>
      <c r="RN316" s="1"/>
      <c r="RO316" s="1"/>
      <c r="RP316" s="1"/>
      <c r="RQ316" s="1"/>
      <c r="RR316" s="1"/>
      <c r="RS316" s="1"/>
      <c r="RT316" s="1"/>
      <c r="RU316" s="1"/>
      <c r="RV316" s="1"/>
      <c r="RW316" s="1"/>
      <c r="RX316" s="1"/>
      <c r="RY316" s="1"/>
      <c r="RZ316" s="1"/>
      <c r="SA316" s="1"/>
      <c r="SB316" s="1"/>
      <c r="SC316" s="1"/>
      <c r="SD316" s="1"/>
      <c r="SE316" s="1"/>
      <c r="SF316" s="1"/>
      <c r="SG316" s="1"/>
      <c r="SH316" s="1"/>
      <c r="SI316" s="1"/>
      <c r="SJ316" s="1"/>
      <c r="SK316" s="1"/>
      <c r="SL316" s="1"/>
      <c r="SM316" s="1"/>
      <c r="SN316" s="1"/>
      <c r="SO316" s="1"/>
      <c r="SP316" s="1"/>
      <c r="SQ316" s="1"/>
      <c r="SR316" s="1"/>
      <c r="SS316" s="1"/>
      <c r="ST316" s="1"/>
      <c r="SU316" s="1"/>
      <c r="SV316" s="1"/>
      <c r="SW316" s="1"/>
      <c r="SX316" s="1"/>
      <c r="SY316" s="1"/>
      <c r="SZ316" s="1"/>
      <c r="TA316" s="1"/>
      <c r="TB316" s="1"/>
      <c r="TC316" s="1"/>
      <c r="TD316" s="1"/>
      <c r="TE316" s="1"/>
      <c r="TF316" s="1"/>
      <c r="TG316" s="1"/>
      <c r="TH316" s="1"/>
      <c r="TI316" s="1"/>
      <c r="TJ316" s="1"/>
      <c r="TK316" s="1"/>
      <c r="TL316" s="1"/>
      <c r="TM316" s="1"/>
      <c r="TN316" s="1"/>
      <c r="TO316" s="1"/>
      <c r="TP316" s="1"/>
      <c r="TQ316" s="1"/>
      <c r="TR316" s="1"/>
      <c r="TS316" s="1"/>
      <c r="TT316" s="1"/>
      <c r="TU316" s="1"/>
      <c r="TV316" s="1"/>
      <c r="TW316" s="1"/>
      <c r="TX316" s="1"/>
      <c r="TY316" s="1"/>
      <c r="TZ316" s="1"/>
      <c r="UA316" s="1"/>
      <c r="UB316" s="1"/>
      <c r="UC316" s="1"/>
      <c r="UD316" s="1"/>
      <c r="UE316" s="1"/>
      <c r="UF316" s="1"/>
      <c r="UG316" s="1"/>
      <c r="UH316" s="1"/>
      <c r="UI316" s="1"/>
      <c r="UJ316" s="1"/>
      <c r="UK316" s="1"/>
      <c r="UL316" s="1"/>
      <c r="UM316" s="1"/>
      <c r="UN316" s="1"/>
      <c r="UO316" s="1"/>
      <c r="UP316" s="1"/>
      <c r="UQ316" s="1"/>
      <c r="UR316" s="1"/>
      <c r="US316" s="1"/>
      <c r="UT316" s="1"/>
      <c r="UU316" s="1"/>
      <c r="UV316" s="1"/>
      <c r="UW316" s="1"/>
      <c r="UX316" s="1"/>
      <c r="UY316" s="1"/>
      <c r="UZ316" s="1"/>
      <c r="VA316" s="1"/>
      <c r="VB316" s="1"/>
      <c r="VC316" s="1"/>
      <c r="VD316" s="1"/>
      <c r="VE316" s="1"/>
      <c r="VF316" s="1"/>
      <c r="VG316" s="1"/>
      <c r="VH316" s="1"/>
      <c r="VI316" s="1"/>
      <c r="VJ316" s="1"/>
      <c r="VK316" s="1"/>
      <c r="VL316" s="1"/>
      <c r="VM316" s="1"/>
      <c r="VN316" s="1"/>
      <c r="VO316" s="1"/>
      <c r="VP316" s="1"/>
      <c r="VQ316" s="1"/>
      <c r="VR316" s="1"/>
      <c r="VS316" s="1"/>
      <c r="VT316" s="1"/>
      <c r="VU316" s="1"/>
      <c r="VV316" s="1"/>
      <c r="VW316" s="1"/>
      <c r="VX316" s="1"/>
      <c r="VY316" s="1"/>
      <c r="VZ316" s="1"/>
      <c r="WA316" s="1"/>
      <c r="WB316" s="1"/>
      <c r="WC316" s="1"/>
      <c r="WD316" s="1"/>
      <c r="WE316" s="1"/>
      <c r="WF316" s="1"/>
      <c r="WG316" s="1"/>
      <c r="WH316" s="1"/>
      <c r="WI316" s="1"/>
      <c r="WJ316" s="1"/>
      <c r="WK316" s="1"/>
      <c r="WL316" s="1"/>
      <c r="WM316" s="1"/>
      <c r="WN316" s="1"/>
      <c r="WO316" s="1"/>
      <c r="WP316" s="1"/>
      <c r="WQ316" s="1"/>
      <c r="WR316" s="1"/>
      <c r="WS316" s="1"/>
      <c r="WT316" s="1"/>
      <c r="WU316" s="1"/>
      <c r="WV316" s="1"/>
      <c r="WW316" s="1"/>
      <c r="WX316" s="1"/>
      <c r="WY316" s="1"/>
      <c r="WZ316" s="1"/>
      <c r="XA316" s="1"/>
      <c r="XB316" s="1"/>
      <c r="XC316" s="1"/>
      <c r="XD316" s="1"/>
      <c r="XE316" s="1"/>
      <c r="XF316" s="1"/>
      <c r="XG316" s="1"/>
      <c r="XH316" s="1"/>
      <c r="XI316" s="1"/>
      <c r="XJ316" s="1"/>
      <c r="XK316" s="1"/>
      <c r="XL316" s="1"/>
      <c r="XM316" s="1"/>
      <c r="XN316" s="1"/>
      <c r="XO316" s="1"/>
      <c r="XP316" s="1"/>
      <c r="XQ316" s="1"/>
      <c r="XR316" s="1"/>
      <c r="XS316" s="1"/>
      <c r="XT316" s="1"/>
      <c r="XU316" s="1"/>
      <c r="XV316" s="1"/>
      <c r="XW316" s="1"/>
      <c r="XX316" s="1"/>
      <c r="XY316" s="1"/>
      <c r="XZ316" s="1"/>
      <c r="YA316" s="1"/>
      <c r="YB316" s="1"/>
      <c r="YC316" s="1"/>
      <c r="YD316" s="1"/>
      <c r="YE316" s="1"/>
      <c r="YF316" s="1"/>
      <c r="YG316" s="1"/>
      <c r="YH316" s="1"/>
      <c r="YI316" s="1"/>
      <c r="YJ316" s="1"/>
      <c r="YK316" s="1"/>
      <c r="YL316" s="1"/>
      <c r="YM316" s="1"/>
      <c r="YN316" s="1"/>
      <c r="YO316" s="1"/>
      <c r="YP316" s="1"/>
      <c r="YQ316" s="1"/>
      <c r="YR316" s="1"/>
      <c r="YS316" s="1"/>
      <c r="YT316" s="1"/>
      <c r="YU316" s="1"/>
      <c r="YV316" s="1"/>
      <c r="YW316" s="1"/>
      <c r="YX316" s="1"/>
      <c r="YY316" s="1"/>
      <c r="YZ316" s="1"/>
      <c r="ZA316" s="1"/>
      <c r="ZB316" s="1"/>
      <c r="ZC316" s="1"/>
      <c r="ZD316" s="1"/>
      <c r="ZE316" s="1"/>
      <c r="ZF316" s="1"/>
      <c r="ZG316" s="1"/>
      <c r="ZH316" s="1"/>
      <c r="ZI316" s="1"/>
      <c r="ZJ316" s="1"/>
      <c r="ZK316" s="1"/>
      <c r="ZL316" s="1"/>
      <c r="ZM316" s="1"/>
      <c r="ZN316" s="1"/>
      <c r="ZO316" s="1"/>
      <c r="ZP316" s="1"/>
      <c r="ZQ316" s="1"/>
      <c r="ZR316" s="1"/>
      <c r="ZS316" s="1"/>
      <c r="ZT316" s="1"/>
      <c r="ZU316" s="1"/>
      <c r="ZV316" s="1"/>
      <c r="ZW316" s="1"/>
      <c r="ZX316" s="1"/>
      <c r="ZY316" s="1"/>
      <c r="ZZ316" s="1"/>
      <c r="AAA316" s="1"/>
      <c r="AAB316" s="1"/>
      <c r="AAC316" s="1"/>
      <c r="AAD316" s="1"/>
      <c r="AAE316" s="1"/>
      <c r="AAF316" s="1"/>
      <c r="AAG316" s="1"/>
      <c r="AAH316" s="1"/>
      <c r="AAI316" s="1"/>
      <c r="AAJ316" s="1"/>
      <c r="AAK316" s="1"/>
      <c r="AAL316" s="1"/>
      <c r="AAM316" s="1"/>
      <c r="AAN316" s="1"/>
      <c r="AAO316" s="1"/>
      <c r="AAP316" s="1"/>
      <c r="AAQ316" s="1"/>
      <c r="AAR316" s="1"/>
      <c r="AAS316" s="1"/>
      <c r="AAT316" s="1"/>
      <c r="AAU316" s="1"/>
      <c r="AAV316" s="1"/>
      <c r="AAW316" s="1"/>
      <c r="AAX316" s="1"/>
      <c r="AAY316" s="1"/>
      <c r="AAZ316" s="1"/>
      <c r="ABA316" s="1"/>
      <c r="ABB316" s="1"/>
      <c r="ABC316" s="1"/>
      <c r="ABD316" s="1"/>
      <c r="ABE316" s="1"/>
      <c r="ABF316" s="1"/>
      <c r="ABG316" s="1"/>
      <c r="ABH316" s="1"/>
      <c r="ABI316" s="1"/>
      <c r="ABJ316" s="1"/>
      <c r="ABK316" s="1"/>
      <c r="ABL316" s="1"/>
      <c r="ABM316" s="1"/>
      <c r="ABN316" s="1"/>
      <c r="ABO316" s="1"/>
      <c r="ABP316" s="1"/>
      <c r="ABQ316" s="1"/>
      <c r="ABR316" s="1"/>
      <c r="ABS316" s="1"/>
      <c r="ABT316" s="1"/>
      <c r="ABU316" s="1"/>
      <c r="ABV316" s="1"/>
      <c r="ABW316" s="1"/>
      <c r="ABX316" s="1"/>
      <c r="ABY316" s="1"/>
      <c r="ABZ316" s="1"/>
      <c r="ACA316" s="1"/>
      <c r="ACB316" s="1"/>
      <c r="ACC316" s="1"/>
      <c r="ACD316" s="1"/>
      <c r="ACE316" s="1"/>
      <c r="ACF316" s="1"/>
      <c r="ACG316" s="1"/>
      <c r="ACH316" s="1"/>
      <c r="ACI316" s="1"/>
      <c r="ACJ316" s="1"/>
      <c r="ACK316" s="1"/>
      <c r="ACL316" s="1"/>
      <c r="ACM316" s="1"/>
      <c r="ACN316" s="1"/>
      <c r="ACO316" s="1"/>
      <c r="ACP316" s="1"/>
      <c r="ACQ316" s="1"/>
      <c r="ACR316" s="1"/>
      <c r="ACS316" s="1"/>
      <c r="ACT316" s="1"/>
      <c r="ACU316" s="1"/>
      <c r="ACV316" s="1"/>
      <c r="ACW316" s="1"/>
      <c r="ACX316" s="1"/>
      <c r="ACY316" s="1"/>
      <c r="ACZ316" s="1"/>
      <c r="ADA316" s="1"/>
      <c r="ADB316" s="1"/>
      <c r="ADC316" s="1"/>
      <c r="ADD316" s="1"/>
      <c r="ADE316" s="1"/>
      <c r="ADF316" s="1"/>
      <c r="ADG316" s="1"/>
      <c r="ADH316" s="1"/>
      <c r="ADI316" s="1"/>
      <c r="ADJ316" s="1"/>
      <c r="ADK316" s="1"/>
      <c r="ADL316" s="1"/>
      <c r="ADM316" s="1"/>
      <c r="ADN316" s="1"/>
      <c r="ADO316" s="1"/>
      <c r="ADP316" s="1"/>
      <c r="ADQ316" s="1"/>
      <c r="ADR316" s="1"/>
      <c r="ADS316" s="1"/>
      <c r="ADT316" s="1"/>
      <c r="ADU316" s="1"/>
      <c r="ADV316" s="1"/>
      <c r="ADW316" s="1"/>
      <c r="ADX316" s="1"/>
      <c r="ADY316" s="1"/>
      <c r="ADZ316" s="1"/>
      <c r="AEA316" s="1"/>
      <c r="AEB316" s="1"/>
      <c r="AEC316" s="1"/>
      <c r="AED316" s="1"/>
      <c r="AEE316" s="1"/>
      <c r="AEF316" s="1"/>
      <c r="AEG316" s="1"/>
      <c r="AEH316" s="1"/>
      <c r="AEI316" s="1"/>
      <c r="AEJ316" s="1"/>
      <c r="AEK316" s="1"/>
      <c r="AEL316" s="1"/>
      <c r="AEM316" s="1"/>
      <c r="AEN316" s="1"/>
      <c r="AEO316" s="1"/>
      <c r="AEP316" s="1"/>
      <c r="AEQ316" s="1"/>
      <c r="AER316" s="1"/>
      <c r="AES316" s="1"/>
      <c r="AET316" s="1"/>
      <c r="AEU316" s="1"/>
      <c r="AEV316" s="1"/>
      <c r="AEW316" s="1"/>
      <c r="AEX316" s="1"/>
      <c r="AEY316" s="1"/>
      <c r="AEZ316" s="1"/>
      <c r="AFA316" s="1"/>
      <c r="AFB316" s="1"/>
      <c r="AFC316" s="1"/>
      <c r="AFD316" s="1"/>
      <c r="AFE316" s="1"/>
      <c r="AFF316" s="1"/>
      <c r="AFG316" s="1"/>
      <c r="AFH316" s="1"/>
      <c r="AFI316" s="1"/>
      <c r="AFJ316" s="1"/>
      <c r="AFK316" s="1"/>
      <c r="AFL316" s="1"/>
      <c r="AFM316" s="1"/>
      <c r="AFN316" s="1"/>
      <c r="AFO316" s="1"/>
      <c r="AFP316" s="1"/>
      <c r="AFQ316" s="1"/>
      <c r="AFR316" s="1"/>
      <c r="AFS316" s="1"/>
      <c r="AFT316" s="1"/>
      <c r="AFU316" s="1"/>
      <c r="AFV316" s="1"/>
      <c r="AFW316" s="1"/>
      <c r="AFX316" s="1"/>
      <c r="AFY316" s="1"/>
      <c r="AFZ316" s="1"/>
      <c r="AGA316" s="1"/>
      <c r="AGB316" s="1"/>
      <c r="AGC316" s="1"/>
      <c r="AGD316" s="1"/>
      <c r="AGE316" s="1"/>
      <c r="AGF316" s="1"/>
      <c r="AGG316" s="1"/>
      <c r="AGH316" s="1"/>
      <c r="AGI316" s="1"/>
      <c r="AGJ316" s="1"/>
      <c r="AGK316" s="1"/>
      <c r="AGL316" s="1"/>
      <c r="AGM316" s="1"/>
      <c r="AGN316" s="1"/>
      <c r="AGO316" s="1"/>
      <c r="AGP316" s="1"/>
      <c r="AGQ316" s="1"/>
      <c r="AGR316" s="1"/>
      <c r="AGS316" s="1"/>
      <c r="AGT316" s="1"/>
      <c r="AGU316" s="1"/>
      <c r="AGV316" s="1"/>
      <c r="AGW316" s="1"/>
      <c r="AGX316" s="1"/>
      <c r="AGY316" s="1"/>
      <c r="AGZ316" s="1"/>
      <c r="AHA316" s="1"/>
      <c r="AHB316" s="1"/>
      <c r="AHC316" s="1"/>
      <c r="AHD316" s="1"/>
      <c r="AHE316" s="1"/>
      <c r="AHF316" s="1"/>
      <c r="AHG316" s="1"/>
      <c r="AHH316" s="1"/>
      <c r="AHI316" s="1"/>
      <c r="AHJ316" s="1"/>
      <c r="AHK316" s="1"/>
      <c r="AHL316" s="1"/>
      <c r="AHM316" s="1"/>
      <c r="AHN316" s="1"/>
      <c r="AHO316" s="1"/>
      <c r="AHP316" s="1"/>
      <c r="AHQ316" s="1"/>
      <c r="AHR316" s="1"/>
      <c r="AHS316" s="1"/>
      <c r="AHT316" s="1"/>
      <c r="AHU316" s="1"/>
      <c r="AHV316" s="1"/>
      <c r="AHW316" s="1"/>
      <c r="AHX316" s="1"/>
      <c r="AHY316" s="1"/>
      <c r="AHZ316" s="1"/>
      <c r="AIA316" s="1"/>
      <c r="AIB316" s="1"/>
      <c r="AIC316" s="1"/>
      <c r="AID316" s="1"/>
      <c r="AIE316" s="1"/>
      <c r="AIF316" s="1"/>
      <c r="AIG316" s="1"/>
      <c r="AIH316" s="1"/>
      <c r="AII316" s="1"/>
      <c r="AIJ316" s="1"/>
      <c r="AIK316" s="1"/>
      <c r="AIL316" s="1"/>
      <c r="AIM316" s="1"/>
      <c r="AIN316" s="1"/>
      <c r="AIO316" s="1"/>
      <c r="AIP316" s="1"/>
      <c r="AIQ316" s="1"/>
      <c r="AIR316" s="1"/>
      <c r="AIS316" s="1"/>
      <c r="AIT316" s="1"/>
      <c r="AIU316" s="1"/>
      <c r="AIV316" s="1"/>
      <c r="AIW316" s="1"/>
      <c r="AIX316" s="1"/>
      <c r="AIY316" s="1"/>
      <c r="AIZ316" s="1"/>
      <c r="AJA316" s="1"/>
      <c r="AJB316" s="1"/>
      <c r="AJC316" s="1"/>
      <c r="AJD316" s="1"/>
      <c r="AJE316" s="1"/>
      <c r="AJF316" s="1"/>
      <c r="AJG316" s="1"/>
      <c r="AJH316" s="1"/>
      <c r="AJI316" s="1"/>
      <c r="AJJ316" s="1"/>
      <c r="AJK316" s="1"/>
      <c r="AJL316" s="1"/>
      <c r="AJM316" s="1"/>
      <c r="AJN316" s="1"/>
      <c r="AJO316" s="1"/>
      <c r="AJP316" s="1"/>
      <c r="AJQ316" s="1"/>
      <c r="AJR316" s="1"/>
      <c r="AJS316" s="1"/>
      <c r="AJT316" s="1"/>
      <c r="AJU316" s="1"/>
      <c r="AJV316" s="1"/>
      <c r="AJW316" s="1"/>
      <c r="AJX316" s="1"/>
      <c r="AJY316" s="1"/>
      <c r="AJZ316" s="1"/>
      <c r="AKA316" s="1"/>
      <c r="AKB316" s="1"/>
      <c r="AKC316" s="1"/>
      <c r="AKD316" s="1"/>
      <c r="AKE316" s="1"/>
      <c r="AKF316" s="1"/>
      <c r="AKG316" s="1"/>
      <c r="AKH316" s="1"/>
      <c r="AKI316" s="1"/>
      <c r="AKJ316" s="1"/>
      <c r="AKK316" s="1"/>
      <c r="AKL316" s="1"/>
      <c r="AKM316" s="1"/>
      <c r="AKN316" s="1"/>
      <c r="AKO316" s="1"/>
      <c r="AKP316" s="1"/>
      <c r="AKQ316" s="1"/>
      <c r="AKR316" s="1"/>
      <c r="AKS316" s="1"/>
      <c r="AKT316" s="1"/>
      <c r="AKU316" s="1"/>
      <c r="AKV316" s="1"/>
      <c r="AKW316" s="1"/>
      <c r="AKX316" s="1"/>
      <c r="AKY316" s="1"/>
    </row>
    <row r="317" spans="1:987" s="3" customFormat="1" ht="42.4" customHeight="1">
      <c r="A317" s="4" t="s">
        <v>237</v>
      </c>
      <c r="B317" s="5">
        <v>520.79999999999995</v>
      </c>
      <c r="C317" s="37">
        <v>481.82</v>
      </c>
      <c r="D317" s="5">
        <f t="shared" si="17"/>
        <v>1002.6199999999999</v>
      </c>
      <c r="E317" s="51">
        <f>D317*E308</f>
        <v>275.72050000000002</v>
      </c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  <c r="IZ317" s="1"/>
      <c r="JA317" s="1"/>
      <c r="JB317" s="1"/>
      <c r="JC317" s="1"/>
      <c r="JD317" s="1"/>
      <c r="JE317" s="1"/>
      <c r="JF317" s="1"/>
      <c r="JG317" s="1"/>
      <c r="JH317" s="1"/>
      <c r="JI317" s="1"/>
      <c r="JJ317" s="1"/>
      <c r="JK317" s="1"/>
      <c r="JL317" s="1"/>
      <c r="JM317" s="1"/>
      <c r="JN317" s="1"/>
      <c r="JO317" s="1"/>
      <c r="JP317" s="1"/>
      <c r="JQ317" s="1"/>
      <c r="JR317" s="1"/>
      <c r="JS317" s="1"/>
      <c r="JT317" s="1"/>
      <c r="JU317" s="1"/>
      <c r="JV317" s="1"/>
      <c r="JW317" s="1"/>
      <c r="JX317" s="1"/>
      <c r="JY317" s="1"/>
      <c r="JZ317" s="1"/>
      <c r="KA317" s="1"/>
      <c r="KB317" s="1"/>
      <c r="KC317" s="1"/>
      <c r="KD317" s="1"/>
      <c r="KE317" s="1"/>
      <c r="KF317" s="1"/>
      <c r="KG317" s="1"/>
      <c r="KH317" s="1"/>
      <c r="KI317" s="1"/>
      <c r="KJ317" s="1"/>
      <c r="KK317" s="1"/>
      <c r="KL317" s="1"/>
      <c r="KM317" s="1"/>
      <c r="KN317" s="1"/>
      <c r="KO317" s="1"/>
      <c r="KP317" s="1"/>
      <c r="KQ317" s="1"/>
      <c r="KR317" s="1"/>
      <c r="KS317" s="1"/>
      <c r="KT317" s="1"/>
      <c r="KU317" s="1"/>
      <c r="KV317" s="1"/>
      <c r="KW317" s="1"/>
      <c r="KX317" s="1"/>
      <c r="KY317" s="1"/>
      <c r="KZ317" s="1"/>
      <c r="LA317" s="1"/>
      <c r="LB317" s="1"/>
      <c r="LC317" s="1"/>
      <c r="LD317" s="1"/>
      <c r="LE317" s="1"/>
      <c r="LF317" s="1"/>
      <c r="LG317" s="1"/>
      <c r="LH317" s="1"/>
      <c r="LI317" s="1"/>
      <c r="LJ317" s="1"/>
      <c r="LK317" s="1"/>
      <c r="LL317" s="1"/>
      <c r="LM317" s="1"/>
      <c r="LN317" s="1"/>
      <c r="LO317" s="1"/>
      <c r="LP317" s="1"/>
      <c r="LQ317" s="1"/>
      <c r="LR317" s="1"/>
      <c r="LS317" s="1"/>
      <c r="LT317" s="1"/>
      <c r="LU317" s="1"/>
      <c r="LV317" s="1"/>
      <c r="LW317" s="1"/>
      <c r="LX317" s="1"/>
      <c r="LY317" s="1"/>
      <c r="LZ317" s="1"/>
      <c r="MA317" s="1"/>
      <c r="MB317" s="1"/>
      <c r="MC317" s="1"/>
      <c r="MD317" s="1"/>
      <c r="ME317" s="1"/>
      <c r="MF317" s="1"/>
      <c r="MG317" s="1"/>
      <c r="MH317" s="1"/>
      <c r="MI317" s="1"/>
      <c r="MJ317" s="1"/>
      <c r="MK317" s="1"/>
      <c r="ML317" s="1"/>
      <c r="MM317" s="1"/>
      <c r="MN317" s="1"/>
      <c r="MO317" s="1"/>
      <c r="MP317" s="1"/>
      <c r="MQ317" s="1"/>
      <c r="MR317" s="1"/>
      <c r="MS317" s="1"/>
      <c r="MT317" s="1"/>
      <c r="MU317" s="1"/>
      <c r="MV317" s="1"/>
      <c r="MW317" s="1"/>
      <c r="MX317" s="1"/>
      <c r="MY317" s="1"/>
      <c r="MZ317" s="1"/>
      <c r="NA317" s="1"/>
      <c r="NB317" s="1"/>
      <c r="NC317" s="1"/>
      <c r="ND317" s="1"/>
      <c r="NE317" s="1"/>
      <c r="NF317" s="1"/>
      <c r="NG317" s="1"/>
      <c r="NH317" s="1"/>
      <c r="NI317" s="1"/>
      <c r="NJ317" s="1"/>
      <c r="NK317" s="1"/>
      <c r="NL317" s="1"/>
      <c r="NM317" s="1"/>
      <c r="NN317" s="1"/>
      <c r="NO317" s="1"/>
      <c r="NP317" s="1"/>
      <c r="NQ317" s="1"/>
      <c r="NR317" s="1"/>
      <c r="NS317" s="1"/>
      <c r="NT317" s="1"/>
      <c r="NU317" s="1"/>
      <c r="NV317" s="1"/>
      <c r="NW317" s="1"/>
      <c r="NX317" s="1"/>
      <c r="NY317" s="1"/>
      <c r="NZ317" s="1"/>
      <c r="OA317" s="1"/>
      <c r="OB317" s="1"/>
      <c r="OC317" s="1"/>
      <c r="OD317" s="1"/>
      <c r="OE317" s="1"/>
      <c r="OF317" s="1"/>
      <c r="OG317" s="1"/>
      <c r="OH317" s="1"/>
      <c r="OI317" s="1"/>
      <c r="OJ317" s="1"/>
      <c r="OK317" s="1"/>
      <c r="OL317" s="1"/>
      <c r="OM317" s="1"/>
      <c r="ON317" s="1"/>
      <c r="OO317" s="1"/>
      <c r="OP317" s="1"/>
      <c r="OQ317" s="1"/>
      <c r="OR317" s="1"/>
      <c r="OS317" s="1"/>
      <c r="OT317" s="1"/>
      <c r="OU317" s="1"/>
      <c r="OV317" s="1"/>
      <c r="OW317" s="1"/>
      <c r="OX317" s="1"/>
      <c r="OY317" s="1"/>
      <c r="OZ317" s="1"/>
      <c r="PA317" s="1"/>
      <c r="PB317" s="1"/>
      <c r="PC317" s="1"/>
      <c r="PD317" s="1"/>
      <c r="PE317" s="1"/>
      <c r="PF317" s="1"/>
      <c r="PG317" s="1"/>
      <c r="PH317" s="1"/>
      <c r="PI317" s="1"/>
      <c r="PJ317" s="1"/>
      <c r="PK317" s="1"/>
      <c r="PL317" s="1"/>
      <c r="PM317" s="1"/>
      <c r="PN317" s="1"/>
      <c r="PO317" s="1"/>
      <c r="PP317" s="1"/>
      <c r="PQ317" s="1"/>
      <c r="PR317" s="1"/>
      <c r="PS317" s="1"/>
      <c r="PT317" s="1"/>
      <c r="PU317" s="1"/>
      <c r="PV317" s="1"/>
      <c r="PW317" s="1"/>
      <c r="PX317" s="1"/>
      <c r="PY317" s="1"/>
      <c r="PZ317" s="1"/>
      <c r="QA317" s="1"/>
      <c r="QB317" s="1"/>
      <c r="QC317" s="1"/>
      <c r="QD317" s="1"/>
      <c r="QE317" s="1"/>
      <c r="QF317" s="1"/>
      <c r="QG317" s="1"/>
      <c r="QH317" s="1"/>
      <c r="QI317" s="1"/>
      <c r="QJ317" s="1"/>
      <c r="QK317" s="1"/>
      <c r="QL317" s="1"/>
      <c r="QM317" s="1"/>
      <c r="QN317" s="1"/>
      <c r="QO317" s="1"/>
      <c r="QP317" s="1"/>
      <c r="QQ317" s="1"/>
      <c r="QR317" s="1"/>
      <c r="QS317" s="1"/>
      <c r="QT317" s="1"/>
      <c r="QU317" s="1"/>
      <c r="QV317" s="1"/>
      <c r="QW317" s="1"/>
      <c r="QX317" s="1"/>
      <c r="QY317" s="1"/>
      <c r="QZ317" s="1"/>
      <c r="RA317" s="1"/>
      <c r="RB317" s="1"/>
      <c r="RC317" s="1"/>
      <c r="RD317" s="1"/>
      <c r="RE317" s="1"/>
      <c r="RF317" s="1"/>
      <c r="RG317" s="1"/>
      <c r="RH317" s="1"/>
      <c r="RI317" s="1"/>
      <c r="RJ317" s="1"/>
      <c r="RK317" s="1"/>
      <c r="RL317" s="1"/>
      <c r="RM317" s="1"/>
      <c r="RN317" s="1"/>
      <c r="RO317" s="1"/>
      <c r="RP317" s="1"/>
      <c r="RQ317" s="1"/>
      <c r="RR317" s="1"/>
      <c r="RS317" s="1"/>
      <c r="RT317" s="1"/>
      <c r="RU317" s="1"/>
      <c r="RV317" s="1"/>
      <c r="RW317" s="1"/>
      <c r="RX317" s="1"/>
      <c r="RY317" s="1"/>
      <c r="RZ317" s="1"/>
      <c r="SA317" s="1"/>
      <c r="SB317" s="1"/>
      <c r="SC317" s="1"/>
      <c r="SD317" s="1"/>
      <c r="SE317" s="1"/>
      <c r="SF317" s="1"/>
      <c r="SG317" s="1"/>
      <c r="SH317" s="1"/>
      <c r="SI317" s="1"/>
      <c r="SJ317" s="1"/>
      <c r="SK317" s="1"/>
      <c r="SL317" s="1"/>
      <c r="SM317" s="1"/>
      <c r="SN317" s="1"/>
      <c r="SO317" s="1"/>
      <c r="SP317" s="1"/>
      <c r="SQ317" s="1"/>
      <c r="SR317" s="1"/>
      <c r="SS317" s="1"/>
      <c r="ST317" s="1"/>
      <c r="SU317" s="1"/>
      <c r="SV317" s="1"/>
      <c r="SW317" s="1"/>
      <c r="SX317" s="1"/>
      <c r="SY317" s="1"/>
      <c r="SZ317" s="1"/>
      <c r="TA317" s="1"/>
      <c r="TB317" s="1"/>
      <c r="TC317" s="1"/>
      <c r="TD317" s="1"/>
      <c r="TE317" s="1"/>
      <c r="TF317" s="1"/>
      <c r="TG317" s="1"/>
      <c r="TH317" s="1"/>
      <c r="TI317" s="1"/>
      <c r="TJ317" s="1"/>
      <c r="TK317" s="1"/>
      <c r="TL317" s="1"/>
      <c r="TM317" s="1"/>
      <c r="TN317" s="1"/>
      <c r="TO317" s="1"/>
      <c r="TP317" s="1"/>
      <c r="TQ317" s="1"/>
      <c r="TR317" s="1"/>
      <c r="TS317" s="1"/>
      <c r="TT317" s="1"/>
      <c r="TU317" s="1"/>
      <c r="TV317" s="1"/>
      <c r="TW317" s="1"/>
      <c r="TX317" s="1"/>
      <c r="TY317" s="1"/>
      <c r="TZ317" s="1"/>
      <c r="UA317" s="1"/>
      <c r="UB317" s="1"/>
      <c r="UC317" s="1"/>
      <c r="UD317" s="1"/>
      <c r="UE317" s="1"/>
      <c r="UF317" s="1"/>
      <c r="UG317" s="1"/>
      <c r="UH317" s="1"/>
      <c r="UI317" s="1"/>
      <c r="UJ317" s="1"/>
      <c r="UK317" s="1"/>
      <c r="UL317" s="1"/>
      <c r="UM317" s="1"/>
      <c r="UN317" s="1"/>
      <c r="UO317" s="1"/>
      <c r="UP317" s="1"/>
      <c r="UQ317" s="1"/>
      <c r="UR317" s="1"/>
      <c r="US317" s="1"/>
      <c r="UT317" s="1"/>
      <c r="UU317" s="1"/>
      <c r="UV317" s="1"/>
      <c r="UW317" s="1"/>
      <c r="UX317" s="1"/>
      <c r="UY317" s="1"/>
      <c r="UZ317" s="1"/>
      <c r="VA317" s="1"/>
      <c r="VB317" s="1"/>
      <c r="VC317" s="1"/>
      <c r="VD317" s="1"/>
      <c r="VE317" s="1"/>
      <c r="VF317" s="1"/>
      <c r="VG317" s="1"/>
      <c r="VH317" s="1"/>
      <c r="VI317" s="1"/>
      <c r="VJ317" s="1"/>
      <c r="VK317" s="1"/>
      <c r="VL317" s="1"/>
      <c r="VM317" s="1"/>
      <c r="VN317" s="1"/>
      <c r="VO317" s="1"/>
      <c r="VP317" s="1"/>
      <c r="VQ317" s="1"/>
      <c r="VR317" s="1"/>
      <c r="VS317" s="1"/>
      <c r="VT317" s="1"/>
      <c r="VU317" s="1"/>
      <c r="VV317" s="1"/>
      <c r="VW317" s="1"/>
      <c r="VX317" s="1"/>
      <c r="VY317" s="1"/>
      <c r="VZ317" s="1"/>
      <c r="WA317" s="1"/>
      <c r="WB317" s="1"/>
      <c r="WC317" s="1"/>
      <c r="WD317" s="1"/>
      <c r="WE317" s="1"/>
      <c r="WF317" s="1"/>
      <c r="WG317" s="1"/>
      <c r="WH317" s="1"/>
      <c r="WI317" s="1"/>
      <c r="WJ317" s="1"/>
      <c r="WK317" s="1"/>
      <c r="WL317" s="1"/>
      <c r="WM317" s="1"/>
      <c r="WN317" s="1"/>
      <c r="WO317" s="1"/>
      <c r="WP317" s="1"/>
      <c r="WQ317" s="1"/>
      <c r="WR317" s="1"/>
      <c r="WS317" s="1"/>
      <c r="WT317" s="1"/>
      <c r="WU317" s="1"/>
      <c r="WV317" s="1"/>
      <c r="WW317" s="1"/>
      <c r="WX317" s="1"/>
      <c r="WY317" s="1"/>
      <c r="WZ317" s="1"/>
      <c r="XA317" s="1"/>
      <c r="XB317" s="1"/>
      <c r="XC317" s="1"/>
      <c r="XD317" s="1"/>
      <c r="XE317" s="1"/>
      <c r="XF317" s="1"/>
      <c r="XG317" s="1"/>
      <c r="XH317" s="1"/>
      <c r="XI317" s="1"/>
      <c r="XJ317" s="1"/>
      <c r="XK317" s="1"/>
      <c r="XL317" s="1"/>
      <c r="XM317" s="1"/>
      <c r="XN317" s="1"/>
      <c r="XO317" s="1"/>
      <c r="XP317" s="1"/>
      <c r="XQ317" s="1"/>
      <c r="XR317" s="1"/>
      <c r="XS317" s="1"/>
      <c r="XT317" s="1"/>
      <c r="XU317" s="1"/>
      <c r="XV317" s="1"/>
      <c r="XW317" s="1"/>
      <c r="XX317" s="1"/>
      <c r="XY317" s="1"/>
      <c r="XZ317" s="1"/>
      <c r="YA317" s="1"/>
      <c r="YB317" s="1"/>
      <c r="YC317" s="1"/>
      <c r="YD317" s="1"/>
      <c r="YE317" s="1"/>
      <c r="YF317" s="1"/>
      <c r="YG317" s="1"/>
      <c r="YH317" s="1"/>
      <c r="YI317" s="1"/>
      <c r="YJ317" s="1"/>
      <c r="YK317" s="1"/>
      <c r="YL317" s="1"/>
      <c r="YM317" s="1"/>
      <c r="YN317" s="1"/>
      <c r="YO317" s="1"/>
      <c r="YP317" s="1"/>
      <c r="YQ317" s="1"/>
      <c r="YR317" s="1"/>
      <c r="YS317" s="1"/>
      <c r="YT317" s="1"/>
      <c r="YU317" s="1"/>
      <c r="YV317" s="1"/>
      <c r="YW317" s="1"/>
      <c r="YX317" s="1"/>
      <c r="YY317" s="1"/>
      <c r="YZ317" s="1"/>
      <c r="ZA317" s="1"/>
      <c r="ZB317" s="1"/>
      <c r="ZC317" s="1"/>
      <c r="ZD317" s="1"/>
      <c r="ZE317" s="1"/>
      <c r="ZF317" s="1"/>
      <c r="ZG317" s="1"/>
      <c r="ZH317" s="1"/>
      <c r="ZI317" s="1"/>
      <c r="ZJ317" s="1"/>
      <c r="ZK317" s="1"/>
      <c r="ZL317" s="1"/>
      <c r="ZM317" s="1"/>
      <c r="ZN317" s="1"/>
      <c r="ZO317" s="1"/>
      <c r="ZP317" s="1"/>
      <c r="ZQ317" s="1"/>
      <c r="ZR317" s="1"/>
      <c r="ZS317" s="1"/>
      <c r="ZT317" s="1"/>
      <c r="ZU317" s="1"/>
      <c r="ZV317" s="1"/>
      <c r="ZW317" s="1"/>
      <c r="ZX317" s="1"/>
      <c r="ZY317" s="1"/>
      <c r="ZZ317" s="1"/>
      <c r="AAA317" s="1"/>
      <c r="AAB317" s="1"/>
      <c r="AAC317" s="1"/>
      <c r="AAD317" s="1"/>
      <c r="AAE317" s="1"/>
      <c r="AAF317" s="1"/>
      <c r="AAG317" s="1"/>
      <c r="AAH317" s="1"/>
      <c r="AAI317" s="1"/>
      <c r="AAJ317" s="1"/>
      <c r="AAK317" s="1"/>
      <c r="AAL317" s="1"/>
      <c r="AAM317" s="1"/>
      <c r="AAN317" s="1"/>
      <c r="AAO317" s="1"/>
      <c r="AAP317" s="1"/>
      <c r="AAQ317" s="1"/>
      <c r="AAR317" s="1"/>
      <c r="AAS317" s="1"/>
      <c r="AAT317" s="1"/>
      <c r="AAU317" s="1"/>
      <c r="AAV317" s="1"/>
      <c r="AAW317" s="1"/>
      <c r="AAX317" s="1"/>
      <c r="AAY317" s="1"/>
      <c r="AAZ317" s="1"/>
      <c r="ABA317" s="1"/>
      <c r="ABB317" s="1"/>
      <c r="ABC317" s="1"/>
      <c r="ABD317" s="1"/>
      <c r="ABE317" s="1"/>
      <c r="ABF317" s="1"/>
      <c r="ABG317" s="1"/>
      <c r="ABH317" s="1"/>
      <c r="ABI317" s="1"/>
      <c r="ABJ317" s="1"/>
      <c r="ABK317" s="1"/>
      <c r="ABL317" s="1"/>
      <c r="ABM317" s="1"/>
      <c r="ABN317" s="1"/>
      <c r="ABO317" s="1"/>
      <c r="ABP317" s="1"/>
      <c r="ABQ317" s="1"/>
      <c r="ABR317" s="1"/>
      <c r="ABS317" s="1"/>
      <c r="ABT317" s="1"/>
      <c r="ABU317" s="1"/>
      <c r="ABV317" s="1"/>
      <c r="ABW317" s="1"/>
      <c r="ABX317" s="1"/>
      <c r="ABY317" s="1"/>
      <c r="ABZ317" s="1"/>
      <c r="ACA317" s="1"/>
      <c r="ACB317" s="1"/>
      <c r="ACC317" s="1"/>
      <c r="ACD317" s="1"/>
      <c r="ACE317" s="1"/>
      <c r="ACF317" s="1"/>
      <c r="ACG317" s="1"/>
      <c r="ACH317" s="1"/>
      <c r="ACI317" s="1"/>
      <c r="ACJ317" s="1"/>
      <c r="ACK317" s="1"/>
      <c r="ACL317" s="1"/>
      <c r="ACM317" s="1"/>
      <c r="ACN317" s="1"/>
      <c r="ACO317" s="1"/>
      <c r="ACP317" s="1"/>
      <c r="ACQ317" s="1"/>
      <c r="ACR317" s="1"/>
      <c r="ACS317" s="1"/>
      <c r="ACT317" s="1"/>
      <c r="ACU317" s="1"/>
      <c r="ACV317" s="1"/>
      <c r="ACW317" s="1"/>
      <c r="ACX317" s="1"/>
      <c r="ACY317" s="1"/>
      <c r="ACZ317" s="1"/>
      <c r="ADA317" s="1"/>
      <c r="ADB317" s="1"/>
      <c r="ADC317" s="1"/>
      <c r="ADD317" s="1"/>
      <c r="ADE317" s="1"/>
      <c r="ADF317" s="1"/>
      <c r="ADG317" s="1"/>
      <c r="ADH317" s="1"/>
      <c r="ADI317" s="1"/>
      <c r="ADJ317" s="1"/>
      <c r="ADK317" s="1"/>
      <c r="ADL317" s="1"/>
      <c r="ADM317" s="1"/>
      <c r="ADN317" s="1"/>
      <c r="ADO317" s="1"/>
      <c r="ADP317" s="1"/>
      <c r="ADQ317" s="1"/>
      <c r="ADR317" s="1"/>
      <c r="ADS317" s="1"/>
      <c r="ADT317" s="1"/>
      <c r="ADU317" s="1"/>
      <c r="ADV317" s="1"/>
      <c r="ADW317" s="1"/>
      <c r="ADX317" s="1"/>
      <c r="ADY317" s="1"/>
      <c r="ADZ317" s="1"/>
      <c r="AEA317" s="1"/>
      <c r="AEB317" s="1"/>
      <c r="AEC317" s="1"/>
      <c r="AED317" s="1"/>
      <c r="AEE317" s="1"/>
      <c r="AEF317" s="1"/>
      <c r="AEG317" s="1"/>
      <c r="AEH317" s="1"/>
      <c r="AEI317" s="1"/>
      <c r="AEJ317" s="1"/>
      <c r="AEK317" s="1"/>
      <c r="AEL317" s="1"/>
      <c r="AEM317" s="1"/>
      <c r="AEN317" s="1"/>
      <c r="AEO317" s="1"/>
      <c r="AEP317" s="1"/>
      <c r="AEQ317" s="1"/>
      <c r="AER317" s="1"/>
      <c r="AES317" s="1"/>
      <c r="AET317" s="1"/>
      <c r="AEU317" s="1"/>
      <c r="AEV317" s="1"/>
      <c r="AEW317" s="1"/>
      <c r="AEX317" s="1"/>
      <c r="AEY317" s="1"/>
      <c r="AEZ317" s="1"/>
      <c r="AFA317" s="1"/>
      <c r="AFB317" s="1"/>
      <c r="AFC317" s="1"/>
      <c r="AFD317" s="1"/>
      <c r="AFE317" s="1"/>
      <c r="AFF317" s="1"/>
      <c r="AFG317" s="1"/>
      <c r="AFH317" s="1"/>
      <c r="AFI317" s="1"/>
      <c r="AFJ317" s="1"/>
      <c r="AFK317" s="1"/>
      <c r="AFL317" s="1"/>
      <c r="AFM317" s="1"/>
      <c r="AFN317" s="1"/>
      <c r="AFO317" s="1"/>
      <c r="AFP317" s="1"/>
      <c r="AFQ317" s="1"/>
      <c r="AFR317" s="1"/>
      <c r="AFS317" s="1"/>
      <c r="AFT317" s="1"/>
      <c r="AFU317" s="1"/>
      <c r="AFV317" s="1"/>
      <c r="AFW317" s="1"/>
      <c r="AFX317" s="1"/>
      <c r="AFY317" s="1"/>
      <c r="AFZ317" s="1"/>
      <c r="AGA317" s="1"/>
      <c r="AGB317" s="1"/>
      <c r="AGC317" s="1"/>
      <c r="AGD317" s="1"/>
      <c r="AGE317" s="1"/>
      <c r="AGF317" s="1"/>
      <c r="AGG317" s="1"/>
      <c r="AGH317" s="1"/>
      <c r="AGI317" s="1"/>
      <c r="AGJ317" s="1"/>
      <c r="AGK317" s="1"/>
      <c r="AGL317" s="1"/>
      <c r="AGM317" s="1"/>
      <c r="AGN317" s="1"/>
      <c r="AGO317" s="1"/>
      <c r="AGP317" s="1"/>
      <c r="AGQ317" s="1"/>
      <c r="AGR317" s="1"/>
      <c r="AGS317" s="1"/>
      <c r="AGT317" s="1"/>
      <c r="AGU317" s="1"/>
      <c r="AGV317" s="1"/>
      <c r="AGW317" s="1"/>
      <c r="AGX317" s="1"/>
      <c r="AGY317" s="1"/>
      <c r="AGZ317" s="1"/>
      <c r="AHA317" s="1"/>
      <c r="AHB317" s="1"/>
      <c r="AHC317" s="1"/>
      <c r="AHD317" s="1"/>
      <c r="AHE317" s="1"/>
      <c r="AHF317" s="1"/>
      <c r="AHG317" s="1"/>
      <c r="AHH317" s="1"/>
      <c r="AHI317" s="1"/>
      <c r="AHJ317" s="1"/>
      <c r="AHK317" s="1"/>
      <c r="AHL317" s="1"/>
      <c r="AHM317" s="1"/>
      <c r="AHN317" s="1"/>
      <c r="AHO317" s="1"/>
      <c r="AHP317" s="1"/>
      <c r="AHQ317" s="1"/>
      <c r="AHR317" s="1"/>
      <c r="AHS317" s="1"/>
      <c r="AHT317" s="1"/>
      <c r="AHU317" s="1"/>
      <c r="AHV317" s="1"/>
      <c r="AHW317" s="1"/>
      <c r="AHX317" s="1"/>
      <c r="AHY317" s="1"/>
      <c r="AHZ317" s="1"/>
      <c r="AIA317" s="1"/>
      <c r="AIB317" s="1"/>
      <c r="AIC317" s="1"/>
      <c r="AID317" s="1"/>
      <c r="AIE317" s="1"/>
      <c r="AIF317" s="1"/>
      <c r="AIG317" s="1"/>
      <c r="AIH317" s="1"/>
      <c r="AII317" s="1"/>
      <c r="AIJ317" s="1"/>
      <c r="AIK317" s="1"/>
      <c r="AIL317" s="1"/>
      <c r="AIM317" s="1"/>
      <c r="AIN317" s="1"/>
      <c r="AIO317" s="1"/>
      <c r="AIP317" s="1"/>
      <c r="AIQ317" s="1"/>
      <c r="AIR317" s="1"/>
      <c r="AIS317" s="1"/>
      <c r="AIT317" s="1"/>
      <c r="AIU317" s="1"/>
      <c r="AIV317" s="1"/>
      <c r="AIW317" s="1"/>
      <c r="AIX317" s="1"/>
      <c r="AIY317" s="1"/>
      <c r="AIZ317" s="1"/>
      <c r="AJA317" s="1"/>
      <c r="AJB317" s="1"/>
      <c r="AJC317" s="1"/>
      <c r="AJD317" s="1"/>
      <c r="AJE317" s="1"/>
      <c r="AJF317" s="1"/>
      <c r="AJG317" s="1"/>
      <c r="AJH317" s="1"/>
      <c r="AJI317" s="1"/>
      <c r="AJJ317" s="1"/>
      <c r="AJK317" s="1"/>
      <c r="AJL317" s="1"/>
      <c r="AJM317" s="1"/>
      <c r="AJN317" s="1"/>
      <c r="AJO317" s="1"/>
      <c r="AJP317" s="1"/>
      <c r="AJQ317" s="1"/>
      <c r="AJR317" s="1"/>
      <c r="AJS317" s="1"/>
      <c r="AJT317" s="1"/>
      <c r="AJU317" s="1"/>
      <c r="AJV317" s="1"/>
      <c r="AJW317" s="1"/>
      <c r="AJX317" s="1"/>
      <c r="AJY317" s="1"/>
      <c r="AJZ317" s="1"/>
      <c r="AKA317" s="1"/>
      <c r="AKB317" s="1"/>
      <c r="AKC317" s="1"/>
      <c r="AKD317" s="1"/>
      <c r="AKE317" s="1"/>
      <c r="AKF317" s="1"/>
      <c r="AKG317" s="1"/>
      <c r="AKH317" s="1"/>
      <c r="AKI317" s="1"/>
      <c r="AKJ317" s="1"/>
      <c r="AKK317" s="1"/>
      <c r="AKL317" s="1"/>
      <c r="AKM317" s="1"/>
      <c r="AKN317" s="1"/>
      <c r="AKO317" s="1"/>
      <c r="AKP317" s="1"/>
      <c r="AKQ317" s="1"/>
      <c r="AKR317" s="1"/>
      <c r="AKS317" s="1"/>
      <c r="AKT317" s="1"/>
      <c r="AKU317" s="1"/>
      <c r="AKV317" s="1"/>
      <c r="AKW317" s="1"/>
      <c r="AKX317" s="1"/>
      <c r="AKY317" s="1"/>
    </row>
    <row r="318" spans="1:987" s="3" customFormat="1" ht="42.4" customHeight="1">
      <c r="A318" s="4" t="s">
        <v>238</v>
      </c>
      <c r="B318" s="5">
        <v>416.64</v>
      </c>
      <c r="C318" s="37">
        <v>234</v>
      </c>
      <c r="D318" s="5">
        <f t="shared" si="17"/>
        <v>650.64</v>
      </c>
      <c r="E318" s="51">
        <f>D318*E308</f>
        <v>178.92600000000002</v>
      </c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1"/>
      <c r="JM318" s="1"/>
      <c r="JN318" s="1"/>
      <c r="JO318" s="1"/>
      <c r="JP318" s="1"/>
      <c r="JQ318" s="1"/>
      <c r="JR318" s="1"/>
      <c r="JS318" s="1"/>
      <c r="JT318" s="1"/>
      <c r="JU318" s="1"/>
      <c r="JV318" s="1"/>
      <c r="JW318" s="1"/>
      <c r="JX318" s="1"/>
      <c r="JY318" s="1"/>
      <c r="JZ318" s="1"/>
      <c r="KA318" s="1"/>
      <c r="KB318" s="1"/>
      <c r="KC318" s="1"/>
      <c r="KD318" s="1"/>
      <c r="KE318" s="1"/>
      <c r="KF318" s="1"/>
      <c r="KG318" s="1"/>
      <c r="KH318" s="1"/>
      <c r="KI318" s="1"/>
      <c r="KJ318" s="1"/>
      <c r="KK318" s="1"/>
      <c r="KL318" s="1"/>
      <c r="KM318" s="1"/>
      <c r="KN318" s="1"/>
      <c r="KO318" s="1"/>
      <c r="KP318" s="1"/>
      <c r="KQ318" s="1"/>
      <c r="KR318" s="1"/>
      <c r="KS318" s="1"/>
      <c r="KT318" s="1"/>
      <c r="KU318" s="1"/>
      <c r="KV318" s="1"/>
      <c r="KW318" s="1"/>
      <c r="KX318" s="1"/>
      <c r="KY318" s="1"/>
      <c r="KZ318" s="1"/>
      <c r="LA318" s="1"/>
      <c r="LB318" s="1"/>
      <c r="LC318" s="1"/>
      <c r="LD318" s="1"/>
      <c r="LE318" s="1"/>
      <c r="LF318" s="1"/>
      <c r="LG318" s="1"/>
      <c r="LH318" s="1"/>
      <c r="LI318" s="1"/>
      <c r="LJ318" s="1"/>
      <c r="LK318" s="1"/>
      <c r="LL318" s="1"/>
      <c r="LM318" s="1"/>
      <c r="LN318" s="1"/>
      <c r="LO318" s="1"/>
      <c r="LP318" s="1"/>
      <c r="LQ318" s="1"/>
      <c r="LR318" s="1"/>
      <c r="LS318" s="1"/>
      <c r="LT318" s="1"/>
      <c r="LU318" s="1"/>
      <c r="LV318" s="1"/>
      <c r="LW318" s="1"/>
      <c r="LX318" s="1"/>
      <c r="LY318" s="1"/>
      <c r="LZ318" s="1"/>
      <c r="MA318" s="1"/>
      <c r="MB318" s="1"/>
      <c r="MC318" s="1"/>
      <c r="MD318" s="1"/>
      <c r="ME318" s="1"/>
      <c r="MF318" s="1"/>
      <c r="MG318" s="1"/>
      <c r="MH318" s="1"/>
      <c r="MI318" s="1"/>
      <c r="MJ318" s="1"/>
      <c r="MK318" s="1"/>
      <c r="ML318" s="1"/>
      <c r="MM318" s="1"/>
      <c r="MN318" s="1"/>
      <c r="MO318" s="1"/>
      <c r="MP318" s="1"/>
      <c r="MQ318" s="1"/>
      <c r="MR318" s="1"/>
      <c r="MS318" s="1"/>
      <c r="MT318" s="1"/>
      <c r="MU318" s="1"/>
      <c r="MV318" s="1"/>
      <c r="MW318" s="1"/>
      <c r="MX318" s="1"/>
      <c r="MY318" s="1"/>
      <c r="MZ318" s="1"/>
      <c r="NA318" s="1"/>
      <c r="NB318" s="1"/>
      <c r="NC318" s="1"/>
      <c r="ND318" s="1"/>
      <c r="NE318" s="1"/>
      <c r="NF318" s="1"/>
      <c r="NG318" s="1"/>
      <c r="NH318" s="1"/>
      <c r="NI318" s="1"/>
      <c r="NJ318" s="1"/>
      <c r="NK318" s="1"/>
      <c r="NL318" s="1"/>
      <c r="NM318" s="1"/>
      <c r="NN318" s="1"/>
      <c r="NO318" s="1"/>
      <c r="NP318" s="1"/>
      <c r="NQ318" s="1"/>
      <c r="NR318" s="1"/>
      <c r="NS318" s="1"/>
      <c r="NT318" s="1"/>
      <c r="NU318" s="1"/>
      <c r="NV318" s="1"/>
      <c r="NW318" s="1"/>
      <c r="NX318" s="1"/>
      <c r="NY318" s="1"/>
      <c r="NZ318" s="1"/>
      <c r="OA318" s="1"/>
      <c r="OB318" s="1"/>
      <c r="OC318" s="1"/>
      <c r="OD318" s="1"/>
      <c r="OE318" s="1"/>
      <c r="OF318" s="1"/>
      <c r="OG318" s="1"/>
      <c r="OH318" s="1"/>
      <c r="OI318" s="1"/>
      <c r="OJ318" s="1"/>
      <c r="OK318" s="1"/>
      <c r="OL318" s="1"/>
      <c r="OM318" s="1"/>
      <c r="ON318" s="1"/>
      <c r="OO318" s="1"/>
      <c r="OP318" s="1"/>
      <c r="OQ318" s="1"/>
      <c r="OR318" s="1"/>
      <c r="OS318" s="1"/>
      <c r="OT318" s="1"/>
      <c r="OU318" s="1"/>
      <c r="OV318" s="1"/>
      <c r="OW318" s="1"/>
      <c r="OX318" s="1"/>
      <c r="OY318" s="1"/>
      <c r="OZ318" s="1"/>
      <c r="PA318" s="1"/>
      <c r="PB318" s="1"/>
      <c r="PC318" s="1"/>
      <c r="PD318" s="1"/>
      <c r="PE318" s="1"/>
      <c r="PF318" s="1"/>
      <c r="PG318" s="1"/>
      <c r="PH318" s="1"/>
      <c r="PI318" s="1"/>
      <c r="PJ318" s="1"/>
      <c r="PK318" s="1"/>
      <c r="PL318" s="1"/>
      <c r="PM318" s="1"/>
      <c r="PN318" s="1"/>
      <c r="PO318" s="1"/>
      <c r="PP318" s="1"/>
      <c r="PQ318" s="1"/>
      <c r="PR318" s="1"/>
      <c r="PS318" s="1"/>
      <c r="PT318" s="1"/>
      <c r="PU318" s="1"/>
      <c r="PV318" s="1"/>
      <c r="PW318" s="1"/>
      <c r="PX318" s="1"/>
      <c r="PY318" s="1"/>
      <c r="PZ318" s="1"/>
      <c r="QA318" s="1"/>
      <c r="QB318" s="1"/>
      <c r="QC318" s="1"/>
      <c r="QD318" s="1"/>
      <c r="QE318" s="1"/>
      <c r="QF318" s="1"/>
      <c r="QG318" s="1"/>
      <c r="QH318" s="1"/>
      <c r="QI318" s="1"/>
      <c r="QJ318" s="1"/>
      <c r="QK318" s="1"/>
      <c r="QL318" s="1"/>
      <c r="QM318" s="1"/>
      <c r="QN318" s="1"/>
      <c r="QO318" s="1"/>
      <c r="QP318" s="1"/>
      <c r="QQ318" s="1"/>
      <c r="QR318" s="1"/>
      <c r="QS318" s="1"/>
      <c r="QT318" s="1"/>
      <c r="QU318" s="1"/>
      <c r="QV318" s="1"/>
      <c r="QW318" s="1"/>
      <c r="QX318" s="1"/>
      <c r="QY318" s="1"/>
      <c r="QZ318" s="1"/>
      <c r="RA318" s="1"/>
      <c r="RB318" s="1"/>
      <c r="RC318" s="1"/>
      <c r="RD318" s="1"/>
      <c r="RE318" s="1"/>
      <c r="RF318" s="1"/>
      <c r="RG318" s="1"/>
      <c r="RH318" s="1"/>
      <c r="RI318" s="1"/>
      <c r="RJ318" s="1"/>
      <c r="RK318" s="1"/>
      <c r="RL318" s="1"/>
      <c r="RM318" s="1"/>
      <c r="RN318" s="1"/>
      <c r="RO318" s="1"/>
      <c r="RP318" s="1"/>
      <c r="RQ318" s="1"/>
      <c r="RR318" s="1"/>
      <c r="RS318" s="1"/>
      <c r="RT318" s="1"/>
      <c r="RU318" s="1"/>
      <c r="RV318" s="1"/>
      <c r="RW318" s="1"/>
      <c r="RX318" s="1"/>
      <c r="RY318" s="1"/>
      <c r="RZ318" s="1"/>
      <c r="SA318" s="1"/>
      <c r="SB318" s="1"/>
      <c r="SC318" s="1"/>
      <c r="SD318" s="1"/>
      <c r="SE318" s="1"/>
      <c r="SF318" s="1"/>
      <c r="SG318" s="1"/>
      <c r="SH318" s="1"/>
      <c r="SI318" s="1"/>
      <c r="SJ318" s="1"/>
      <c r="SK318" s="1"/>
      <c r="SL318" s="1"/>
      <c r="SM318" s="1"/>
      <c r="SN318" s="1"/>
      <c r="SO318" s="1"/>
      <c r="SP318" s="1"/>
      <c r="SQ318" s="1"/>
      <c r="SR318" s="1"/>
      <c r="SS318" s="1"/>
      <c r="ST318" s="1"/>
      <c r="SU318" s="1"/>
      <c r="SV318" s="1"/>
      <c r="SW318" s="1"/>
      <c r="SX318" s="1"/>
      <c r="SY318" s="1"/>
      <c r="SZ318" s="1"/>
      <c r="TA318" s="1"/>
      <c r="TB318" s="1"/>
      <c r="TC318" s="1"/>
      <c r="TD318" s="1"/>
      <c r="TE318" s="1"/>
      <c r="TF318" s="1"/>
      <c r="TG318" s="1"/>
      <c r="TH318" s="1"/>
      <c r="TI318" s="1"/>
      <c r="TJ318" s="1"/>
      <c r="TK318" s="1"/>
      <c r="TL318" s="1"/>
      <c r="TM318" s="1"/>
      <c r="TN318" s="1"/>
      <c r="TO318" s="1"/>
      <c r="TP318" s="1"/>
      <c r="TQ318" s="1"/>
      <c r="TR318" s="1"/>
      <c r="TS318" s="1"/>
      <c r="TT318" s="1"/>
      <c r="TU318" s="1"/>
      <c r="TV318" s="1"/>
      <c r="TW318" s="1"/>
      <c r="TX318" s="1"/>
      <c r="TY318" s="1"/>
      <c r="TZ318" s="1"/>
      <c r="UA318" s="1"/>
      <c r="UB318" s="1"/>
      <c r="UC318" s="1"/>
      <c r="UD318" s="1"/>
      <c r="UE318" s="1"/>
      <c r="UF318" s="1"/>
      <c r="UG318" s="1"/>
      <c r="UH318" s="1"/>
      <c r="UI318" s="1"/>
      <c r="UJ318" s="1"/>
      <c r="UK318" s="1"/>
      <c r="UL318" s="1"/>
      <c r="UM318" s="1"/>
      <c r="UN318" s="1"/>
      <c r="UO318" s="1"/>
      <c r="UP318" s="1"/>
      <c r="UQ318" s="1"/>
      <c r="UR318" s="1"/>
      <c r="US318" s="1"/>
      <c r="UT318" s="1"/>
      <c r="UU318" s="1"/>
      <c r="UV318" s="1"/>
      <c r="UW318" s="1"/>
      <c r="UX318" s="1"/>
      <c r="UY318" s="1"/>
      <c r="UZ318" s="1"/>
      <c r="VA318" s="1"/>
      <c r="VB318" s="1"/>
      <c r="VC318" s="1"/>
      <c r="VD318" s="1"/>
      <c r="VE318" s="1"/>
      <c r="VF318" s="1"/>
      <c r="VG318" s="1"/>
      <c r="VH318" s="1"/>
      <c r="VI318" s="1"/>
      <c r="VJ318" s="1"/>
      <c r="VK318" s="1"/>
      <c r="VL318" s="1"/>
      <c r="VM318" s="1"/>
      <c r="VN318" s="1"/>
      <c r="VO318" s="1"/>
      <c r="VP318" s="1"/>
      <c r="VQ318" s="1"/>
      <c r="VR318" s="1"/>
      <c r="VS318" s="1"/>
      <c r="VT318" s="1"/>
      <c r="VU318" s="1"/>
      <c r="VV318" s="1"/>
      <c r="VW318" s="1"/>
      <c r="VX318" s="1"/>
      <c r="VY318" s="1"/>
      <c r="VZ318" s="1"/>
      <c r="WA318" s="1"/>
      <c r="WB318" s="1"/>
      <c r="WC318" s="1"/>
      <c r="WD318" s="1"/>
      <c r="WE318" s="1"/>
      <c r="WF318" s="1"/>
      <c r="WG318" s="1"/>
      <c r="WH318" s="1"/>
      <c r="WI318" s="1"/>
      <c r="WJ318" s="1"/>
      <c r="WK318" s="1"/>
      <c r="WL318" s="1"/>
      <c r="WM318" s="1"/>
      <c r="WN318" s="1"/>
      <c r="WO318" s="1"/>
      <c r="WP318" s="1"/>
      <c r="WQ318" s="1"/>
      <c r="WR318" s="1"/>
      <c r="WS318" s="1"/>
      <c r="WT318" s="1"/>
      <c r="WU318" s="1"/>
      <c r="WV318" s="1"/>
      <c r="WW318" s="1"/>
      <c r="WX318" s="1"/>
      <c r="WY318" s="1"/>
      <c r="WZ318" s="1"/>
      <c r="XA318" s="1"/>
      <c r="XB318" s="1"/>
      <c r="XC318" s="1"/>
      <c r="XD318" s="1"/>
      <c r="XE318" s="1"/>
      <c r="XF318" s="1"/>
      <c r="XG318" s="1"/>
      <c r="XH318" s="1"/>
      <c r="XI318" s="1"/>
      <c r="XJ318" s="1"/>
      <c r="XK318" s="1"/>
      <c r="XL318" s="1"/>
      <c r="XM318" s="1"/>
      <c r="XN318" s="1"/>
      <c r="XO318" s="1"/>
      <c r="XP318" s="1"/>
      <c r="XQ318" s="1"/>
      <c r="XR318" s="1"/>
      <c r="XS318" s="1"/>
      <c r="XT318" s="1"/>
      <c r="XU318" s="1"/>
      <c r="XV318" s="1"/>
      <c r="XW318" s="1"/>
      <c r="XX318" s="1"/>
      <c r="XY318" s="1"/>
      <c r="XZ318" s="1"/>
      <c r="YA318" s="1"/>
      <c r="YB318" s="1"/>
      <c r="YC318" s="1"/>
      <c r="YD318" s="1"/>
      <c r="YE318" s="1"/>
      <c r="YF318" s="1"/>
      <c r="YG318" s="1"/>
      <c r="YH318" s="1"/>
      <c r="YI318" s="1"/>
      <c r="YJ318" s="1"/>
      <c r="YK318" s="1"/>
      <c r="YL318" s="1"/>
      <c r="YM318" s="1"/>
      <c r="YN318" s="1"/>
      <c r="YO318" s="1"/>
      <c r="YP318" s="1"/>
      <c r="YQ318" s="1"/>
      <c r="YR318" s="1"/>
      <c r="YS318" s="1"/>
      <c r="YT318" s="1"/>
      <c r="YU318" s="1"/>
      <c r="YV318" s="1"/>
      <c r="YW318" s="1"/>
      <c r="YX318" s="1"/>
      <c r="YY318" s="1"/>
      <c r="YZ318" s="1"/>
      <c r="ZA318" s="1"/>
      <c r="ZB318" s="1"/>
      <c r="ZC318" s="1"/>
      <c r="ZD318" s="1"/>
      <c r="ZE318" s="1"/>
      <c r="ZF318" s="1"/>
      <c r="ZG318" s="1"/>
      <c r="ZH318" s="1"/>
      <c r="ZI318" s="1"/>
      <c r="ZJ318" s="1"/>
      <c r="ZK318" s="1"/>
      <c r="ZL318" s="1"/>
      <c r="ZM318" s="1"/>
      <c r="ZN318" s="1"/>
      <c r="ZO318" s="1"/>
      <c r="ZP318" s="1"/>
      <c r="ZQ318" s="1"/>
      <c r="ZR318" s="1"/>
      <c r="ZS318" s="1"/>
      <c r="ZT318" s="1"/>
      <c r="ZU318" s="1"/>
      <c r="ZV318" s="1"/>
      <c r="ZW318" s="1"/>
      <c r="ZX318" s="1"/>
      <c r="ZY318" s="1"/>
      <c r="ZZ318" s="1"/>
      <c r="AAA318" s="1"/>
      <c r="AAB318" s="1"/>
      <c r="AAC318" s="1"/>
      <c r="AAD318" s="1"/>
      <c r="AAE318" s="1"/>
      <c r="AAF318" s="1"/>
      <c r="AAG318" s="1"/>
      <c r="AAH318" s="1"/>
      <c r="AAI318" s="1"/>
      <c r="AAJ318" s="1"/>
      <c r="AAK318" s="1"/>
      <c r="AAL318" s="1"/>
      <c r="AAM318" s="1"/>
      <c r="AAN318" s="1"/>
      <c r="AAO318" s="1"/>
      <c r="AAP318" s="1"/>
      <c r="AAQ318" s="1"/>
      <c r="AAR318" s="1"/>
      <c r="AAS318" s="1"/>
      <c r="AAT318" s="1"/>
      <c r="AAU318" s="1"/>
      <c r="AAV318" s="1"/>
      <c r="AAW318" s="1"/>
      <c r="AAX318" s="1"/>
      <c r="AAY318" s="1"/>
      <c r="AAZ318" s="1"/>
      <c r="ABA318" s="1"/>
      <c r="ABB318" s="1"/>
      <c r="ABC318" s="1"/>
      <c r="ABD318" s="1"/>
      <c r="ABE318" s="1"/>
      <c r="ABF318" s="1"/>
      <c r="ABG318" s="1"/>
      <c r="ABH318" s="1"/>
      <c r="ABI318" s="1"/>
      <c r="ABJ318" s="1"/>
      <c r="ABK318" s="1"/>
      <c r="ABL318" s="1"/>
      <c r="ABM318" s="1"/>
      <c r="ABN318" s="1"/>
      <c r="ABO318" s="1"/>
      <c r="ABP318" s="1"/>
      <c r="ABQ318" s="1"/>
      <c r="ABR318" s="1"/>
      <c r="ABS318" s="1"/>
      <c r="ABT318" s="1"/>
      <c r="ABU318" s="1"/>
      <c r="ABV318" s="1"/>
      <c r="ABW318" s="1"/>
      <c r="ABX318" s="1"/>
      <c r="ABY318" s="1"/>
      <c r="ABZ318" s="1"/>
      <c r="ACA318" s="1"/>
      <c r="ACB318" s="1"/>
      <c r="ACC318" s="1"/>
      <c r="ACD318" s="1"/>
      <c r="ACE318" s="1"/>
      <c r="ACF318" s="1"/>
      <c r="ACG318" s="1"/>
      <c r="ACH318" s="1"/>
      <c r="ACI318" s="1"/>
      <c r="ACJ318" s="1"/>
      <c r="ACK318" s="1"/>
      <c r="ACL318" s="1"/>
      <c r="ACM318" s="1"/>
      <c r="ACN318" s="1"/>
      <c r="ACO318" s="1"/>
      <c r="ACP318" s="1"/>
      <c r="ACQ318" s="1"/>
      <c r="ACR318" s="1"/>
      <c r="ACS318" s="1"/>
      <c r="ACT318" s="1"/>
      <c r="ACU318" s="1"/>
      <c r="ACV318" s="1"/>
      <c r="ACW318" s="1"/>
      <c r="ACX318" s="1"/>
      <c r="ACY318" s="1"/>
      <c r="ACZ318" s="1"/>
      <c r="ADA318" s="1"/>
      <c r="ADB318" s="1"/>
      <c r="ADC318" s="1"/>
      <c r="ADD318" s="1"/>
      <c r="ADE318" s="1"/>
      <c r="ADF318" s="1"/>
      <c r="ADG318" s="1"/>
      <c r="ADH318" s="1"/>
      <c r="ADI318" s="1"/>
      <c r="ADJ318" s="1"/>
      <c r="ADK318" s="1"/>
      <c r="ADL318" s="1"/>
      <c r="ADM318" s="1"/>
      <c r="ADN318" s="1"/>
      <c r="ADO318" s="1"/>
      <c r="ADP318" s="1"/>
      <c r="ADQ318" s="1"/>
      <c r="ADR318" s="1"/>
      <c r="ADS318" s="1"/>
      <c r="ADT318" s="1"/>
      <c r="ADU318" s="1"/>
      <c r="ADV318" s="1"/>
      <c r="ADW318" s="1"/>
      <c r="ADX318" s="1"/>
      <c r="ADY318" s="1"/>
      <c r="ADZ318" s="1"/>
      <c r="AEA318" s="1"/>
      <c r="AEB318" s="1"/>
      <c r="AEC318" s="1"/>
      <c r="AED318" s="1"/>
      <c r="AEE318" s="1"/>
      <c r="AEF318" s="1"/>
      <c r="AEG318" s="1"/>
      <c r="AEH318" s="1"/>
      <c r="AEI318" s="1"/>
      <c r="AEJ318" s="1"/>
      <c r="AEK318" s="1"/>
      <c r="AEL318" s="1"/>
      <c r="AEM318" s="1"/>
      <c r="AEN318" s="1"/>
      <c r="AEO318" s="1"/>
      <c r="AEP318" s="1"/>
      <c r="AEQ318" s="1"/>
      <c r="AER318" s="1"/>
      <c r="AES318" s="1"/>
      <c r="AET318" s="1"/>
      <c r="AEU318" s="1"/>
      <c r="AEV318" s="1"/>
      <c r="AEW318" s="1"/>
      <c r="AEX318" s="1"/>
      <c r="AEY318" s="1"/>
      <c r="AEZ318" s="1"/>
      <c r="AFA318" s="1"/>
      <c r="AFB318" s="1"/>
      <c r="AFC318" s="1"/>
      <c r="AFD318" s="1"/>
      <c r="AFE318" s="1"/>
      <c r="AFF318" s="1"/>
      <c r="AFG318" s="1"/>
      <c r="AFH318" s="1"/>
      <c r="AFI318" s="1"/>
      <c r="AFJ318" s="1"/>
      <c r="AFK318" s="1"/>
      <c r="AFL318" s="1"/>
      <c r="AFM318" s="1"/>
      <c r="AFN318" s="1"/>
      <c r="AFO318" s="1"/>
      <c r="AFP318" s="1"/>
      <c r="AFQ318" s="1"/>
      <c r="AFR318" s="1"/>
      <c r="AFS318" s="1"/>
      <c r="AFT318" s="1"/>
      <c r="AFU318" s="1"/>
      <c r="AFV318" s="1"/>
      <c r="AFW318" s="1"/>
      <c r="AFX318" s="1"/>
      <c r="AFY318" s="1"/>
      <c r="AFZ318" s="1"/>
      <c r="AGA318" s="1"/>
      <c r="AGB318" s="1"/>
      <c r="AGC318" s="1"/>
      <c r="AGD318" s="1"/>
      <c r="AGE318" s="1"/>
      <c r="AGF318" s="1"/>
      <c r="AGG318" s="1"/>
      <c r="AGH318" s="1"/>
      <c r="AGI318" s="1"/>
      <c r="AGJ318" s="1"/>
      <c r="AGK318" s="1"/>
      <c r="AGL318" s="1"/>
      <c r="AGM318" s="1"/>
      <c r="AGN318" s="1"/>
      <c r="AGO318" s="1"/>
      <c r="AGP318" s="1"/>
      <c r="AGQ318" s="1"/>
      <c r="AGR318" s="1"/>
      <c r="AGS318" s="1"/>
      <c r="AGT318" s="1"/>
      <c r="AGU318" s="1"/>
      <c r="AGV318" s="1"/>
      <c r="AGW318" s="1"/>
      <c r="AGX318" s="1"/>
      <c r="AGY318" s="1"/>
      <c r="AGZ318" s="1"/>
      <c r="AHA318" s="1"/>
      <c r="AHB318" s="1"/>
      <c r="AHC318" s="1"/>
      <c r="AHD318" s="1"/>
      <c r="AHE318" s="1"/>
      <c r="AHF318" s="1"/>
      <c r="AHG318" s="1"/>
      <c r="AHH318" s="1"/>
      <c r="AHI318" s="1"/>
      <c r="AHJ318" s="1"/>
      <c r="AHK318" s="1"/>
      <c r="AHL318" s="1"/>
      <c r="AHM318" s="1"/>
      <c r="AHN318" s="1"/>
      <c r="AHO318" s="1"/>
      <c r="AHP318" s="1"/>
      <c r="AHQ318" s="1"/>
      <c r="AHR318" s="1"/>
      <c r="AHS318" s="1"/>
      <c r="AHT318" s="1"/>
      <c r="AHU318" s="1"/>
      <c r="AHV318" s="1"/>
      <c r="AHW318" s="1"/>
      <c r="AHX318" s="1"/>
      <c r="AHY318" s="1"/>
      <c r="AHZ318" s="1"/>
      <c r="AIA318" s="1"/>
      <c r="AIB318" s="1"/>
      <c r="AIC318" s="1"/>
      <c r="AID318" s="1"/>
      <c r="AIE318" s="1"/>
      <c r="AIF318" s="1"/>
      <c r="AIG318" s="1"/>
      <c r="AIH318" s="1"/>
      <c r="AII318" s="1"/>
      <c r="AIJ318" s="1"/>
      <c r="AIK318" s="1"/>
      <c r="AIL318" s="1"/>
      <c r="AIM318" s="1"/>
      <c r="AIN318" s="1"/>
      <c r="AIO318" s="1"/>
      <c r="AIP318" s="1"/>
      <c r="AIQ318" s="1"/>
      <c r="AIR318" s="1"/>
      <c r="AIS318" s="1"/>
      <c r="AIT318" s="1"/>
      <c r="AIU318" s="1"/>
      <c r="AIV318" s="1"/>
      <c r="AIW318" s="1"/>
      <c r="AIX318" s="1"/>
      <c r="AIY318" s="1"/>
      <c r="AIZ318" s="1"/>
      <c r="AJA318" s="1"/>
      <c r="AJB318" s="1"/>
      <c r="AJC318" s="1"/>
      <c r="AJD318" s="1"/>
      <c r="AJE318" s="1"/>
      <c r="AJF318" s="1"/>
      <c r="AJG318" s="1"/>
      <c r="AJH318" s="1"/>
      <c r="AJI318" s="1"/>
      <c r="AJJ318" s="1"/>
      <c r="AJK318" s="1"/>
      <c r="AJL318" s="1"/>
      <c r="AJM318" s="1"/>
      <c r="AJN318" s="1"/>
      <c r="AJO318" s="1"/>
      <c r="AJP318" s="1"/>
      <c r="AJQ318" s="1"/>
      <c r="AJR318" s="1"/>
      <c r="AJS318" s="1"/>
      <c r="AJT318" s="1"/>
      <c r="AJU318" s="1"/>
      <c r="AJV318" s="1"/>
      <c r="AJW318" s="1"/>
      <c r="AJX318" s="1"/>
      <c r="AJY318" s="1"/>
      <c r="AJZ318" s="1"/>
      <c r="AKA318" s="1"/>
      <c r="AKB318" s="1"/>
      <c r="AKC318" s="1"/>
      <c r="AKD318" s="1"/>
      <c r="AKE318" s="1"/>
      <c r="AKF318" s="1"/>
      <c r="AKG318" s="1"/>
      <c r="AKH318" s="1"/>
      <c r="AKI318" s="1"/>
      <c r="AKJ318" s="1"/>
      <c r="AKK318" s="1"/>
      <c r="AKL318" s="1"/>
      <c r="AKM318" s="1"/>
      <c r="AKN318" s="1"/>
      <c r="AKO318" s="1"/>
      <c r="AKP318" s="1"/>
      <c r="AKQ318" s="1"/>
      <c r="AKR318" s="1"/>
      <c r="AKS318" s="1"/>
      <c r="AKT318" s="1"/>
      <c r="AKU318" s="1"/>
      <c r="AKV318" s="1"/>
      <c r="AKW318" s="1"/>
      <c r="AKX318" s="1"/>
      <c r="AKY318" s="1"/>
    </row>
    <row r="319" spans="1:987" s="3" customFormat="1" ht="42.4" customHeight="1">
      <c r="A319" s="4" t="s">
        <v>239</v>
      </c>
      <c r="B319" s="5">
        <v>325</v>
      </c>
      <c r="C319" s="37">
        <v>275</v>
      </c>
      <c r="D319" s="5">
        <f t="shared" si="17"/>
        <v>600</v>
      </c>
      <c r="E319" s="51">
        <f>D319*E308</f>
        <v>165</v>
      </c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1"/>
      <c r="JM319" s="1"/>
      <c r="JN319" s="1"/>
      <c r="JO319" s="1"/>
      <c r="JP319" s="1"/>
      <c r="JQ319" s="1"/>
      <c r="JR319" s="1"/>
      <c r="JS319" s="1"/>
      <c r="JT319" s="1"/>
      <c r="JU319" s="1"/>
      <c r="JV319" s="1"/>
      <c r="JW319" s="1"/>
      <c r="JX319" s="1"/>
      <c r="JY319" s="1"/>
      <c r="JZ319" s="1"/>
      <c r="KA319" s="1"/>
      <c r="KB319" s="1"/>
      <c r="KC319" s="1"/>
      <c r="KD319" s="1"/>
      <c r="KE319" s="1"/>
      <c r="KF319" s="1"/>
      <c r="KG319" s="1"/>
      <c r="KH319" s="1"/>
      <c r="KI319" s="1"/>
      <c r="KJ319" s="1"/>
      <c r="KK319" s="1"/>
      <c r="KL319" s="1"/>
      <c r="KM319" s="1"/>
      <c r="KN319" s="1"/>
      <c r="KO319" s="1"/>
      <c r="KP319" s="1"/>
      <c r="KQ319" s="1"/>
      <c r="KR319" s="1"/>
      <c r="KS319" s="1"/>
      <c r="KT319" s="1"/>
      <c r="KU319" s="1"/>
      <c r="KV319" s="1"/>
      <c r="KW319" s="1"/>
      <c r="KX319" s="1"/>
      <c r="KY319" s="1"/>
      <c r="KZ319" s="1"/>
      <c r="LA319" s="1"/>
      <c r="LB319" s="1"/>
      <c r="LC319" s="1"/>
      <c r="LD319" s="1"/>
      <c r="LE319" s="1"/>
      <c r="LF319" s="1"/>
      <c r="LG319" s="1"/>
      <c r="LH319" s="1"/>
      <c r="LI319" s="1"/>
      <c r="LJ319" s="1"/>
      <c r="LK319" s="1"/>
      <c r="LL319" s="1"/>
      <c r="LM319" s="1"/>
      <c r="LN319" s="1"/>
      <c r="LO319" s="1"/>
      <c r="LP319" s="1"/>
      <c r="LQ319" s="1"/>
      <c r="LR319" s="1"/>
      <c r="LS319" s="1"/>
      <c r="LT319" s="1"/>
      <c r="LU319" s="1"/>
      <c r="LV319" s="1"/>
      <c r="LW319" s="1"/>
      <c r="LX319" s="1"/>
      <c r="LY319" s="1"/>
      <c r="LZ319" s="1"/>
      <c r="MA319" s="1"/>
      <c r="MB319" s="1"/>
      <c r="MC319" s="1"/>
      <c r="MD319" s="1"/>
      <c r="ME319" s="1"/>
      <c r="MF319" s="1"/>
      <c r="MG319" s="1"/>
      <c r="MH319" s="1"/>
      <c r="MI319" s="1"/>
      <c r="MJ319" s="1"/>
      <c r="MK319" s="1"/>
      <c r="ML319" s="1"/>
      <c r="MM319" s="1"/>
      <c r="MN319" s="1"/>
      <c r="MO319" s="1"/>
      <c r="MP319" s="1"/>
      <c r="MQ319" s="1"/>
      <c r="MR319" s="1"/>
      <c r="MS319" s="1"/>
      <c r="MT319" s="1"/>
      <c r="MU319" s="1"/>
      <c r="MV319" s="1"/>
      <c r="MW319" s="1"/>
      <c r="MX319" s="1"/>
      <c r="MY319" s="1"/>
      <c r="MZ319" s="1"/>
      <c r="NA319" s="1"/>
      <c r="NB319" s="1"/>
      <c r="NC319" s="1"/>
      <c r="ND319" s="1"/>
      <c r="NE319" s="1"/>
      <c r="NF319" s="1"/>
      <c r="NG319" s="1"/>
      <c r="NH319" s="1"/>
      <c r="NI319" s="1"/>
      <c r="NJ319" s="1"/>
      <c r="NK319" s="1"/>
      <c r="NL319" s="1"/>
      <c r="NM319" s="1"/>
      <c r="NN319" s="1"/>
      <c r="NO319" s="1"/>
      <c r="NP319" s="1"/>
      <c r="NQ319" s="1"/>
      <c r="NR319" s="1"/>
      <c r="NS319" s="1"/>
      <c r="NT319" s="1"/>
      <c r="NU319" s="1"/>
      <c r="NV319" s="1"/>
      <c r="NW319" s="1"/>
      <c r="NX319" s="1"/>
      <c r="NY319" s="1"/>
      <c r="NZ319" s="1"/>
      <c r="OA319" s="1"/>
      <c r="OB319" s="1"/>
      <c r="OC319" s="1"/>
      <c r="OD319" s="1"/>
      <c r="OE319" s="1"/>
      <c r="OF319" s="1"/>
      <c r="OG319" s="1"/>
      <c r="OH319" s="1"/>
      <c r="OI319" s="1"/>
      <c r="OJ319" s="1"/>
      <c r="OK319" s="1"/>
      <c r="OL319" s="1"/>
      <c r="OM319" s="1"/>
      <c r="ON319" s="1"/>
      <c r="OO319" s="1"/>
      <c r="OP319" s="1"/>
      <c r="OQ319" s="1"/>
      <c r="OR319" s="1"/>
      <c r="OS319" s="1"/>
      <c r="OT319" s="1"/>
      <c r="OU319" s="1"/>
      <c r="OV319" s="1"/>
      <c r="OW319" s="1"/>
      <c r="OX319" s="1"/>
      <c r="OY319" s="1"/>
      <c r="OZ319" s="1"/>
      <c r="PA319" s="1"/>
      <c r="PB319" s="1"/>
      <c r="PC319" s="1"/>
      <c r="PD319" s="1"/>
      <c r="PE319" s="1"/>
      <c r="PF319" s="1"/>
      <c r="PG319" s="1"/>
      <c r="PH319" s="1"/>
      <c r="PI319" s="1"/>
      <c r="PJ319" s="1"/>
      <c r="PK319" s="1"/>
      <c r="PL319" s="1"/>
      <c r="PM319" s="1"/>
      <c r="PN319" s="1"/>
      <c r="PO319" s="1"/>
      <c r="PP319" s="1"/>
      <c r="PQ319" s="1"/>
      <c r="PR319" s="1"/>
      <c r="PS319" s="1"/>
      <c r="PT319" s="1"/>
      <c r="PU319" s="1"/>
      <c r="PV319" s="1"/>
      <c r="PW319" s="1"/>
      <c r="PX319" s="1"/>
      <c r="PY319" s="1"/>
      <c r="PZ319" s="1"/>
      <c r="QA319" s="1"/>
      <c r="QB319" s="1"/>
      <c r="QC319" s="1"/>
      <c r="QD319" s="1"/>
      <c r="QE319" s="1"/>
      <c r="QF319" s="1"/>
      <c r="QG319" s="1"/>
      <c r="QH319" s="1"/>
      <c r="QI319" s="1"/>
      <c r="QJ319" s="1"/>
      <c r="QK319" s="1"/>
      <c r="QL319" s="1"/>
      <c r="QM319" s="1"/>
      <c r="QN319" s="1"/>
      <c r="QO319" s="1"/>
      <c r="QP319" s="1"/>
      <c r="QQ319" s="1"/>
      <c r="QR319" s="1"/>
      <c r="QS319" s="1"/>
      <c r="QT319" s="1"/>
      <c r="QU319" s="1"/>
      <c r="QV319" s="1"/>
      <c r="QW319" s="1"/>
      <c r="QX319" s="1"/>
      <c r="QY319" s="1"/>
      <c r="QZ319" s="1"/>
      <c r="RA319" s="1"/>
      <c r="RB319" s="1"/>
      <c r="RC319" s="1"/>
      <c r="RD319" s="1"/>
      <c r="RE319" s="1"/>
      <c r="RF319" s="1"/>
      <c r="RG319" s="1"/>
      <c r="RH319" s="1"/>
      <c r="RI319" s="1"/>
      <c r="RJ319" s="1"/>
      <c r="RK319" s="1"/>
      <c r="RL319" s="1"/>
      <c r="RM319" s="1"/>
      <c r="RN319" s="1"/>
      <c r="RO319" s="1"/>
      <c r="RP319" s="1"/>
      <c r="RQ319" s="1"/>
      <c r="RR319" s="1"/>
      <c r="RS319" s="1"/>
      <c r="RT319" s="1"/>
      <c r="RU319" s="1"/>
      <c r="RV319" s="1"/>
      <c r="RW319" s="1"/>
      <c r="RX319" s="1"/>
      <c r="RY319" s="1"/>
      <c r="RZ319" s="1"/>
      <c r="SA319" s="1"/>
      <c r="SB319" s="1"/>
      <c r="SC319" s="1"/>
      <c r="SD319" s="1"/>
      <c r="SE319" s="1"/>
      <c r="SF319" s="1"/>
      <c r="SG319" s="1"/>
      <c r="SH319" s="1"/>
      <c r="SI319" s="1"/>
      <c r="SJ319" s="1"/>
      <c r="SK319" s="1"/>
      <c r="SL319" s="1"/>
      <c r="SM319" s="1"/>
      <c r="SN319" s="1"/>
      <c r="SO319" s="1"/>
      <c r="SP319" s="1"/>
      <c r="SQ319" s="1"/>
      <c r="SR319" s="1"/>
      <c r="SS319" s="1"/>
      <c r="ST319" s="1"/>
      <c r="SU319" s="1"/>
      <c r="SV319" s="1"/>
      <c r="SW319" s="1"/>
      <c r="SX319" s="1"/>
      <c r="SY319" s="1"/>
      <c r="SZ319" s="1"/>
      <c r="TA319" s="1"/>
      <c r="TB319" s="1"/>
      <c r="TC319" s="1"/>
      <c r="TD319" s="1"/>
      <c r="TE319" s="1"/>
      <c r="TF319" s="1"/>
      <c r="TG319" s="1"/>
      <c r="TH319" s="1"/>
      <c r="TI319" s="1"/>
      <c r="TJ319" s="1"/>
      <c r="TK319" s="1"/>
      <c r="TL319" s="1"/>
      <c r="TM319" s="1"/>
      <c r="TN319" s="1"/>
      <c r="TO319" s="1"/>
      <c r="TP319" s="1"/>
      <c r="TQ319" s="1"/>
      <c r="TR319" s="1"/>
      <c r="TS319" s="1"/>
      <c r="TT319" s="1"/>
      <c r="TU319" s="1"/>
      <c r="TV319" s="1"/>
      <c r="TW319" s="1"/>
      <c r="TX319" s="1"/>
      <c r="TY319" s="1"/>
      <c r="TZ319" s="1"/>
      <c r="UA319" s="1"/>
      <c r="UB319" s="1"/>
      <c r="UC319" s="1"/>
      <c r="UD319" s="1"/>
      <c r="UE319" s="1"/>
      <c r="UF319" s="1"/>
      <c r="UG319" s="1"/>
      <c r="UH319" s="1"/>
      <c r="UI319" s="1"/>
      <c r="UJ319" s="1"/>
      <c r="UK319" s="1"/>
      <c r="UL319" s="1"/>
      <c r="UM319" s="1"/>
      <c r="UN319" s="1"/>
      <c r="UO319" s="1"/>
      <c r="UP319" s="1"/>
      <c r="UQ319" s="1"/>
      <c r="UR319" s="1"/>
      <c r="US319" s="1"/>
      <c r="UT319" s="1"/>
      <c r="UU319" s="1"/>
      <c r="UV319" s="1"/>
      <c r="UW319" s="1"/>
      <c r="UX319" s="1"/>
      <c r="UY319" s="1"/>
      <c r="UZ319" s="1"/>
      <c r="VA319" s="1"/>
      <c r="VB319" s="1"/>
      <c r="VC319" s="1"/>
      <c r="VD319" s="1"/>
      <c r="VE319" s="1"/>
      <c r="VF319" s="1"/>
      <c r="VG319" s="1"/>
      <c r="VH319" s="1"/>
      <c r="VI319" s="1"/>
      <c r="VJ319" s="1"/>
      <c r="VK319" s="1"/>
      <c r="VL319" s="1"/>
      <c r="VM319" s="1"/>
      <c r="VN319" s="1"/>
      <c r="VO319" s="1"/>
      <c r="VP319" s="1"/>
      <c r="VQ319" s="1"/>
      <c r="VR319" s="1"/>
      <c r="VS319" s="1"/>
      <c r="VT319" s="1"/>
      <c r="VU319" s="1"/>
      <c r="VV319" s="1"/>
      <c r="VW319" s="1"/>
      <c r="VX319" s="1"/>
      <c r="VY319" s="1"/>
      <c r="VZ319" s="1"/>
      <c r="WA319" s="1"/>
      <c r="WB319" s="1"/>
      <c r="WC319" s="1"/>
      <c r="WD319" s="1"/>
      <c r="WE319" s="1"/>
      <c r="WF319" s="1"/>
      <c r="WG319" s="1"/>
      <c r="WH319" s="1"/>
      <c r="WI319" s="1"/>
      <c r="WJ319" s="1"/>
      <c r="WK319" s="1"/>
      <c r="WL319" s="1"/>
      <c r="WM319" s="1"/>
      <c r="WN319" s="1"/>
      <c r="WO319" s="1"/>
      <c r="WP319" s="1"/>
      <c r="WQ319" s="1"/>
      <c r="WR319" s="1"/>
      <c r="WS319" s="1"/>
      <c r="WT319" s="1"/>
      <c r="WU319" s="1"/>
      <c r="WV319" s="1"/>
      <c r="WW319" s="1"/>
      <c r="WX319" s="1"/>
      <c r="WY319" s="1"/>
      <c r="WZ319" s="1"/>
      <c r="XA319" s="1"/>
      <c r="XB319" s="1"/>
      <c r="XC319" s="1"/>
      <c r="XD319" s="1"/>
      <c r="XE319" s="1"/>
      <c r="XF319" s="1"/>
      <c r="XG319" s="1"/>
      <c r="XH319" s="1"/>
      <c r="XI319" s="1"/>
      <c r="XJ319" s="1"/>
      <c r="XK319" s="1"/>
      <c r="XL319" s="1"/>
      <c r="XM319" s="1"/>
      <c r="XN319" s="1"/>
      <c r="XO319" s="1"/>
      <c r="XP319" s="1"/>
      <c r="XQ319" s="1"/>
      <c r="XR319" s="1"/>
      <c r="XS319" s="1"/>
      <c r="XT319" s="1"/>
      <c r="XU319" s="1"/>
      <c r="XV319" s="1"/>
      <c r="XW319" s="1"/>
      <c r="XX319" s="1"/>
      <c r="XY319" s="1"/>
      <c r="XZ319" s="1"/>
      <c r="YA319" s="1"/>
      <c r="YB319" s="1"/>
      <c r="YC319" s="1"/>
      <c r="YD319" s="1"/>
      <c r="YE319" s="1"/>
      <c r="YF319" s="1"/>
      <c r="YG319" s="1"/>
      <c r="YH319" s="1"/>
      <c r="YI319" s="1"/>
      <c r="YJ319" s="1"/>
      <c r="YK319" s="1"/>
      <c r="YL319" s="1"/>
      <c r="YM319" s="1"/>
      <c r="YN319" s="1"/>
      <c r="YO319" s="1"/>
      <c r="YP319" s="1"/>
      <c r="YQ319" s="1"/>
      <c r="YR319" s="1"/>
      <c r="YS319" s="1"/>
      <c r="YT319" s="1"/>
      <c r="YU319" s="1"/>
      <c r="YV319" s="1"/>
      <c r="YW319" s="1"/>
      <c r="YX319" s="1"/>
      <c r="YY319" s="1"/>
      <c r="YZ319" s="1"/>
      <c r="ZA319" s="1"/>
      <c r="ZB319" s="1"/>
      <c r="ZC319" s="1"/>
      <c r="ZD319" s="1"/>
      <c r="ZE319" s="1"/>
      <c r="ZF319" s="1"/>
      <c r="ZG319" s="1"/>
      <c r="ZH319" s="1"/>
      <c r="ZI319" s="1"/>
      <c r="ZJ319" s="1"/>
      <c r="ZK319" s="1"/>
      <c r="ZL319" s="1"/>
      <c r="ZM319" s="1"/>
      <c r="ZN319" s="1"/>
      <c r="ZO319" s="1"/>
      <c r="ZP319" s="1"/>
      <c r="ZQ319" s="1"/>
      <c r="ZR319" s="1"/>
      <c r="ZS319" s="1"/>
      <c r="ZT319" s="1"/>
      <c r="ZU319" s="1"/>
      <c r="ZV319" s="1"/>
      <c r="ZW319" s="1"/>
      <c r="ZX319" s="1"/>
      <c r="ZY319" s="1"/>
      <c r="ZZ319" s="1"/>
      <c r="AAA319" s="1"/>
      <c r="AAB319" s="1"/>
      <c r="AAC319" s="1"/>
      <c r="AAD319" s="1"/>
      <c r="AAE319" s="1"/>
      <c r="AAF319" s="1"/>
      <c r="AAG319" s="1"/>
      <c r="AAH319" s="1"/>
      <c r="AAI319" s="1"/>
      <c r="AAJ319" s="1"/>
      <c r="AAK319" s="1"/>
      <c r="AAL319" s="1"/>
      <c r="AAM319" s="1"/>
      <c r="AAN319" s="1"/>
      <c r="AAO319" s="1"/>
      <c r="AAP319" s="1"/>
      <c r="AAQ319" s="1"/>
      <c r="AAR319" s="1"/>
      <c r="AAS319" s="1"/>
      <c r="AAT319" s="1"/>
      <c r="AAU319" s="1"/>
      <c r="AAV319" s="1"/>
      <c r="AAW319" s="1"/>
      <c r="AAX319" s="1"/>
      <c r="AAY319" s="1"/>
      <c r="AAZ319" s="1"/>
      <c r="ABA319" s="1"/>
      <c r="ABB319" s="1"/>
      <c r="ABC319" s="1"/>
      <c r="ABD319" s="1"/>
      <c r="ABE319" s="1"/>
      <c r="ABF319" s="1"/>
      <c r="ABG319" s="1"/>
      <c r="ABH319" s="1"/>
      <c r="ABI319" s="1"/>
      <c r="ABJ319" s="1"/>
      <c r="ABK319" s="1"/>
      <c r="ABL319" s="1"/>
      <c r="ABM319" s="1"/>
      <c r="ABN319" s="1"/>
      <c r="ABO319" s="1"/>
      <c r="ABP319" s="1"/>
      <c r="ABQ319" s="1"/>
      <c r="ABR319" s="1"/>
      <c r="ABS319" s="1"/>
      <c r="ABT319" s="1"/>
      <c r="ABU319" s="1"/>
      <c r="ABV319" s="1"/>
      <c r="ABW319" s="1"/>
      <c r="ABX319" s="1"/>
      <c r="ABY319" s="1"/>
      <c r="ABZ319" s="1"/>
      <c r="ACA319" s="1"/>
      <c r="ACB319" s="1"/>
      <c r="ACC319" s="1"/>
      <c r="ACD319" s="1"/>
      <c r="ACE319" s="1"/>
      <c r="ACF319" s="1"/>
      <c r="ACG319" s="1"/>
      <c r="ACH319" s="1"/>
      <c r="ACI319" s="1"/>
      <c r="ACJ319" s="1"/>
      <c r="ACK319" s="1"/>
      <c r="ACL319" s="1"/>
      <c r="ACM319" s="1"/>
      <c r="ACN319" s="1"/>
      <c r="ACO319" s="1"/>
      <c r="ACP319" s="1"/>
      <c r="ACQ319" s="1"/>
      <c r="ACR319" s="1"/>
      <c r="ACS319" s="1"/>
      <c r="ACT319" s="1"/>
      <c r="ACU319" s="1"/>
      <c r="ACV319" s="1"/>
      <c r="ACW319" s="1"/>
      <c r="ACX319" s="1"/>
      <c r="ACY319" s="1"/>
      <c r="ACZ319" s="1"/>
      <c r="ADA319" s="1"/>
      <c r="ADB319" s="1"/>
      <c r="ADC319" s="1"/>
      <c r="ADD319" s="1"/>
      <c r="ADE319" s="1"/>
      <c r="ADF319" s="1"/>
      <c r="ADG319" s="1"/>
      <c r="ADH319" s="1"/>
      <c r="ADI319" s="1"/>
      <c r="ADJ319" s="1"/>
      <c r="ADK319" s="1"/>
      <c r="ADL319" s="1"/>
      <c r="ADM319" s="1"/>
      <c r="ADN319" s="1"/>
      <c r="ADO319" s="1"/>
      <c r="ADP319" s="1"/>
      <c r="ADQ319" s="1"/>
      <c r="ADR319" s="1"/>
      <c r="ADS319" s="1"/>
      <c r="ADT319" s="1"/>
      <c r="ADU319" s="1"/>
      <c r="ADV319" s="1"/>
      <c r="ADW319" s="1"/>
      <c r="ADX319" s="1"/>
      <c r="ADY319" s="1"/>
      <c r="ADZ319" s="1"/>
      <c r="AEA319" s="1"/>
      <c r="AEB319" s="1"/>
      <c r="AEC319" s="1"/>
      <c r="AED319" s="1"/>
      <c r="AEE319" s="1"/>
      <c r="AEF319" s="1"/>
      <c r="AEG319" s="1"/>
      <c r="AEH319" s="1"/>
      <c r="AEI319" s="1"/>
      <c r="AEJ319" s="1"/>
      <c r="AEK319" s="1"/>
      <c r="AEL319" s="1"/>
      <c r="AEM319" s="1"/>
      <c r="AEN319" s="1"/>
      <c r="AEO319" s="1"/>
      <c r="AEP319" s="1"/>
      <c r="AEQ319" s="1"/>
      <c r="AER319" s="1"/>
      <c r="AES319" s="1"/>
      <c r="AET319" s="1"/>
      <c r="AEU319" s="1"/>
      <c r="AEV319" s="1"/>
      <c r="AEW319" s="1"/>
      <c r="AEX319" s="1"/>
      <c r="AEY319" s="1"/>
      <c r="AEZ319" s="1"/>
      <c r="AFA319" s="1"/>
      <c r="AFB319" s="1"/>
      <c r="AFC319" s="1"/>
      <c r="AFD319" s="1"/>
      <c r="AFE319" s="1"/>
      <c r="AFF319" s="1"/>
      <c r="AFG319" s="1"/>
      <c r="AFH319" s="1"/>
      <c r="AFI319" s="1"/>
      <c r="AFJ319" s="1"/>
      <c r="AFK319" s="1"/>
      <c r="AFL319" s="1"/>
      <c r="AFM319" s="1"/>
      <c r="AFN319" s="1"/>
      <c r="AFO319" s="1"/>
      <c r="AFP319" s="1"/>
      <c r="AFQ319" s="1"/>
      <c r="AFR319" s="1"/>
      <c r="AFS319" s="1"/>
      <c r="AFT319" s="1"/>
      <c r="AFU319" s="1"/>
      <c r="AFV319" s="1"/>
      <c r="AFW319" s="1"/>
      <c r="AFX319" s="1"/>
      <c r="AFY319" s="1"/>
      <c r="AFZ319" s="1"/>
      <c r="AGA319" s="1"/>
      <c r="AGB319" s="1"/>
      <c r="AGC319" s="1"/>
      <c r="AGD319" s="1"/>
      <c r="AGE319" s="1"/>
      <c r="AGF319" s="1"/>
      <c r="AGG319" s="1"/>
      <c r="AGH319" s="1"/>
      <c r="AGI319" s="1"/>
      <c r="AGJ319" s="1"/>
      <c r="AGK319" s="1"/>
      <c r="AGL319" s="1"/>
      <c r="AGM319" s="1"/>
      <c r="AGN319" s="1"/>
      <c r="AGO319" s="1"/>
      <c r="AGP319" s="1"/>
      <c r="AGQ319" s="1"/>
      <c r="AGR319" s="1"/>
      <c r="AGS319" s="1"/>
      <c r="AGT319" s="1"/>
      <c r="AGU319" s="1"/>
      <c r="AGV319" s="1"/>
      <c r="AGW319" s="1"/>
      <c r="AGX319" s="1"/>
      <c r="AGY319" s="1"/>
      <c r="AGZ319" s="1"/>
      <c r="AHA319" s="1"/>
      <c r="AHB319" s="1"/>
      <c r="AHC319" s="1"/>
      <c r="AHD319" s="1"/>
      <c r="AHE319" s="1"/>
      <c r="AHF319" s="1"/>
      <c r="AHG319" s="1"/>
      <c r="AHH319" s="1"/>
      <c r="AHI319" s="1"/>
      <c r="AHJ319" s="1"/>
      <c r="AHK319" s="1"/>
      <c r="AHL319" s="1"/>
      <c r="AHM319" s="1"/>
      <c r="AHN319" s="1"/>
      <c r="AHO319" s="1"/>
      <c r="AHP319" s="1"/>
      <c r="AHQ319" s="1"/>
      <c r="AHR319" s="1"/>
      <c r="AHS319" s="1"/>
      <c r="AHT319" s="1"/>
      <c r="AHU319" s="1"/>
      <c r="AHV319" s="1"/>
      <c r="AHW319" s="1"/>
      <c r="AHX319" s="1"/>
      <c r="AHY319" s="1"/>
      <c r="AHZ319" s="1"/>
      <c r="AIA319" s="1"/>
      <c r="AIB319" s="1"/>
      <c r="AIC319" s="1"/>
      <c r="AID319" s="1"/>
      <c r="AIE319" s="1"/>
      <c r="AIF319" s="1"/>
      <c r="AIG319" s="1"/>
      <c r="AIH319" s="1"/>
      <c r="AII319" s="1"/>
      <c r="AIJ319" s="1"/>
      <c r="AIK319" s="1"/>
      <c r="AIL319" s="1"/>
      <c r="AIM319" s="1"/>
      <c r="AIN319" s="1"/>
      <c r="AIO319" s="1"/>
      <c r="AIP319" s="1"/>
      <c r="AIQ319" s="1"/>
      <c r="AIR319" s="1"/>
      <c r="AIS319" s="1"/>
      <c r="AIT319" s="1"/>
      <c r="AIU319" s="1"/>
      <c r="AIV319" s="1"/>
      <c r="AIW319" s="1"/>
      <c r="AIX319" s="1"/>
      <c r="AIY319" s="1"/>
      <c r="AIZ319" s="1"/>
      <c r="AJA319" s="1"/>
      <c r="AJB319" s="1"/>
      <c r="AJC319" s="1"/>
      <c r="AJD319" s="1"/>
      <c r="AJE319" s="1"/>
      <c r="AJF319" s="1"/>
      <c r="AJG319" s="1"/>
      <c r="AJH319" s="1"/>
      <c r="AJI319" s="1"/>
      <c r="AJJ319" s="1"/>
      <c r="AJK319" s="1"/>
      <c r="AJL319" s="1"/>
      <c r="AJM319" s="1"/>
      <c r="AJN319" s="1"/>
      <c r="AJO319" s="1"/>
      <c r="AJP319" s="1"/>
      <c r="AJQ319" s="1"/>
      <c r="AJR319" s="1"/>
      <c r="AJS319" s="1"/>
      <c r="AJT319" s="1"/>
      <c r="AJU319" s="1"/>
      <c r="AJV319" s="1"/>
      <c r="AJW319" s="1"/>
      <c r="AJX319" s="1"/>
      <c r="AJY319" s="1"/>
      <c r="AJZ319" s="1"/>
      <c r="AKA319" s="1"/>
      <c r="AKB319" s="1"/>
      <c r="AKC319" s="1"/>
      <c r="AKD319" s="1"/>
      <c r="AKE319" s="1"/>
      <c r="AKF319" s="1"/>
      <c r="AKG319" s="1"/>
      <c r="AKH319" s="1"/>
      <c r="AKI319" s="1"/>
      <c r="AKJ319" s="1"/>
      <c r="AKK319" s="1"/>
      <c r="AKL319" s="1"/>
      <c r="AKM319" s="1"/>
      <c r="AKN319" s="1"/>
      <c r="AKO319" s="1"/>
      <c r="AKP319" s="1"/>
      <c r="AKQ319" s="1"/>
      <c r="AKR319" s="1"/>
      <c r="AKS319" s="1"/>
      <c r="AKT319" s="1"/>
      <c r="AKU319" s="1"/>
      <c r="AKV319" s="1"/>
      <c r="AKW319" s="1"/>
      <c r="AKX319" s="1"/>
      <c r="AKY319" s="1"/>
    </row>
    <row r="320" spans="1:987" s="3" customFormat="1" ht="42.4" customHeight="1">
      <c r="A320" s="4" t="s">
        <v>240</v>
      </c>
      <c r="B320" s="5">
        <v>331</v>
      </c>
      <c r="C320" s="37">
        <v>579</v>
      </c>
      <c r="D320" s="5">
        <f t="shared" si="17"/>
        <v>910</v>
      </c>
      <c r="E320" s="51">
        <f>D320*E308</f>
        <v>250.25000000000003</v>
      </c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1"/>
      <c r="KE320" s="1"/>
      <c r="KF320" s="1"/>
      <c r="KG320" s="1"/>
      <c r="KH320" s="1"/>
      <c r="KI320" s="1"/>
      <c r="KJ320" s="1"/>
      <c r="KK320" s="1"/>
      <c r="KL320" s="1"/>
      <c r="KM320" s="1"/>
      <c r="KN320" s="1"/>
      <c r="KO320" s="1"/>
      <c r="KP320" s="1"/>
      <c r="KQ320" s="1"/>
      <c r="KR320" s="1"/>
      <c r="KS320" s="1"/>
      <c r="KT320" s="1"/>
      <c r="KU320" s="1"/>
      <c r="KV320" s="1"/>
      <c r="KW320" s="1"/>
      <c r="KX320" s="1"/>
      <c r="KY320" s="1"/>
      <c r="KZ320" s="1"/>
      <c r="LA320" s="1"/>
      <c r="LB320" s="1"/>
      <c r="LC320" s="1"/>
      <c r="LD320" s="1"/>
      <c r="LE320" s="1"/>
      <c r="LF320" s="1"/>
      <c r="LG320" s="1"/>
      <c r="LH320" s="1"/>
      <c r="LI320" s="1"/>
      <c r="LJ320" s="1"/>
      <c r="LK320" s="1"/>
      <c r="LL320" s="1"/>
      <c r="LM320" s="1"/>
      <c r="LN320" s="1"/>
      <c r="LO320" s="1"/>
      <c r="LP320" s="1"/>
      <c r="LQ320" s="1"/>
      <c r="LR320" s="1"/>
      <c r="LS320" s="1"/>
      <c r="LT320" s="1"/>
      <c r="LU320" s="1"/>
      <c r="LV320" s="1"/>
      <c r="LW320" s="1"/>
      <c r="LX320" s="1"/>
      <c r="LY320" s="1"/>
      <c r="LZ320" s="1"/>
      <c r="MA320" s="1"/>
      <c r="MB320" s="1"/>
      <c r="MC320" s="1"/>
      <c r="MD320" s="1"/>
      <c r="ME320" s="1"/>
      <c r="MF320" s="1"/>
      <c r="MG320" s="1"/>
      <c r="MH320" s="1"/>
      <c r="MI320" s="1"/>
      <c r="MJ320" s="1"/>
      <c r="MK320" s="1"/>
      <c r="ML320" s="1"/>
      <c r="MM320" s="1"/>
      <c r="MN320" s="1"/>
      <c r="MO320" s="1"/>
      <c r="MP320" s="1"/>
      <c r="MQ320" s="1"/>
      <c r="MR320" s="1"/>
      <c r="MS320" s="1"/>
      <c r="MT320" s="1"/>
      <c r="MU320" s="1"/>
      <c r="MV320" s="1"/>
      <c r="MW320" s="1"/>
      <c r="MX320" s="1"/>
      <c r="MY320" s="1"/>
      <c r="MZ320" s="1"/>
      <c r="NA320" s="1"/>
      <c r="NB320" s="1"/>
      <c r="NC320" s="1"/>
      <c r="ND320" s="1"/>
      <c r="NE320" s="1"/>
      <c r="NF320" s="1"/>
      <c r="NG320" s="1"/>
      <c r="NH320" s="1"/>
      <c r="NI320" s="1"/>
      <c r="NJ320" s="1"/>
      <c r="NK320" s="1"/>
      <c r="NL320" s="1"/>
      <c r="NM320" s="1"/>
      <c r="NN320" s="1"/>
      <c r="NO320" s="1"/>
      <c r="NP320" s="1"/>
      <c r="NQ320" s="1"/>
      <c r="NR320" s="1"/>
      <c r="NS320" s="1"/>
      <c r="NT320" s="1"/>
      <c r="NU320" s="1"/>
      <c r="NV320" s="1"/>
      <c r="NW320" s="1"/>
      <c r="NX320" s="1"/>
      <c r="NY320" s="1"/>
      <c r="NZ320" s="1"/>
      <c r="OA320" s="1"/>
      <c r="OB320" s="1"/>
      <c r="OC320" s="1"/>
      <c r="OD320" s="1"/>
      <c r="OE320" s="1"/>
      <c r="OF320" s="1"/>
      <c r="OG320" s="1"/>
      <c r="OH320" s="1"/>
      <c r="OI320" s="1"/>
      <c r="OJ320" s="1"/>
      <c r="OK320" s="1"/>
      <c r="OL320" s="1"/>
      <c r="OM320" s="1"/>
      <c r="ON320" s="1"/>
      <c r="OO320" s="1"/>
      <c r="OP320" s="1"/>
      <c r="OQ320" s="1"/>
      <c r="OR320" s="1"/>
      <c r="OS320" s="1"/>
      <c r="OT320" s="1"/>
      <c r="OU320" s="1"/>
      <c r="OV320" s="1"/>
      <c r="OW320" s="1"/>
      <c r="OX320" s="1"/>
      <c r="OY320" s="1"/>
      <c r="OZ320" s="1"/>
      <c r="PA320" s="1"/>
      <c r="PB320" s="1"/>
      <c r="PC320" s="1"/>
      <c r="PD320" s="1"/>
      <c r="PE320" s="1"/>
      <c r="PF320" s="1"/>
      <c r="PG320" s="1"/>
      <c r="PH320" s="1"/>
      <c r="PI320" s="1"/>
      <c r="PJ320" s="1"/>
      <c r="PK320" s="1"/>
      <c r="PL320" s="1"/>
      <c r="PM320" s="1"/>
      <c r="PN320" s="1"/>
      <c r="PO320" s="1"/>
      <c r="PP320" s="1"/>
      <c r="PQ320" s="1"/>
      <c r="PR320" s="1"/>
      <c r="PS320" s="1"/>
      <c r="PT320" s="1"/>
      <c r="PU320" s="1"/>
      <c r="PV320" s="1"/>
      <c r="PW320" s="1"/>
      <c r="PX320" s="1"/>
      <c r="PY320" s="1"/>
      <c r="PZ320" s="1"/>
      <c r="QA320" s="1"/>
      <c r="QB320" s="1"/>
      <c r="QC320" s="1"/>
      <c r="QD320" s="1"/>
      <c r="QE320" s="1"/>
      <c r="QF320" s="1"/>
      <c r="QG320" s="1"/>
      <c r="QH320" s="1"/>
      <c r="QI320" s="1"/>
      <c r="QJ320" s="1"/>
      <c r="QK320" s="1"/>
      <c r="QL320" s="1"/>
      <c r="QM320" s="1"/>
      <c r="QN320" s="1"/>
      <c r="QO320" s="1"/>
      <c r="QP320" s="1"/>
      <c r="QQ320" s="1"/>
      <c r="QR320" s="1"/>
      <c r="QS320" s="1"/>
      <c r="QT320" s="1"/>
      <c r="QU320" s="1"/>
      <c r="QV320" s="1"/>
      <c r="QW320" s="1"/>
      <c r="QX320" s="1"/>
      <c r="QY320" s="1"/>
      <c r="QZ320" s="1"/>
      <c r="RA320" s="1"/>
      <c r="RB320" s="1"/>
      <c r="RC320" s="1"/>
      <c r="RD320" s="1"/>
      <c r="RE320" s="1"/>
      <c r="RF320" s="1"/>
      <c r="RG320" s="1"/>
      <c r="RH320" s="1"/>
      <c r="RI320" s="1"/>
      <c r="RJ320" s="1"/>
      <c r="RK320" s="1"/>
      <c r="RL320" s="1"/>
      <c r="RM320" s="1"/>
      <c r="RN320" s="1"/>
      <c r="RO320" s="1"/>
      <c r="RP320" s="1"/>
      <c r="RQ320" s="1"/>
      <c r="RR320" s="1"/>
      <c r="RS320" s="1"/>
      <c r="RT320" s="1"/>
      <c r="RU320" s="1"/>
      <c r="RV320" s="1"/>
      <c r="RW320" s="1"/>
      <c r="RX320" s="1"/>
      <c r="RY320" s="1"/>
      <c r="RZ320" s="1"/>
      <c r="SA320" s="1"/>
      <c r="SB320" s="1"/>
      <c r="SC320" s="1"/>
      <c r="SD320" s="1"/>
      <c r="SE320" s="1"/>
      <c r="SF320" s="1"/>
      <c r="SG320" s="1"/>
      <c r="SH320" s="1"/>
      <c r="SI320" s="1"/>
      <c r="SJ320" s="1"/>
      <c r="SK320" s="1"/>
      <c r="SL320" s="1"/>
      <c r="SM320" s="1"/>
      <c r="SN320" s="1"/>
      <c r="SO320" s="1"/>
      <c r="SP320" s="1"/>
      <c r="SQ320" s="1"/>
      <c r="SR320" s="1"/>
      <c r="SS320" s="1"/>
      <c r="ST320" s="1"/>
      <c r="SU320" s="1"/>
      <c r="SV320" s="1"/>
      <c r="SW320" s="1"/>
      <c r="SX320" s="1"/>
      <c r="SY320" s="1"/>
      <c r="SZ320" s="1"/>
      <c r="TA320" s="1"/>
      <c r="TB320" s="1"/>
      <c r="TC320" s="1"/>
      <c r="TD320" s="1"/>
      <c r="TE320" s="1"/>
      <c r="TF320" s="1"/>
      <c r="TG320" s="1"/>
      <c r="TH320" s="1"/>
      <c r="TI320" s="1"/>
      <c r="TJ320" s="1"/>
      <c r="TK320" s="1"/>
      <c r="TL320" s="1"/>
      <c r="TM320" s="1"/>
      <c r="TN320" s="1"/>
      <c r="TO320" s="1"/>
      <c r="TP320" s="1"/>
      <c r="TQ320" s="1"/>
      <c r="TR320" s="1"/>
      <c r="TS320" s="1"/>
      <c r="TT320" s="1"/>
      <c r="TU320" s="1"/>
      <c r="TV320" s="1"/>
      <c r="TW320" s="1"/>
      <c r="TX320" s="1"/>
      <c r="TY320" s="1"/>
      <c r="TZ320" s="1"/>
      <c r="UA320" s="1"/>
      <c r="UB320" s="1"/>
      <c r="UC320" s="1"/>
      <c r="UD320" s="1"/>
      <c r="UE320" s="1"/>
      <c r="UF320" s="1"/>
      <c r="UG320" s="1"/>
      <c r="UH320" s="1"/>
      <c r="UI320" s="1"/>
      <c r="UJ320" s="1"/>
      <c r="UK320" s="1"/>
      <c r="UL320" s="1"/>
      <c r="UM320" s="1"/>
      <c r="UN320" s="1"/>
      <c r="UO320" s="1"/>
      <c r="UP320" s="1"/>
      <c r="UQ320" s="1"/>
      <c r="UR320" s="1"/>
      <c r="US320" s="1"/>
      <c r="UT320" s="1"/>
      <c r="UU320" s="1"/>
      <c r="UV320" s="1"/>
      <c r="UW320" s="1"/>
      <c r="UX320" s="1"/>
      <c r="UY320" s="1"/>
      <c r="UZ320" s="1"/>
      <c r="VA320" s="1"/>
      <c r="VB320" s="1"/>
      <c r="VC320" s="1"/>
      <c r="VD320" s="1"/>
      <c r="VE320" s="1"/>
      <c r="VF320" s="1"/>
      <c r="VG320" s="1"/>
      <c r="VH320" s="1"/>
      <c r="VI320" s="1"/>
      <c r="VJ320" s="1"/>
      <c r="VK320" s="1"/>
      <c r="VL320" s="1"/>
      <c r="VM320" s="1"/>
      <c r="VN320" s="1"/>
      <c r="VO320" s="1"/>
      <c r="VP320" s="1"/>
      <c r="VQ320" s="1"/>
      <c r="VR320" s="1"/>
      <c r="VS320" s="1"/>
      <c r="VT320" s="1"/>
      <c r="VU320" s="1"/>
      <c r="VV320" s="1"/>
      <c r="VW320" s="1"/>
      <c r="VX320" s="1"/>
      <c r="VY320" s="1"/>
      <c r="VZ320" s="1"/>
      <c r="WA320" s="1"/>
      <c r="WB320" s="1"/>
      <c r="WC320" s="1"/>
      <c r="WD320" s="1"/>
      <c r="WE320" s="1"/>
      <c r="WF320" s="1"/>
      <c r="WG320" s="1"/>
      <c r="WH320" s="1"/>
      <c r="WI320" s="1"/>
      <c r="WJ320" s="1"/>
      <c r="WK320" s="1"/>
      <c r="WL320" s="1"/>
      <c r="WM320" s="1"/>
      <c r="WN320" s="1"/>
      <c r="WO320" s="1"/>
      <c r="WP320" s="1"/>
      <c r="WQ320" s="1"/>
      <c r="WR320" s="1"/>
      <c r="WS320" s="1"/>
      <c r="WT320" s="1"/>
      <c r="WU320" s="1"/>
      <c r="WV320" s="1"/>
      <c r="WW320" s="1"/>
      <c r="WX320" s="1"/>
      <c r="WY320" s="1"/>
      <c r="WZ320" s="1"/>
      <c r="XA320" s="1"/>
      <c r="XB320" s="1"/>
      <c r="XC320" s="1"/>
      <c r="XD320" s="1"/>
      <c r="XE320" s="1"/>
      <c r="XF320" s="1"/>
      <c r="XG320" s="1"/>
      <c r="XH320" s="1"/>
      <c r="XI320" s="1"/>
      <c r="XJ320" s="1"/>
      <c r="XK320" s="1"/>
      <c r="XL320" s="1"/>
      <c r="XM320" s="1"/>
      <c r="XN320" s="1"/>
      <c r="XO320" s="1"/>
      <c r="XP320" s="1"/>
      <c r="XQ320" s="1"/>
      <c r="XR320" s="1"/>
      <c r="XS320" s="1"/>
      <c r="XT320" s="1"/>
      <c r="XU320" s="1"/>
      <c r="XV320" s="1"/>
      <c r="XW320" s="1"/>
      <c r="XX320" s="1"/>
      <c r="XY320" s="1"/>
      <c r="XZ320" s="1"/>
      <c r="YA320" s="1"/>
      <c r="YB320" s="1"/>
      <c r="YC320" s="1"/>
      <c r="YD320" s="1"/>
      <c r="YE320" s="1"/>
      <c r="YF320" s="1"/>
      <c r="YG320" s="1"/>
      <c r="YH320" s="1"/>
      <c r="YI320" s="1"/>
      <c r="YJ320" s="1"/>
      <c r="YK320" s="1"/>
      <c r="YL320" s="1"/>
      <c r="YM320" s="1"/>
      <c r="YN320" s="1"/>
      <c r="YO320" s="1"/>
      <c r="YP320" s="1"/>
      <c r="YQ320" s="1"/>
      <c r="YR320" s="1"/>
      <c r="YS320" s="1"/>
      <c r="YT320" s="1"/>
      <c r="YU320" s="1"/>
      <c r="YV320" s="1"/>
      <c r="YW320" s="1"/>
      <c r="YX320" s="1"/>
      <c r="YY320" s="1"/>
      <c r="YZ320" s="1"/>
      <c r="ZA320" s="1"/>
      <c r="ZB320" s="1"/>
      <c r="ZC320" s="1"/>
      <c r="ZD320" s="1"/>
      <c r="ZE320" s="1"/>
      <c r="ZF320" s="1"/>
      <c r="ZG320" s="1"/>
      <c r="ZH320" s="1"/>
      <c r="ZI320" s="1"/>
      <c r="ZJ320" s="1"/>
      <c r="ZK320" s="1"/>
      <c r="ZL320" s="1"/>
      <c r="ZM320" s="1"/>
      <c r="ZN320" s="1"/>
      <c r="ZO320" s="1"/>
      <c r="ZP320" s="1"/>
      <c r="ZQ320" s="1"/>
      <c r="ZR320" s="1"/>
      <c r="ZS320" s="1"/>
      <c r="ZT320" s="1"/>
      <c r="ZU320" s="1"/>
      <c r="ZV320" s="1"/>
      <c r="ZW320" s="1"/>
      <c r="ZX320" s="1"/>
      <c r="ZY320" s="1"/>
      <c r="ZZ320" s="1"/>
      <c r="AAA320" s="1"/>
      <c r="AAB320" s="1"/>
      <c r="AAC320" s="1"/>
      <c r="AAD320" s="1"/>
      <c r="AAE320" s="1"/>
      <c r="AAF320" s="1"/>
      <c r="AAG320" s="1"/>
      <c r="AAH320" s="1"/>
      <c r="AAI320" s="1"/>
      <c r="AAJ320" s="1"/>
      <c r="AAK320" s="1"/>
      <c r="AAL320" s="1"/>
      <c r="AAM320" s="1"/>
      <c r="AAN320" s="1"/>
      <c r="AAO320" s="1"/>
      <c r="AAP320" s="1"/>
      <c r="AAQ320" s="1"/>
      <c r="AAR320" s="1"/>
      <c r="AAS320" s="1"/>
      <c r="AAT320" s="1"/>
      <c r="AAU320" s="1"/>
      <c r="AAV320" s="1"/>
      <c r="AAW320" s="1"/>
      <c r="AAX320" s="1"/>
      <c r="AAY320" s="1"/>
      <c r="AAZ320" s="1"/>
      <c r="ABA320" s="1"/>
      <c r="ABB320" s="1"/>
      <c r="ABC320" s="1"/>
      <c r="ABD320" s="1"/>
      <c r="ABE320" s="1"/>
      <c r="ABF320" s="1"/>
      <c r="ABG320" s="1"/>
      <c r="ABH320" s="1"/>
      <c r="ABI320" s="1"/>
      <c r="ABJ320" s="1"/>
      <c r="ABK320" s="1"/>
      <c r="ABL320" s="1"/>
      <c r="ABM320" s="1"/>
      <c r="ABN320" s="1"/>
      <c r="ABO320" s="1"/>
      <c r="ABP320" s="1"/>
      <c r="ABQ320" s="1"/>
      <c r="ABR320" s="1"/>
      <c r="ABS320" s="1"/>
      <c r="ABT320" s="1"/>
      <c r="ABU320" s="1"/>
      <c r="ABV320" s="1"/>
      <c r="ABW320" s="1"/>
      <c r="ABX320" s="1"/>
      <c r="ABY320" s="1"/>
      <c r="ABZ320" s="1"/>
      <c r="ACA320" s="1"/>
      <c r="ACB320" s="1"/>
      <c r="ACC320" s="1"/>
      <c r="ACD320" s="1"/>
      <c r="ACE320" s="1"/>
      <c r="ACF320" s="1"/>
      <c r="ACG320" s="1"/>
      <c r="ACH320" s="1"/>
      <c r="ACI320" s="1"/>
      <c r="ACJ320" s="1"/>
      <c r="ACK320" s="1"/>
      <c r="ACL320" s="1"/>
      <c r="ACM320" s="1"/>
      <c r="ACN320" s="1"/>
      <c r="ACO320" s="1"/>
      <c r="ACP320" s="1"/>
      <c r="ACQ320" s="1"/>
      <c r="ACR320" s="1"/>
      <c r="ACS320" s="1"/>
      <c r="ACT320" s="1"/>
      <c r="ACU320" s="1"/>
      <c r="ACV320" s="1"/>
      <c r="ACW320" s="1"/>
      <c r="ACX320" s="1"/>
      <c r="ACY320" s="1"/>
      <c r="ACZ320" s="1"/>
      <c r="ADA320" s="1"/>
      <c r="ADB320" s="1"/>
      <c r="ADC320" s="1"/>
      <c r="ADD320" s="1"/>
      <c r="ADE320" s="1"/>
      <c r="ADF320" s="1"/>
      <c r="ADG320" s="1"/>
      <c r="ADH320" s="1"/>
      <c r="ADI320" s="1"/>
      <c r="ADJ320" s="1"/>
      <c r="ADK320" s="1"/>
      <c r="ADL320" s="1"/>
      <c r="ADM320" s="1"/>
      <c r="ADN320" s="1"/>
      <c r="ADO320" s="1"/>
      <c r="ADP320" s="1"/>
      <c r="ADQ320" s="1"/>
      <c r="ADR320" s="1"/>
      <c r="ADS320" s="1"/>
      <c r="ADT320" s="1"/>
      <c r="ADU320" s="1"/>
      <c r="ADV320" s="1"/>
      <c r="ADW320" s="1"/>
      <c r="ADX320" s="1"/>
      <c r="ADY320" s="1"/>
      <c r="ADZ320" s="1"/>
      <c r="AEA320" s="1"/>
      <c r="AEB320" s="1"/>
      <c r="AEC320" s="1"/>
      <c r="AED320" s="1"/>
      <c r="AEE320" s="1"/>
      <c r="AEF320" s="1"/>
      <c r="AEG320" s="1"/>
      <c r="AEH320" s="1"/>
      <c r="AEI320" s="1"/>
      <c r="AEJ320" s="1"/>
      <c r="AEK320" s="1"/>
      <c r="AEL320" s="1"/>
      <c r="AEM320" s="1"/>
      <c r="AEN320" s="1"/>
      <c r="AEO320" s="1"/>
      <c r="AEP320" s="1"/>
      <c r="AEQ320" s="1"/>
      <c r="AER320" s="1"/>
      <c r="AES320" s="1"/>
      <c r="AET320" s="1"/>
      <c r="AEU320" s="1"/>
      <c r="AEV320" s="1"/>
      <c r="AEW320" s="1"/>
      <c r="AEX320" s="1"/>
      <c r="AEY320" s="1"/>
      <c r="AEZ320" s="1"/>
      <c r="AFA320" s="1"/>
      <c r="AFB320" s="1"/>
      <c r="AFC320" s="1"/>
      <c r="AFD320" s="1"/>
      <c r="AFE320" s="1"/>
      <c r="AFF320" s="1"/>
      <c r="AFG320" s="1"/>
      <c r="AFH320" s="1"/>
      <c r="AFI320" s="1"/>
      <c r="AFJ320" s="1"/>
      <c r="AFK320" s="1"/>
      <c r="AFL320" s="1"/>
      <c r="AFM320" s="1"/>
      <c r="AFN320" s="1"/>
      <c r="AFO320" s="1"/>
      <c r="AFP320" s="1"/>
      <c r="AFQ320" s="1"/>
      <c r="AFR320" s="1"/>
      <c r="AFS320" s="1"/>
      <c r="AFT320" s="1"/>
      <c r="AFU320" s="1"/>
      <c r="AFV320" s="1"/>
      <c r="AFW320" s="1"/>
      <c r="AFX320" s="1"/>
      <c r="AFY320" s="1"/>
      <c r="AFZ320" s="1"/>
      <c r="AGA320" s="1"/>
      <c r="AGB320" s="1"/>
      <c r="AGC320" s="1"/>
      <c r="AGD320" s="1"/>
      <c r="AGE320" s="1"/>
      <c r="AGF320" s="1"/>
      <c r="AGG320" s="1"/>
      <c r="AGH320" s="1"/>
      <c r="AGI320" s="1"/>
      <c r="AGJ320" s="1"/>
      <c r="AGK320" s="1"/>
      <c r="AGL320" s="1"/>
      <c r="AGM320" s="1"/>
      <c r="AGN320" s="1"/>
      <c r="AGO320" s="1"/>
      <c r="AGP320" s="1"/>
      <c r="AGQ320" s="1"/>
      <c r="AGR320" s="1"/>
      <c r="AGS320" s="1"/>
      <c r="AGT320" s="1"/>
      <c r="AGU320" s="1"/>
      <c r="AGV320" s="1"/>
      <c r="AGW320" s="1"/>
      <c r="AGX320" s="1"/>
      <c r="AGY320" s="1"/>
      <c r="AGZ320" s="1"/>
      <c r="AHA320" s="1"/>
      <c r="AHB320" s="1"/>
      <c r="AHC320" s="1"/>
      <c r="AHD320" s="1"/>
      <c r="AHE320" s="1"/>
      <c r="AHF320" s="1"/>
      <c r="AHG320" s="1"/>
      <c r="AHH320" s="1"/>
      <c r="AHI320" s="1"/>
      <c r="AHJ320" s="1"/>
      <c r="AHK320" s="1"/>
      <c r="AHL320" s="1"/>
      <c r="AHM320" s="1"/>
      <c r="AHN320" s="1"/>
      <c r="AHO320" s="1"/>
      <c r="AHP320" s="1"/>
      <c r="AHQ320" s="1"/>
      <c r="AHR320" s="1"/>
      <c r="AHS320" s="1"/>
      <c r="AHT320" s="1"/>
      <c r="AHU320" s="1"/>
      <c r="AHV320" s="1"/>
      <c r="AHW320" s="1"/>
      <c r="AHX320" s="1"/>
      <c r="AHY320" s="1"/>
      <c r="AHZ320" s="1"/>
      <c r="AIA320" s="1"/>
      <c r="AIB320" s="1"/>
      <c r="AIC320" s="1"/>
      <c r="AID320" s="1"/>
      <c r="AIE320" s="1"/>
      <c r="AIF320" s="1"/>
      <c r="AIG320" s="1"/>
      <c r="AIH320" s="1"/>
      <c r="AII320" s="1"/>
      <c r="AIJ320" s="1"/>
      <c r="AIK320" s="1"/>
      <c r="AIL320" s="1"/>
      <c r="AIM320" s="1"/>
      <c r="AIN320" s="1"/>
      <c r="AIO320" s="1"/>
      <c r="AIP320" s="1"/>
      <c r="AIQ320" s="1"/>
      <c r="AIR320" s="1"/>
      <c r="AIS320" s="1"/>
      <c r="AIT320" s="1"/>
      <c r="AIU320" s="1"/>
      <c r="AIV320" s="1"/>
      <c r="AIW320" s="1"/>
      <c r="AIX320" s="1"/>
      <c r="AIY320" s="1"/>
      <c r="AIZ320" s="1"/>
      <c r="AJA320" s="1"/>
      <c r="AJB320" s="1"/>
      <c r="AJC320" s="1"/>
      <c r="AJD320" s="1"/>
      <c r="AJE320" s="1"/>
      <c r="AJF320" s="1"/>
      <c r="AJG320" s="1"/>
      <c r="AJH320" s="1"/>
      <c r="AJI320" s="1"/>
      <c r="AJJ320" s="1"/>
      <c r="AJK320" s="1"/>
      <c r="AJL320" s="1"/>
      <c r="AJM320" s="1"/>
      <c r="AJN320" s="1"/>
      <c r="AJO320" s="1"/>
      <c r="AJP320" s="1"/>
      <c r="AJQ320" s="1"/>
      <c r="AJR320" s="1"/>
      <c r="AJS320" s="1"/>
      <c r="AJT320" s="1"/>
      <c r="AJU320" s="1"/>
      <c r="AJV320" s="1"/>
      <c r="AJW320" s="1"/>
      <c r="AJX320" s="1"/>
      <c r="AJY320" s="1"/>
      <c r="AJZ320" s="1"/>
      <c r="AKA320" s="1"/>
      <c r="AKB320" s="1"/>
      <c r="AKC320" s="1"/>
      <c r="AKD320" s="1"/>
      <c r="AKE320" s="1"/>
      <c r="AKF320" s="1"/>
      <c r="AKG320" s="1"/>
      <c r="AKH320" s="1"/>
      <c r="AKI320" s="1"/>
      <c r="AKJ320" s="1"/>
      <c r="AKK320" s="1"/>
      <c r="AKL320" s="1"/>
      <c r="AKM320" s="1"/>
      <c r="AKN320" s="1"/>
      <c r="AKO320" s="1"/>
      <c r="AKP320" s="1"/>
      <c r="AKQ320" s="1"/>
      <c r="AKR320" s="1"/>
      <c r="AKS320" s="1"/>
      <c r="AKT320" s="1"/>
      <c r="AKU320" s="1"/>
      <c r="AKV320" s="1"/>
      <c r="AKW320" s="1"/>
      <c r="AKX320" s="1"/>
      <c r="AKY320" s="1"/>
    </row>
    <row r="321" spans="1:1022" s="3" customFormat="1" ht="42.4" customHeight="1">
      <c r="A321" s="4" t="s">
        <v>241</v>
      </c>
      <c r="B321" s="5">
        <v>325</v>
      </c>
      <c r="C321" s="37">
        <v>676.49</v>
      </c>
      <c r="D321" s="5">
        <f t="shared" si="17"/>
        <v>1001.49</v>
      </c>
      <c r="E321" s="51">
        <f>D321*E308</f>
        <v>275.40975000000003</v>
      </c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  <c r="JM321" s="1"/>
      <c r="JN321" s="1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  <c r="JZ321" s="1"/>
      <c r="KA321" s="1"/>
      <c r="KB321" s="1"/>
      <c r="KC321" s="1"/>
      <c r="KD321" s="1"/>
      <c r="KE321" s="1"/>
      <c r="KF321" s="1"/>
      <c r="KG321" s="1"/>
      <c r="KH321" s="1"/>
      <c r="KI321" s="1"/>
      <c r="KJ321" s="1"/>
      <c r="KK321" s="1"/>
      <c r="KL321" s="1"/>
      <c r="KM321" s="1"/>
      <c r="KN321" s="1"/>
      <c r="KO321" s="1"/>
      <c r="KP321" s="1"/>
      <c r="KQ321" s="1"/>
      <c r="KR321" s="1"/>
      <c r="KS321" s="1"/>
      <c r="KT321" s="1"/>
      <c r="KU321" s="1"/>
      <c r="KV321" s="1"/>
      <c r="KW321" s="1"/>
      <c r="KX321" s="1"/>
      <c r="KY321" s="1"/>
      <c r="KZ321" s="1"/>
      <c r="LA321" s="1"/>
      <c r="LB321" s="1"/>
      <c r="LC321" s="1"/>
      <c r="LD321" s="1"/>
      <c r="LE321" s="1"/>
      <c r="LF321" s="1"/>
      <c r="LG321" s="1"/>
      <c r="LH321" s="1"/>
      <c r="LI321" s="1"/>
      <c r="LJ321" s="1"/>
      <c r="LK321" s="1"/>
      <c r="LL321" s="1"/>
      <c r="LM321" s="1"/>
      <c r="LN321" s="1"/>
      <c r="LO321" s="1"/>
      <c r="LP321" s="1"/>
      <c r="LQ321" s="1"/>
      <c r="LR321" s="1"/>
      <c r="LS321" s="1"/>
      <c r="LT321" s="1"/>
      <c r="LU321" s="1"/>
      <c r="LV321" s="1"/>
      <c r="LW321" s="1"/>
      <c r="LX321" s="1"/>
      <c r="LY321" s="1"/>
      <c r="LZ321" s="1"/>
      <c r="MA321" s="1"/>
      <c r="MB321" s="1"/>
      <c r="MC321" s="1"/>
      <c r="MD321" s="1"/>
      <c r="ME321" s="1"/>
      <c r="MF321" s="1"/>
      <c r="MG321" s="1"/>
      <c r="MH321" s="1"/>
      <c r="MI321" s="1"/>
      <c r="MJ321" s="1"/>
      <c r="MK321" s="1"/>
      <c r="ML321" s="1"/>
      <c r="MM321" s="1"/>
      <c r="MN321" s="1"/>
      <c r="MO321" s="1"/>
      <c r="MP321" s="1"/>
      <c r="MQ321" s="1"/>
      <c r="MR321" s="1"/>
      <c r="MS321" s="1"/>
      <c r="MT321" s="1"/>
      <c r="MU321" s="1"/>
      <c r="MV321" s="1"/>
      <c r="MW321" s="1"/>
      <c r="MX321" s="1"/>
      <c r="MY321" s="1"/>
      <c r="MZ321" s="1"/>
      <c r="NA321" s="1"/>
      <c r="NB321" s="1"/>
      <c r="NC321" s="1"/>
      <c r="ND321" s="1"/>
      <c r="NE321" s="1"/>
      <c r="NF321" s="1"/>
      <c r="NG321" s="1"/>
      <c r="NH321" s="1"/>
      <c r="NI321" s="1"/>
      <c r="NJ321" s="1"/>
      <c r="NK321" s="1"/>
      <c r="NL321" s="1"/>
      <c r="NM321" s="1"/>
      <c r="NN321" s="1"/>
      <c r="NO321" s="1"/>
      <c r="NP321" s="1"/>
      <c r="NQ321" s="1"/>
      <c r="NR321" s="1"/>
      <c r="NS321" s="1"/>
      <c r="NT321" s="1"/>
      <c r="NU321" s="1"/>
      <c r="NV321" s="1"/>
      <c r="NW321" s="1"/>
      <c r="NX321" s="1"/>
      <c r="NY321" s="1"/>
      <c r="NZ321" s="1"/>
      <c r="OA321" s="1"/>
      <c r="OB321" s="1"/>
      <c r="OC321" s="1"/>
      <c r="OD321" s="1"/>
      <c r="OE321" s="1"/>
      <c r="OF321" s="1"/>
      <c r="OG321" s="1"/>
      <c r="OH321" s="1"/>
      <c r="OI321" s="1"/>
      <c r="OJ321" s="1"/>
      <c r="OK321" s="1"/>
      <c r="OL321" s="1"/>
      <c r="OM321" s="1"/>
      <c r="ON321" s="1"/>
      <c r="OO321" s="1"/>
      <c r="OP321" s="1"/>
      <c r="OQ321" s="1"/>
      <c r="OR321" s="1"/>
      <c r="OS321" s="1"/>
      <c r="OT321" s="1"/>
      <c r="OU321" s="1"/>
      <c r="OV321" s="1"/>
      <c r="OW321" s="1"/>
      <c r="OX321" s="1"/>
      <c r="OY321" s="1"/>
      <c r="OZ321" s="1"/>
      <c r="PA321" s="1"/>
      <c r="PB321" s="1"/>
      <c r="PC321" s="1"/>
      <c r="PD321" s="1"/>
      <c r="PE321" s="1"/>
      <c r="PF321" s="1"/>
      <c r="PG321" s="1"/>
      <c r="PH321" s="1"/>
      <c r="PI321" s="1"/>
      <c r="PJ321" s="1"/>
      <c r="PK321" s="1"/>
      <c r="PL321" s="1"/>
      <c r="PM321" s="1"/>
      <c r="PN321" s="1"/>
      <c r="PO321" s="1"/>
      <c r="PP321" s="1"/>
      <c r="PQ321" s="1"/>
      <c r="PR321" s="1"/>
      <c r="PS321" s="1"/>
      <c r="PT321" s="1"/>
      <c r="PU321" s="1"/>
      <c r="PV321" s="1"/>
      <c r="PW321" s="1"/>
      <c r="PX321" s="1"/>
      <c r="PY321" s="1"/>
      <c r="PZ321" s="1"/>
      <c r="QA321" s="1"/>
      <c r="QB321" s="1"/>
      <c r="QC321" s="1"/>
      <c r="QD321" s="1"/>
      <c r="QE321" s="1"/>
      <c r="QF321" s="1"/>
      <c r="QG321" s="1"/>
      <c r="QH321" s="1"/>
      <c r="QI321" s="1"/>
      <c r="QJ321" s="1"/>
      <c r="QK321" s="1"/>
      <c r="QL321" s="1"/>
      <c r="QM321" s="1"/>
      <c r="QN321" s="1"/>
      <c r="QO321" s="1"/>
      <c r="QP321" s="1"/>
      <c r="QQ321" s="1"/>
      <c r="QR321" s="1"/>
      <c r="QS321" s="1"/>
      <c r="QT321" s="1"/>
      <c r="QU321" s="1"/>
      <c r="QV321" s="1"/>
      <c r="QW321" s="1"/>
      <c r="QX321" s="1"/>
      <c r="QY321" s="1"/>
      <c r="QZ321" s="1"/>
      <c r="RA321" s="1"/>
      <c r="RB321" s="1"/>
      <c r="RC321" s="1"/>
      <c r="RD321" s="1"/>
      <c r="RE321" s="1"/>
      <c r="RF321" s="1"/>
      <c r="RG321" s="1"/>
      <c r="RH321" s="1"/>
      <c r="RI321" s="1"/>
      <c r="RJ321" s="1"/>
      <c r="RK321" s="1"/>
      <c r="RL321" s="1"/>
      <c r="RM321" s="1"/>
      <c r="RN321" s="1"/>
      <c r="RO321" s="1"/>
      <c r="RP321" s="1"/>
      <c r="RQ321" s="1"/>
      <c r="RR321" s="1"/>
      <c r="RS321" s="1"/>
      <c r="RT321" s="1"/>
      <c r="RU321" s="1"/>
      <c r="RV321" s="1"/>
      <c r="RW321" s="1"/>
      <c r="RX321" s="1"/>
      <c r="RY321" s="1"/>
      <c r="RZ321" s="1"/>
      <c r="SA321" s="1"/>
      <c r="SB321" s="1"/>
      <c r="SC321" s="1"/>
      <c r="SD321" s="1"/>
      <c r="SE321" s="1"/>
      <c r="SF321" s="1"/>
      <c r="SG321" s="1"/>
      <c r="SH321" s="1"/>
      <c r="SI321" s="1"/>
      <c r="SJ321" s="1"/>
      <c r="SK321" s="1"/>
      <c r="SL321" s="1"/>
      <c r="SM321" s="1"/>
      <c r="SN321" s="1"/>
      <c r="SO321" s="1"/>
      <c r="SP321" s="1"/>
      <c r="SQ321" s="1"/>
      <c r="SR321" s="1"/>
      <c r="SS321" s="1"/>
      <c r="ST321" s="1"/>
      <c r="SU321" s="1"/>
      <c r="SV321" s="1"/>
      <c r="SW321" s="1"/>
      <c r="SX321" s="1"/>
      <c r="SY321" s="1"/>
      <c r="SZ321" s="1"/>
      <c r="TA321" s="1"/>
      <c r="TB321" s="1"/>
      <c r="TC321" s="1"/>
      <c r="TD321" s="1"/>
      <c r="TE321" s="1"/>
      <c r="TF321" s="1"/>
      <c r="TG321" s="1"/>
      <c r="TH321" s="1"/>
      <c r="TI321" s="1"/>
      <c r="TJ321" s="1"/>
      <c r="TK321" s="1"/>
      <c r="TL321" s="1"/>
      <c r="TM321" s="1"/>
      <c r="TN321" s="1"/>
      <c r="TO321" s="1"/>
      <c r="TP321" s="1"/>
      <c r="TQ321" s="1"/>
      <c r="TR321" s="1"/>
      <c r="TS321" s="1"/>
      <c r="TT321" s="1"/>
      <c r="TU321" s="1"/>
      <c r="TV321" s="1"/>
      <c r="TW321" s="1"/>
      <c r="TX321" s="1"/>
      <c r="TY321" s="1"/>
      <c r="TZ321" s="1"/>
      <c r="UA321" s="1"/>
      <c r="UB321" s="1"/>
      <c r="UC321" s="1"/>
      <c r="UD321" s="1"/>
      <c r="UE321" s="1"/>
      <c r="UF321" s="1"/>
      <c r="UG321" s="1"/>
      <c r="UH321" s="1"/>
      <c r="UI321" s="1"/>
      <c r="UJ321" s="1"/>
      <c r="UK321" s="1"/>
      <c r="UL321" s="1"/>
      <c r="UM321" s="1"/>
      <c r="UN321" s="1"/>
      <c r="UO321" s="1"/>
      <c r="UP321" s="1"/>
      <c r="UQ321" s="1"/>
      <c r="UR321" s="1"/>
      <c r="US321" s="1"/>
      <c r="UT321" s="1"/>
      <c r="UU321" s="1"/>
      <c r="UV321" s="1"/>
      <c r="UW321" s="1"/>
      <c r="UX321" s="1"/>
      <c r="UY321" s="1"/>
      <c r="UZ321" s="1"/>
      <c r="VA321" s="1"/>
      <c r="VB321" s="1"/>
      <c r="VC321" s="1"/>
      <c r="VD321" s="1"/>
      <c r="VE321" s="1"/>
      <c r="VF321" s="1"/>
      <c r="VG321" s="1"/>
      <c r="VH321" s="1"/>
      <c r="VI321" s="1"/>
      <c r="VJ321" s="1"/>
      <c r="VK321" s="1"/>
      <c r="VL321" s="1"/>
      <c r="VM321" s="1"/>
      <c r="VN321" s="1"/>
      <c r="VO321" s="1"/>
      <c r="VP321" s="1"/>
      <c r="VQ321" s="1"/>
      <c r="VR321" s="1"/>
      <c r="VS321" s="1"/>
      <c r="VT321" s="1"/>
      <c r="VU321" s="1"/>
      <c r="VV321" s="1"/>
      <c r="VW321" s="1"/>
      <c r="VX321" s="1"/>
      <c r="VY321" s="1"/>
      <c r="VZ321" s="1"/>
      <c r="WA321" s="1"/>
      <c r="WB321" s="1"/>
      <c r="WC321" s="1"/>
      <c r="WD321" s="1"/>
      <c r="WE321" s="1"/>
      <c r="WF321" s="1"/>
      <c r="WG321" s="1"/>
      <c r="WH321" s="1"/>
      <c r="WI321" s="1"/>
      <c r="WJ321" s="1"/>
      <c r="WK321" s="1"/>
      <c r="WL321" s="1"/>
      <c r="WM321" s="1"/>
      <c r="WN321" s="1"/>
      <c r="WO321" s="1"/>
      <c r="WP321" s="1"/>
      <c r="WQ321" s="1"/>
      <c r="WR321" s="1"/>
      <c r="WS321" s="1"/>
      <c r="WT321" s="1"/>
      <c r="WU321" s="1"/>
      <c r="WV321" s="1"/>
      <c r="WW321" s="1"/>
      <c r="WX321" s="1"/>
      <c r="WY321" s="1"/>
      <c r="WZ321" s="1"/>
      <c r="XA321" s="1"/>
      <c r="XB321" s="1"/>
      <c r="XC321" s="1"/>
      <c r="XD321" s="1"/>
      <c r="XE321" s="1"/>
      <c r="XF321" s="1"/>
      <c r="XG321" s="1"/>
      <c r="XH321" s="1"/>
      <c r="XI321" s="1"/>
      <c r="XJ321" s="1"/>
      <c r="XK321" s="1"/>
      <c r="XL321" s="1"/>
      <c r="XM321" s="1"/>
      <c r="XN321" s="1"/>
      <c r="XO321" s="1"/>
      <c r="XP321" s="1"/>
      <c r="XQ321" s="1"/>
      <c r="XR321" s="1"/>
      <c r="XS321" s="1"/>
      <c r="XT321" s="1"/>
      <c r="XU321" s="1"/>
      <c r="XV321" s="1"/>
      <c r="XW321" s="1"/>
      <c r="XX321" s="1"/>
      <c r="XY321" s="1"/>
      <c r="XZ321" s="1"/>
      <c r="YA321" s="1"/>
      <c r="YB321" s="1"/>
      <c r="YC321" s="1"/>
      <c r="YD321" s="1"/>
      <c r="YE321" s="1"/>
      <c r="YF321" s="1"/>
      <c r="YG321" s="1"/>
      <c r="YH321" s="1"/>
      <c r="YI321" s="1"/>
      <c r="YJ321" s="1"/>
      <c r="YK321" s="1"/>
      <c r="YL321" s="1"/>
      <c r="YM321" s="1"/>
      <c r="YN321" s="1"/>
      <c r="YO321" s="1"/>
      <c r="YP321" s="1"/>
      <c r="YQ321" s="1"/>
      <c r="YR321" s="1"/>
      <c r="YS321" s="1"/>
      <c r="YT321" s="1"/>
      <c r="YU321" s="1"/>
      <c r="YV321" s="1"/>
      <c r="YW321" s="1"/>
      <c r="YX321" s="1"/>
      <c r="YY321" s="1"/>
      <c r="YZ321" s="1"/>
      <c r="ZA321" s="1"/>
      <c r="ZB321" s="1"/>
      <c r="ZC321" s="1"/>
      <c r="ZD321" s="1"/>
      <c r="ZE321" s="1"/>
      <c r="ZF321" s="1"/>
      <c r="ZG321" s="1"/>
      <c r="ZH321" s="1"/>
      <c r="ZI321" s="1"/>
      <c r="ZJ321" s="1"/>
      <c r="ZK321" s="1"/>
      <c r="ZL321" s="1"/>
      <c r="ZM321" s="1"/>
      <c r="ZN321" s="1"/>
      <c r="ZO321" s="1"/>
      <c r="ZP321" s="1"/>
      <c r="ZQ321" s="1"/>
      <c r="ZR321" s="1"/>
      <c r="ZS321" s="1"/>
      <c r="ZT321" s="1"/>
      <c r="ZU321" s="1"/>
      <c r="ZV321" s="1"/>
      <c r="ZW321" s="1"/>
      <c r="ZX321" s="1"/>
      <c r="ZY321" s="1"/>
      <c r="ZZ321" s="1"/>
      <c r="AAA321" s="1"/>
      <c r="AAB321" s="1"/>
      <c r="AAC321" s="1"/>
      <c r="AAD321" s="1"/>
      <c r="AAE321" s="1"/>
      <c r="AAF321" s="1"/>
      <c r="AAG321" s="1"/>
      <c r="AAH321" s="1"/>
      <c r="AAI321" s="1"/>
      <c r="AAJ321" s="1"/>
      <c r="AAK321" s="1"/>
      <c r="AAL321" s="1"/>
      <c r="AAM321" s="1"/>
      <c r="AAN321" s="1"/>
      <c r="AAO321" s="1"/>
      <c r="AAP321" s="1"/>
      <c r="AAQ321" s="1"/>
      <c r="AAR321" s="1"/>
      <c r="AAS321" s="1"/>
      <c r="AAT321" s="1"/>
      <c r="AAU321" s="1"/>
      <c r="AAV321" s="1"/>
      <c r="AAW321" s="1"/>
      <c r="AAX321" s="1"/>
      <c r="AAY321" s="1"/>
      <c r="AAZ321" s="1"/>
      <c r="ABA321" s="1"/>
      <c r="ABB321" s="1"/>
      <c r="ABC321" s="1"/>
      <c r="ABD321" s="1"/>
      <c r="ABE321" s="1"/>
      <c r="ABF321" s="1"/>
      <c r="ABG321" s="1"/>
      <c r="ABH321" s="1"/>
      <c r="ABI321" s="1"/>
      <c r="ABJ321" s="1"/>
      <c r="ABK321" s="1"/>
      <c r="ABL321" s="1"/>
      <c r="ABM321" s="1"/>
      <c r="ABN321" s="1"/>
      <c r="ABO321" s="1"/>
      <c r="ABP321" s="1"/>
      <c r="ABQ321" s="1"/>
      <c r="ABR321" s="1"/>
      <c r="ABS321" s="1"/>
      <c r="ABT321" s="1"/>
      <c r="ABU321" s="1"/>
      <c r="ABV321" s="1"/>
      <c r="ABW321" s="1"/>
      <c r="ABX321" s="1"/>
      <c r="ABY321" s="1"/>
      <c r="ABZ321" s="1"/>
      <c r="ACA321" s="1"/>
      <c r="ACB321" s="1"/>
      <c r="ACC321" s="1"/>
      <c r="ACD321" s="1"/>
      <c r="ACE321" s="1"/>
      <c r="ACF321" s="1"/>
      <c r="ACG321" s="1"/>
      <c r="ACH321" s="1"/>
      <c r="ACI321" s="1"/>
      <c r="ACJ321" s="1"/>
      <c r="ACK321" s="1"/>
      <c r="ACL321" s="1"/>
      <c r="ACM321" s="1"/>
      <c r="ACN321" s="1"/>
      <c r="ACO321" s="1"/>
      <c r="ACP321" s="1"/>
      <c r="ACQ321" s="1"/>
      <c r="ACR321" s="1"/>
      <c r="ACS321" s="1"/>
      <c r="ACT321" s="1"/>
      <c r="ACU321" s="1"/>
      <c r="ACV321" s="1"/>
      <c r="ACW321" s="1"/>
      <c r="ACX321" s="1"/>
      <c r="ACY321" s="1"/>
      <c r="ACZ321" s="1"/>
      <c r="ADA321" s="1"/>
      <c r="ADB321" s="1"/>
      <c r="ADC321" s="1"/>
      <c r="ADD321" s="1"/>
      <c r="ADE321" s="1"/>
      <c r="ADF321" s="1"/>
      <c r="ADG321" s="1"/>
      <c r="ADH321" s="1"/>
      <c r="ADI321" s="1"/>
      <c r="ADJ321" s="1"/>
      <c r="ADK321" s="1"/>
      <c r="ADL321" s="1"/>
      <c r="ADM321" s="1"/>
      <c r="ADN321" s="1"/>
      <c r="ADO321" s="1"/>
      <c r="ADP321" s="1"/>
      <c r="ADQ321" s="1"/>
      <c r="ADR321" s="1"/>
      <c r="ADS321" s="1"/>
      <c r="ADT321" s="1"/>
      <c r="ADU321" s="1"/>
      <c r="ADV321" s="1"/>
      <c r="ADW321" s="1"/>
      <c r="ADX321" s="1"/>
      <c r="ADY321" s="1"/>
      <c r="ADZ321" s="1"/>
      <c r="AEA321" s="1"/>
      <c r="AEB321" s="1"/>
      <c r="AEC321" s="1"/>
      <c r="AED321" s="1"/>
      <c r="AEE321" s="1"/>
      <c r="AEF321" s="1"/>
      <c r="AEG321" s="1"/>
      <c r="AEH321" s="1"/>
      <c r="AEI321" s="1"/>
      <c r="AEJ321" s="1"/>
      <c r="AEK321" s="1"/>
      <c r="AEL321" s="1"/>
      <c r="AEM321" s="1"/>
      <c r="AEN321" s="1"/>
      <c r="AEO321" s="1"/>
      <c r="AEP321" s="1"/>
      <c r="AEQ321" s="1"/>
      <c r="AER321" s="1"/>
      <c r="AES321" s="1"/>
      <c r="AET321" s="1"/>
      <c r="AEU321" s="1"/>
      <c r="AEV321" s="1"/>
      <c r="AEW321" s="1"/>
      <c r="AEX321" s="1"/>
      <c r="AEY321" s="1"/>
      <c r="AEZ321" s="1"/>
      <c r="AFA321" s="1"/>
      <c r="AFB321" s="1"/>
      <c r="AFC321" s="1"/>
      <c r="AFD321" s="1"/>
      <c r="AFE321" s="1"/>
      <c r="AFF321" s="1"/>
      <c r="AFG321" s="1"/>
      <c r="AFH321" s="1"/>
      <c r="AFI321" s="1"/>
      <c r="AFJ321" s="1"/>
      <c r="AFK321" s="1"/>
      <c r="AFL321" s="1"/>
      <c r="AFM321" s="1"/>
      <c r="AFN321" s="1"/>
      <c r="AFO321" s="1"/>
      <c r="AFP321" s="1"/>
      <c r="AFQ321" s="1"/>
      <c r="AFR321" s="1"/>
      <c r="AFS321" s="1"/>
      <c r="AFT321" s="1"/>
      <c r="AFU321" s="1"/>
      <c r="AFV321" s="1"/>
      <c r="AFW321" s="1"/>
      <c r="AFX321" s="1"/>
      <c r="AFY321" s="1"/>
      <c r="AFZ321" s="1"/>
      <c r="AGA321" s="1"/>
      <c r="AGB321" s="1"/>
      <c r="AGC321" s="1"/>
      <c r="AGD321" s="1"/>
      <c r="AGE321" s="1"/>
      <c r="AGF321" s="1"/>
      <c r="AGG321" s="1"/>
      <c r="AGH321" s="1"/>
      <c r="AGI321" s="1"/>
      <c r="AGJ321" s="1"/>
      <c r="AGK321" s="1"/>
      <c r="AGL321" s="1"/>
      <c r="AGM321" s="1"/>
      <c r="AGN321" s="1"/>
      <c r="AGO321" s="1"/>
      <c r="AGP321" s="1"/>
      <c r="AGQ321" s="1"/>
      <c r="AGR321" s="1"/>
      <c r="AGS321" s="1"/>
      <c r="AGT321" s="1"/>
      <c r="AGU321" s="1"/>
      <c r="AGV321" s="1"/>
      <c r="AGW321" s="1"/>
      <c r="AGX321" s="1"/>
      <c r="AGY321" s="1"/>
      <c r="AGZ321" s="1"/>
      <c r="AHA321" s="1"/>
      <c r="AHB321" s="1"/>
      <c r="AHC321" s="1"/>
      <c r="AHD321" s="1"/>
      <c r="AHE321" s="1"/>
      <c r="AHF321" s="1"/>
      <c r="AHG321" s="1"/>
      <c r="AHH321" s="1"/>
      <c r="AHI321" s="1"/>
      <c r="AHJ321" s="1"/>
      <c r="AHK321" s="1"/>
      <c r="AHL321" s="1"/>
      <c r="AHM321" s="1"/>
      <c r="AHN321" s="1"/>
      <c r="AHO321" s="1"/>
      <c r="AHP321" s="1"/>
      <c r="AHQ321" s="1"/>
      <c r="AHR321" s="1"/>
      <c r="AHS321" s="1"/>
      <c r="AHT321" s="1"/>
      <c r="AHU321" s="1"/>
      <c r="AHV321" s="1"/>
      <c r="AHW321" s="1"/>
      <c r="AHX321" s="1"/>
      <c r="AHY321" s="1"/>
      <c r="AHZ321" s="1"/>
      <c r="AIA321" s="1"/>
      <c r="AIB321" s="1"/>
      <c r="AIC321" s="1"/>
      <c r="AID321" s="1"/>
      <c r="AIE321" s="1"/>
      <c r="AIF321" s="1"/>
      <c r="AIG321" s="1"/>
      <c r="AIH321" s="1"/>
      <c r="AII321" s="1"/>
      <c r="AIJ321" s="1"/>
      <c r="AIK321" s="1"/>
      <c r="AIL321" s="1"/>
      <c r="AIM321" s="1"/>
      <c r="AIN321" s="1"/>
      <c r="AIO321" s="1"/>
      <c r="AIP321" s="1"/>
      <c r="AIQ321" s="1"/>
      <c r="AIR321" s="1"/>
      <c r="AIS321" s="1"/>
      <c r="AIT321" s="1"/>
      <c r="AIU321" s="1"/>
      <c r="AIV321" s="1"/>
      <c r="AIW321" s="1"/>
      <c r="AIX321" s="1"/>
      <c r="AIY321" s="1"/>
      <c r="AIZ321" s="1"/>
      <c r="AJA321" s="1"/>
      <c r="AJB321" s="1"/>
      <c r="AJC321" s="1"/>
      <c r="AJD321" s="1"/>
      <c r="AJE321" s="1"/>
      <c r="AJF321" s="1"/>
      <c r="AJG321" s="1"/>
      <c r="AJH321" s="1"/>
      <c r="AJI321" s="1"/>
      <c r="AJJ321" s="1"/>
      <c r="AJK321" s="1"/>
      <c r="AJL321" s="1"/>
      <c r="AJM321" s="1"/>
      <c r="AJN321" s="1"/>
      <c r="AJO321" s="1"/>
      <c r="AJP321" s="1"/>
      <c r="AJQ321" s="1"/>
      <c r="AJR321" s="1"/>
      <c r="AJS321" s="1"/>
      <c r="AJT321" s="1"/>
      <c r="AJU321" s="1"/>
      <c r="AJV321" s="1"/>
      <c r="AJW321" s="1"/>
      <c r="AJX321" s="1"/>
      <c r="AJY321" s="1"/>
      <c r="AJZ321" s="1"/>
      <c r="AKA321" s="1"/>
      <c r="AKB321" s="1"/>
      <c r="AKC321" s="1"/>
      <c r="AKD321" s="1"/>
      <c r="AKE321" s="1"/>
      <c r="AKF321" s="1"/>
      <c r="AKG321" s="1"/>
      <c r="AKH321" s="1"/>
      <c r="AKI321" s="1"/>
      <c r="AKJ321" s="1"/>
      <c r="AKK321" s="1"/>
      <c r="AKL321" s="1"/>
      <c r="AKM321" s="1"/>
      <c r="AKN321" s="1"/>
      <c r="AKO321" s="1"/>
      <c r="AKP321" s="1"/>
      <c r="AKQ321" s="1"/>
      <c r="AKR321" s="1"/>
      <c r="AKS321" s="1"/>
      <c r="AKT321" s="1"/>
      <c r="AKU321" s="1"/>
      <c r="AKV321" s="1"/>
      <c r="AKW321" s="1"/>
      <c r="AKX321" s="1"/>
      <c r="AKY321" s="1"/>
    </row>
    <row r="322" spans="1:1022" s="3" customFormat="1" ht="42.4" customHeight="1">
      <c r="A322" s="4" t="s">
        <v>242</v>
      </c>
      <c r="B322" s="5">
        <v>325</v>
      </c>
      <c r="C322" s="37">
        <v>475</v>
      </c>
      <c r="D322" s="5">
        <f t="shared" si="17"/>
        <v>800</v>
      </c>
      <c r="E322" s="51">
        <f>D322*E308</f>
        <v>220.00000000000003</v>
      </c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  <c r="KH322" s="1"/>
      <c r="KI322" s="1"/>
      <c r="KJ322" s="1"/>
      <c r="KK322" s="1"/>
      <c r="KL322" s="1"/>
      <c r="KM322" s="1"/>
      <c r="KN322" s="1"/>
      <c r="KO322" s="1"/>
      <c r="KP322" s="1"/>
      <c r="KQ322" s="1"/>
      <c r="KR322" s="1"/>
      <c r="KS322" s="1"/>
      <c r="KT322" s="1"/>
      <c r="KU322" s="1"/>
      <c r="KV322" s="1"/>
      <c r="KW322" s="1"/>
      <c r="KX322" s="1"/>
      <c r="KY322" s="1"/>
      <c r="KZ322" s="1"/>
      <c r="LA322" s="1"/>
      <c r="LB322" s="1"/>
      <c r="LC322" s="1"/>
      <c r="LD322" s="1"/>
      <c r="LE322" s="1"/>
      <c r="LF322" s="1"/>
      <c r="LG322" s="1"/>
      <c r="LH322" s="1"/>
      <c r="LI322" s="1"/>
      <c r="LJ322" s="1"/>
      <c r="LK322" s="1"/>
      <c r="LL322" s="1"/>
      <c r="LM322" s="1"/>
      <c r="LN322" s="1"/>
      <c r="LO322" s="1"/>
      <c r="LP322" s="1"/>
      <c r="LQ322" s="1"/>
      <c r="LR322" s="1"/>
      <c r="LS322" s="1"/>
      <c r="LT322" s="1"/>
      <c r="LU322" s="1"/>
      <c r="LV322" s="1"/>
      <c r="LW322" s="1"/>
      <c r="LX322" s="1"/>
      <c r="LY322" s="1"/>
      <c r="LZ322" s="1"/>
      <c r="MA322" s="1"/>
      <c r="MB322" s="1"/>
      <c r="MC322" s="1"/>
      <c r="MD322" s="1"/>
      <c r="ME322" s="1"/>
      <c r="MF322" s="1"/>
      <c r="MG322" s="1"/>
      <c r="MH322" s="1"/>
      <c r="MI322" s="1"/>
      <c r="MJ322" s="1"/>
      <c r="MK322" s="1"/>
      <c r="ML322" s="1"/>
      <c r="MM322" s="1"/>
      <c r="MN322" s="1"/>
      <c r="MO322" s="1"/>
      <c r="MP322" s="1"/>
      <c r="MQ322" s="1"/>
      <c r="MR322" s="1"/>
      <c r="MS322" s="1"/>
      <c r="MT322" s="1"/>
      <c r="MU322" s="1"/>
      <c r="MV322" s="1"/>
      <c r="MW322" s="1"/>
      <c r="MX322" s="1"/>
      <c r="MY322" s="1"/>
      <c r="MZ322" s="1"/>
      <c r="NA322" s="1"/>
      <c r="NB322" s="1"/>
      <c r="NC322" s="1"/>
      <c r="ND322" s="1"/>
      <c r="NE322" s="1"/>
      <c r="NF322" s="1"/>
      <c r="NG322" s="1"/>
      <c r="NH322" s="1"/>
      <c r="NI322" s="1"/>
      <c r="NJ322" s="1"/>
      <c r="NK322" s="1"/>
      <c r="NL322" s="1"/>
      <c r="NM322" s="1"/>
      <c r="NN322" s="1"/>
      <c r="NO322" s="1"/>
      <c r="NP322" s="1"/>
      <c r="NQ322" s="1"/>
      <c r="NR322" s="1"/>
      <c r="NS322" s="1"/>
      <c r="NT322" s="1"/>
      <c r="NU322" s="1"/>
      <c r="NV322" s="1"/>
      <c r="NW322" s="1"/>
      <c r="NX322" s="1"/>
      <c r="NY322" s="1"/>
      <c r="NZ322" s="1"/>
      <c r="OA322" s="1"/>
      <c r="OB322" s="1"/>
      <c r="OC322" s="1"/>
      <c r="OD322" s="1"/>
      <c r="OE322" s="1"/>
      <c r="OF322" s="1"/>
      <c r="OG322" s="1"/>
      <c r="OH322" s="1"/>
      <c r="OI322" s="1"/>
      <c r="OJ322" s="1"/>
      <c r="OK322" s="1"/>
      <c r="OL322" s="1"/>
      <c r="OM322" s="1"/>
      <c r="ON322" s="1"/>
      <c r="OO322" s="1"/>
      <c r="OP322" s="1"/>
      <c r="OQ322" s="1"/>
      <c r="OR322" s="1"/>
      <c r="OS322" s="1"/>
      <c r="OT322" s="1"/>
      <c r="OU322" s="1"/>
      <c r="OV322" s="1"/>
      <c r="OW322" s="1"/>
      <c r="OX322" s="1"/>
      <c r="OY322" s="1"/>
      <c r="OZ322" s="1"/>
      <c r="PA322" s="1"/>
      <c r="PB322" s="1"/>
      <c r="PC322" s="1"/>
      <c r="PD322" s="1"/>
      <c r="PE322" s="1"/>
      <c r="PF322" s="1"/>
      <c r="PG322" s="1"/>
      <c r="PH322" s="1"/>
      <c r="PI322" s="1"/>
      <c r="PJ322" s="1"/>
      <c r="PK322" s="1"/>
      <c r="PL322" s="1"/>
      <c r="PM322" s="1"/>
      <c r="PN322" s="1"/>
      <c r="PO322" s="1"/>
      <c r="PP322" s="1"/>
      <c r="PQ322" s="1"/>
      <c r="PR322" s="1"/>
      <c r="PS322" s="1"/>
      <c r="PT322" s="1"/>
      <c r="PU322" s="1"/>
      <c r="PV322" s="1"/>
      <c r="PW322" s="1"/>
      <c r="PX322" s="1"/>
      <c r="PY322" s="1"/>
      <c r="PZ322" s="1"/>
      <c r="QA322" s="1"/>
      <c r="QB322" s="1"/>
      <c r="QC322" s="1"/>
      <c r="QD322" s="1"/>
      <c r="QE322" s="1"/>
      <c r="QF322" s="1"/>
      <c r="QG322" s="1"/>
      <c r="QH322" s="1"/>
      <c r="QI322" s="1"/>
      <c r="QJ322" s="1"/>
      <c r="QK322" s="1"/>
      <c r="QL322" s="1"/>
      <c r="QM322" s="1"/>
      <c r="QN322" s="1"/>
      <c r="QO322" s="1"/>
      <c r="QP322" s="1"/>
      <c r="QQ322" s="1"/>
      <c r="QR322" s="1"/>
      <c r="QS322" s="1"/>
      <c r="QT322" s="1"/>
      <c r="QU322" s="1"/>
      <c r="QV322" s="1"/>
      <c r="QW322" s="1"/>
      <c r="QX322" s="1"/>
      <c r="QY322" s="1"/>
      <c r="QZ322" s="1"/>
      <c r="RA322" s="1"/>
      <c r="RB322" s="1"/>
      <c r="RC322" s="1"/>
      <c r="RD322" s="1"/>
      <c r="RE322" s="1"/>
      <c r="RF322" s="1"/>
      <c r="RG322" s="1"/>
      <c r="RH322" s="1"/>
      <c r="RI322" s="1"/>
      <c r="RJ322" s="1"/>
      <c r="RK322" s="1"/>
      <c r="RL322" s="1"/>
      <c r="RM322" s="1"/>
      <c r="RN322" s="1"/>
      <c r="RO322" s="1"/>
      <c r="RP322" s="1"/>
      <c r="RQ322" s="1"/>
      <c r="RR322" s="1"/>
      <c r="RS322" s="1"/>
      <c r="RT322" s="1"/>
      <c r="RU322" s="1"/>
      <c r="RV322" s="1"/>
      <c r="RW322" s="1"/>
      <c r="RX322" s="1"/>
      <c r="RY322" s="1"/>
      <c r="RZ322" s="1"/>
      <c r="SA322" s="1"/>
      <c r="SB322" s="1"/>
      <c r="SC322" s="1"/>
      <c r="SD322" s="1"/>
      <c r="SE322" s="1"/>
      <c r="SF322" s="1"/>
      <c r="SG322" s="1"/>
      <c r="SH322" s="1"/>
      <c r="SI322" s="1"/>
      <c r="SJ322" s="1"/>
      <c r="SK322" s="1"/>
      <c r="SL322" s="1"/>
      <c r="SM322" s="1"/>
      <c r="SN322" s="1"/>
      <c r="SO322" s="1"/>
      <c r="SP322" s="1"/>
      <c r="SQ322" s="1"/>
      <c r="SR322" s="1"/>
      <c r="SS322" s="1"/>
      <c r="ST322" s="1"/>
      <c r="SU322" s="1"/>
      <c r="SV322" s="1"/>
      <c r="SW322" s="1"/>
      <c r="SX322" s="1"/>
      <c r="SY322" s="1"/>
      <c r="SZ322" s="1"/>
      <c r="TA322" s="1"/>
      <c r="TB322" s="1"/>
      <c r="TC322" s="1"/>
      <c r="TD322" s="1"/>
      <c r="TE322" s="1"/>
      <c r="TF322" s="1"/>
      <c r="TG322" s="1"/>
      <c r="TH322" s="1"/>
      <c r="TI322" s="1"/>
      <c r="TJ322" s="1"/>
      <c r="TK322" s="1"/>
      <c r="TL322" s="1"/>
      <c r="TM322" s="1"/>
      <c r="TN322" s="1"/>
      <c r="TO322" s="1"/>
      <c r="TP322" s="1"/>
      <c r="TQ322" s="1"/>
      <c r="TR322" s="1"/>
      <c r="TS322" s="1"/>
      <c r="TT322" s="1"/>
      <c r="TU322" s="1"/>
      <c r="TV322" s="1"/>
      <c r="TW322" s="1"/>
      <c r="TX322" s="1"/>
      <c r="TY322" s="1"/>
      <c r="TZ322" s="1"/>
      <c r="UA322" s="1"/>
      <c r="UB322" s="1"/>
      <c r="UC322" s="1"/>
      <c r="UD322" s="1"/>
      <c r="UE322" s="1"/>
      <c r="UF322" s="1"/>
      <c r="UG322" s="1"/>
      <c r="UH322" s="1"/>
      <c r="UI322" s="1"/>
      <c r="UJ322" s="1"/>
      <c r="UK322" s="1"/>
      <c r="UL322" s="1"/>
      <c r="UM322" s="1"/>
      <c r="UN322" s="1"/>
      <c r="UO322" s="1"/>
      <c r="UP322" s="1"/>
      <c r="UQ322" s="1"/>
      <c r="UR322" s="1"/>
      <c r="US322" s="1"/>
      <c r="UT322" s="1"/>
      <c r="UU322" s="1"/>
      <c r="UV322" s="1"/>
      <c r="UW322" s="1"/>
      <c r="UX322" s="1"/>
      <c r="UY322" s="1"/>
      <c r="UZ322" s="1"/>
      <c r="VA322" s="1"/>
      <c r="VB322" s="1"/>
      <c r="VC322" s="1"/>
      <c r="VD322" s="1"/>
      <c r="VE322" s="1"/>
      <c r="VF322" s="1"/>
      <c r="VG322" s="1"/>
      <c r="VH322" s="1"/>
      <c r="VI322" s="1"/>
      <c r="VJ322" s="1"/>
      <c r="VK322" s="1"/>
      <c r="VL322" s="1"/>
      <c r="VM322" s="1"/>
      <c r="VN322" s="1"/>
      <c r="VO322" s="1"/>
      <c r="VP322" s="1"/>
      <c r="VQ322" s="1"/>
      <c r="VR322" s="1"/>
      <c r="VS322" s="1"/>
      <c r="VT322" s="1"/>
      <c r="VU322" s="1"/>
      <c r="VV322" s="1"/>
      <c r="VW322" s="1"/>
      <c r="VX322" s="1"/>
      <c r="VY322" s="1"/>
      <c r="VZ322" s="1"/>
      <c r="WA322" s="1"/>
      <c r="WB322" s="1"/>
      <c r="WC322" s="1"/>
      <c r="WD322" s="1"/>
      <c r="WE322" s="1"/>
      <c r="WF322" s="1"/>
      <c r="WG322" s="1"/>
      <c r="WH322" s="1"/>
      <c r="WI322" s="1"/>
      <c r="WJ322" s="1"/>
      <c r="WK322" s="1"/>
      <c r="WL322" s="1"/>
      <c r="WM322" s="1"/>
      <c r="WN322" s="1"/>
      <c r="WO322" s="1"/>
      <c r="WP322" s="1"/>
      <c r="WQ322" s="1"/>
      <c r="WR322" s="1"/>
      <c r="WS322" s="1"/>
      <c r="WT322" s="1"/>
      <c r="WU322" s="1"/>
      <c r="WV322" s="1"/>
      <c r="WW322" s="1"/>
      <c r="WX322" s="1"/>
      <c r="WY322" s="1"/>
      <c r="WZ322" s="1"/>
      <c r="XA322" s="1"/>
      <c r="XB322" s="1"/>
      <c r="XC322" s="1"/>
      <c r="XD322" s="1"/>
      <c r="XE322" s="1"/>
      <c r="XF322" s="1"/>
      <c r="XG322" s="1"/>
      <c r="XH322" s="1"/>
      <c r="XI322" s="1"/>
      <c r="XJ322" s="1"/>
      <c r="XK322" s="1"/>
      <c r="XL322" s="1"/>
      <c r="XM322" s="1"/>
      <c r="XN322" s="1"/>
      <c r="XO322" s="1"/>
      <c r="XP322" s="1"/>
      <c r="XQ322" s="1"/>
      <c r="XR322" s="1"/>
      <c r="XS322" s="1"/>
      <c r="XT322" s="1"/>
      <c r="XU322" s="1"/>
      <c r="XV322" s="1"/>
      <c r="XW322" s="1"/>
      <c r="XX322" s="1"/>
      <c r="XY322" s="1"/>
      <c r="XZ322" s="1"/>
      <c r="YA322" s="1"/>
      <c r="YB322" s="1"/>
      <c r="YC322" s="1"/>
      <c r="YD322" s="1"/>
      <c r="YE322" s="1"/>
      <c r="YF322" s="1"/>
      <c r="YG322" s="1"/>
      <c r="YH322" s="1"/>
      <c r="YI322" s="1"/>
      <c r="YJ322" s="1"/>
      <c r="YK322" s="1"/>
      <c r="YL322" s="1"/>
      <c r="YM322" s="1"/>
      <c r="YN322" s="1"/>
      <c r="YO322" s="1"/>
      <c r="YP322" s="1"/>
      <c r="YQ322" s="1"/>
      <c r="YR322" s="1"/>
      <c r="YS322" s="1"/>
      <c r="YT322" s="1"/>
      <c r="YU322" s="1"/>
      <c r="YV322" s="1"/>
      <c r="YW322" s="1"/>
      <c r="YX322" s="1"/>
      <c r="YY322" s="1"/>
      <c r="YZ322" s="1"/>
      <c r="ZA322" s="1"/>
      <c r="ZB322" s="1"/>
      <c r="ZC322" s="1"/>
      <c r="ZD322" s="1"/>
      <c r="ZE322" s="1"/>
      <c r="ZF322" s="1"/>
      <c r="ZG322" s="1"/>
      <c r="ZH322" s="1"/>
      <c r="ZI322" s="1"/>
      <c r="ZJ322" s="1"/>
      <c r="ZK322" s="1"/>
      <c r="ZL322" s="1"/>
      <c r="ZM322" s="1"/>
      <c r="ZN322" s="1"/>
      <c r="ZO322" s="1"/>
      <c r="ZP322" s="1"/>
      <c r="ZQ322" s="1"/>
      <c r="ZR322" s="1"/>
      <c r="ZS322" s="1"/>
      <c r="ZT322" s="1"/>
      <c r="ZU322" s="1"/>
      <c r="ZV322" s="1"/>
      <c r="ZW322" s="1"/>
      <c r="ZX322" s="1"/>
      <c r="ZY322" s="1"/>
      <c r="ZZ322" s="1"/>
      <c r="AAA322" s="1"/>
      <c r="AAB322" s="1"/>
      <c r="AAC322" s="1"/>
      <c r="AAD322" s="1"/>
      <c r="AAE322" s="1"/>
      <c r="AAF322" s="1"/>
      <c r="AAG322" s="1"/>
      <c r="AAH322" s="1"/>
      <c r="AAI322" s="1"/>
      <c r="AAJ322" s="1"/>
      <c r="AAK322" s="1"/>
      <c r="AAL322" s="1"/>
      <c r="AAM322" s="1"/>
      <c r="AAN322" s="1"/>
      <c r="AAO322" s="1"/>
      <c r="AAP322" s="1"/>
      <c r="AAQ322" s="1"/>
      <c r="AAR322" s="1"/>
      <c r="AAS322" s="1"/>
      <c r="AAT322" s="1"/>
      <c r="AAU322" s="1"/>
      <c r="AAV322" s="1"/>
      <c r="AAW322" s="1"/>
      <c r="AAX322" s="1"/>
      <c r="AAY322" s="1"/>
      <c r="AAZ322" s="1"/>
      <c r="ABA322" s="1"/>
      <c r="ABB322" s="1"/>
      <c r="ABC322" s="1"/>
      <c r="ABD322" s="1"/>
      <c r="ABE322" s="1"/>
      <c r="ABF322" s="1"/>
      <c r="ABG322" s="1"/>
      <c r="ABH322" s="1"/>
      <c r="ABI322" s="1"/>
      <c r="ABJ322" s="1"/>
      <c r="ABK322" s="1"/>
      <c r="ABL322" s="1"/>
      <c r="ABM322" s="1"/>
      <c r="ABN322" s="1"/>
      <c r="ABO322" s="1"/>
      <c r="ABP322" s="1"/>
      <c r="ABQ322" s="1"/>
      <c r="ABR322" s="1"/>
      <c r="ABS322" s="1"/>
      <c r="ABT322" s="1"/>
      <c r="ABU322" s="1"/>
      <c r="ABV322" s="1"/>
      <c r="ABW322" s="1"/>
      <c r="ABX322" s="1"/>
      <c r="ABY322" s="1"/>
      <c r="ABZ322" s="1"/>
      <c r="ACA322" s="1"/>
      <c r="ACB322" s="1"/>
      <c r="ACC322" s="1"/>
      <c r="ACD322" s="1"/>
      <c r="ACE322" s="1"/>
      <c r="ACF322" s="1"/>
      <c r="ACG322" s="1"/>
      <c r="ACH322" s="1"/>
      <c r="ACI322" s="1"/>
      <c r="ACJ322" s="1"/>
      <c r="ACK322" s="1"/>
      <c r="ACL322" s="1"/>
      <c r="ACM322" s="1"/>
      <c r="ACN322" s="1"/>
      <c r="ACO322" s="1"/>
      <c r="ACP322" s="1"/>
      <c r="ACQ322" s="1"/>
      <c r="ACR322" s="1"/>
      <c r="ACS322" s="1"/>
      <c r="ACT322" s="1"/>
      <c r="ACU322" s="1"/>
      <c r="ACV322" s="1"/>
      <c r="ACW322" s="1"/>
      <c r="ACX322" s="1"/>
      <c r="ACY322" s="1"/>
      <c r="ACZ322" s="1"/>
      <c r="ADA322" s="1"/>
      <c r="ADB322" s="1"/>
      <c r="ADC322" s="1"/>
      <c r="ADD322" s="1"/>
      <c r="ADE322" s="1"/>
      <c r="ADF322" s="1"/>
      <c r="ADG322" s="1"/>
      <c r="ADH322" s="1"/>
      <c r="ADI322" s="1"/>
      <c r="ADJ322" s="1"/>
      <c r="ADK322" s="1"/>
      <c r="ADL322" s="1"/>
      <c r="ADM322" s="1"/>
      <c r="ADN322" s="1"/>
      <c r="ADO322" s="1"/>
      <c r="ADP322" s="1"/>
      <c r="ADQ322" s="1"/>
      <c r="ADR322" s="1"/>
      <c r="ADS322" s="1"/>
      <c r="ADT322" s="1"/>
      <c r="ADU322" s="1"/>
      <c r="ADV322" s="1"/>
      <c r="ADW322" s="1"/>
      <c r="ADX322" s="1"/>
      <c r="ADY322" s="1"/>
      <c r="ADZ322" s="1"/>
      <c r="AEA322" s="1"/>
      <c r="AEB322" s="1"/>
      <c r="AEC322" s="1"/>
      <c r="AED322" s="1"/>
      <c r="AEE322" s="1"/>
      <c r="AEF322" s="1"/>
      <c r="AEG322" s="1"/>
      <c r="AEH322" s="1"/>
      <c r="AEI322" s="1"/>
      <c r="AEJ322" s="1"/>
      <c r="AEK322" s="1"/>
      <c r="AEL322" s="1"/>
      <c r="AEM322" s="1"/>
      <c r="AEN322" s="1"/>
      <c r="AEO322" s="1"/>
      <c r="AEP322" s="1"/>
      <c r="AEQ322" s="1"/>
      <c r="AER322" s="1"/>
      <c r="AES322" s="1"/>
      <c r="AET322" s="1"/>
      <c r="AEU322" s="1"/>
      <c r="AEV322" s="1"/>
      <c r="AEW322" s="1"/>
      <c r="AEX322" s="1"/>
      <c r="AEY322" s="1"/>
      <c r="AEZ322" s="1"/>
      <c r="AFA322" s="1"/>
      <c r="AFB322" s="1"/>
      <c r="AFC322" s="1"/>
      <c r="AFD322" s="1"/>
      <c r="AFE322" s="1"/>
      <c r="AFF322" s="1"/>
      <c r="AFG322" s="1"/>
      <c r="AFH322" s="1"/>
      <c r="AFI322" s="1"/>
      <c r="AFJ322" s="1"/>
      <c r="AFK322" s="1"/>
      <c r="AFL322" s="1"/>
      <c r="AFM322" s="1"/>
      <c r="AFN322" s="1"/>
      <c r="AFO322" s="1"/>
      <c r="AFP322" s="1"/>
      <c r="AFQ322" s="1"/>
      <c r="AFR322" s="1"/>
      <c r="AFS322" s="1"/>
      <c r="AFT322" s="1"/>
      <c r="AFU322" s="1"/>
      <c r="AFV322" s="1"/>
      <c r="AFW322" s="1"/>
      <c r="AFX322" s="1"/>
      <c r="AFY322" s="1"/>
      <c r="AFZ322" s="1"/>
      <c r="AGA322" s="1"/>
      <c r="AGB322" s="1"/>
      <c r="AGC322" s="1"/>
      <c r="AGD322" s="1"/>
      <c r="AGE322" s="1"/>
      <c r="AGF322" s="1"/>
      <c r="AGG322" s="1"/>
      <c r="AGH322" s="1"/>
      <c r="AGI322" s="1"/>
      <c r="AGJ322" s="1"/>
      <c r="AGK322" s="1"/>
      <c r="AGL322" s="1"/>
      <c r="AGM322" s="1"/>
      <c r="AGN322" s="1"/>
      <c r="AGO322" s="1"/>
      <c r="AGP322" s="1"/>
      <c r="AGQ322" s="1"/>
      <c r="AGR322" s="1"/>
      <c r="AGS322" s="1"/>
      <c r="AGT322" s="1"/>
      <c r="AGU322" s="1"/>
      <c r="AGV322" s="1"/>
      <c r="AGW322" s="1"/>
      <c r="AGX322" s="1"/>
      <c r="AGY322" s="1"/>
      <c r="AGZ322" s="1"/>
      <c r="AHA322" s="1"/>
      <c r="AHB322" s="1"/>
      <c r="AHC322" s="1"/>
      <c r="AHD322" s="1"/>
      <c r="AHE322" s="1"/>
      <c r="AHF322" s="1"/>
      <c r="AHG322" s="1"/>
      <c r="AHH322" s="1"/>
      <c r="AHI322" s="1"/>
      <c r="AHJ322" s="1"/>
      <c r="AHK322" s="1"/>
      <c r="AHL322" s="1"/>
      <c r="AHM322" s="1"/>
      <c r="AHN322" s="1"/>
      <c r="AHO322" s="1"/>
      <c r="AHP322" s="1"/>
      <c r="AHQ322" s="1"/>
      <c r="AHR322" s="1"/>
      <c r="AHS322" s="1"/>
      <c r="AHT322" s="1"/>
      <c r="AHU322" s="1"/>
      <c r="AHV322" s="1"/>
      <c r="AHW322" s="1"/>
      <c r="AHX322" s="1"/>
      <c r="AHY322" s="1"/>
      <c r="AHZ322" s="1"/>
      <c r="AIA322" s="1"/>
      <c r="AIB322" s="1"/>
      <c r="AIC322" s="1"/>
      <c r="AID322" s="1"/>
      <c r="AIE322" s="1"/>
      <c r="AIF322" s="1"/>
      <c r="AIG322" s="1"/>
      <c r="AIH322" s="1"/>
      <c r="AII322" s="1"/>
      <c r="AIJ322" s="1"/>
      <c r="AIK322" s="1"/>
      <c r="AIL322" s="1"/>
      <c r="AIM322" s="1"/>
      <c r="AIN322" s="1"/>
      <c r="AIO322" s="1"/>
      <c r="AIP322" s="1"/>
      <c r="AIQ322" s="1"/>
      <c r="AIR322" s="1"/>
      <c r="AIS322" s="1"/>
      <c r="AIT322" s="1"/>
      <c r="AIU322" s="1"/>
      <c r="AIV322" s="1"/>
      <c r="AIW322" s="1"/>
      <c r="AIX322" s="1"/>
      <c r="AIY322" s="1"/>
      <c r="AIZ322" s="1"/>
      <c r="AJA322" s="1"/>
      <c r="AJB322" s="1"/>
      <c r="AJC322" s="1"/>
      <c r="AJD322" s="1"/>
      <c r="AJE322" s="1"/>
      <c r="AJF322" s="1"/>
      <c r="AJG322" s="1"/>
      <c r="AJH322" s="1"/>
      <c r="AJI322" s="1"/>
      <c r="AJJ322" s="1"/>
      <c r="AJK322" s="1"/>
      <c r="AJL322" s="1"/>
      <c r="AJM322" s="1"/>
      <c r="AJN322" s="1"/>
      <c r="AJO322" s="1"/>
      <c r="AJP322" s="1"/>
      <c r="AJQ322" s="1"/>
      <c r="AJR322" s="1"/>
      <c r="AJS322" s="1"/>
      <c r="AJT322" s="1"/>
      <c r="AJU322" s="1"/>
      <c r="AJV322" s="1"/>
      <c r="AJW322" s="1"/>
      <c r="AJX322" s="1"/>
      <c r="AJY322" s="1"/>
      <c r="AJZ322" s="1"/>
      <c r="AKA322" s="1"/>
      <c r="AKB322" s="1"/>
      <c r="AKC322" s="1"/>
      <c r="AKD322" s="1"/>
      <c r="AKE322" s="1"/>
      <c r="AKF322" s="1"/>
      <c r="AKG322" s="1"/>
      <c r="AKH322" s="1"/>
      <c r="AKI322" s="1"/>
      <c r="AKJ322" s="1"/>
      <c r="AKK322" s="1"/>
      <c r="AKL322" s="1"/>
      <c r="AKM322" s="1"/>
      <c r="AKN322" s="1"/>
      <c r="AKO322" s="1"/>
      <c r="AKP322" s="1"/>
      <c r="AKQ322" s="1"/>
      <c r="AKR322" s="1"/>
      <c r="AKS322" s="1"/>
      <c r="AKT322" s="1"/>
      <c r="AKU322" s="1"/>
      <c r="AKV322" s="1"/>
      <c r="AKW322" s="1"/>
      <c r="AKX322" s="1"/>
      <c r="AKY322" s="1"/>
    </row>
    <row r="323" spans="1:1022" s="3" customFormat="1" ht="42.4" customHeight="1">
      <c r="A323" s="4" t="s">
        <v>243</v>
      </c>
      <c r="B323" s="5">
        <v>329</v>
      </c>
      <c r="C323" s="37">
        <v>623.84</v>
      </c>
      <c r="D323" s="5">
        <f t="shared" si="17"/>
        <v>952.84</v>
      </c>
      <c r="E323" s="51">
        <f>D323*E308</f>
        <v>262.03100000000001</v>
      </c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  <c r="KH323" s="1"/>
      <c r="KI323" s="1"/>
      <c r="KJ323" s="1"/>
      <c r="KK323" s="1"/>
      <c r="KL323" s="1"/>
      <c r="KM323" s="1"/>
      <c r="KN323" s="1"/>
      <c r="KO323" s="1"/>
      <c r="KP323" s="1"/>
      <c r="KQ323" s="1"/>
      <c r="KR323" s="1"/>
      <c r="KS323" s="1"/>
      <c r="KT323" s="1"/>
      <c r="KU323" s="1"/>
      <c r="KV323" s="1"/>
      <c r="KW323" s="1"/>
      <c r="KX323" s="1"/>
      <c r="KY323" s="1"/>
      <c r="KZ323" s="1"/>
      <c r="LA323" s="1"/>
      <c r="LB323" s="1"/>
      <c r="LC323" s="1"/>
      <c r="LD323" s="1"/>
      <c r="LE323" s="1"/>
      <c r="LF323" s="1"/>
      <c r="LG323" s="1"/>
      <c r="LH323" s="1"/>
      <c r="LI323" s="1"/>
      <c r="LJ323" s="1"/>
      <c r="LK323" s="1"/>
      <c r="LL323" s="1"/>
      <c r="LM323" s="1"/>
      <c r="LN323" s="1"/>
      <c r="LO323" s="1"/>
      <c r="LP323" s="1"/>
      <c r="LQ323" s="1"/>
      <c r="LR323" s="1"/>
      <c r="LS323" s="1"/>
      <c r="LT323" s="1"/>
      <c r="LU323" s="1"/>
      <c r="LV323" s="1"/>
      <c r="LW323" s="1"/>
      <c r="LX323" s="1"/>
      <c r="LY323" s="1"/>
      <c r="LZ323" s="1"/>
      <c r="MA323" s="1"/>
      <c r="MB323" s="1"/>
      <c r="MC323" s="1"/>
      <c r="MD323" s="1"/>
      <c r="ME323" s="1"/>
      <c r="MF323" s="1"/>
      <c r="MG323" s="1"/>
      <c r="MH323" s="1"/>
      <c r="MI323" s="1"/>
      <c r="MJ323" s="1"/>
      <c r="MK323" s="1"/>
      <c r="ML323" s="1"/>
      <c r="MM323" s="1"/>
      <c r="MN323" s="1"/>
      <c r="MO323" s="1"/>
      <c r="MP323" s="1"/>
      <c r="MQ323" s="1"/>
      <c r="MR323" s="1"/>
      <c r="MS323" s="1"/>
      <c r="MT323" s="1"/>
      <c r="MU323" s="1"/>
      <c r="MV323" s="1"/>
      <c r="MW323" s="1"/>
      <c r="MX323" s="1"/>
      <c r="MY323" s="1"/>
      <c r="MZ323" s="1"/>
      <c r="NA323" s="1"/>
      <c r="NB323" s="1"/>
      <c r="NC323" s="1"/>
      <c r="ND323" s="1"/>
      <c r="NE323" s="1"/>
      <c r="NF323" s="1"/>
      <c r="NG323" s="1"/>
      <c r="NH323" s="1"/>
      <c r="NI323" s="1"/>
      <c r="NJ323" s="1"/>
      <c r="NK323" s="1"/>
      <c r="NL323" s="1"/>
      <c r="NM323" s="1"/>
      <c r="NN323" s="1"/>
      <c r="NO323" s="1"/>
      <c r="NP323" s="1"/>
      <c r="NQ323" s="1"/>
      <c r="NR323" s="1"/>
      <c r="NS323" s="1"/>
      <c r="NT323" s="1"/>
      <c r="NU323" s="1"/>
      <c r="NV323" s="1"/>
      <c r="NW323" s="1"/>
      <c r="NX323" s="1"/>
      <c r="NY323" s="1"/>
      <c r="NZ323" s="1"/>
      <c r="OA323" s="1"/>
      <c r="OB323" s="1"/>
      <c r="OC323" s="1"/>
      <c r="OD323" s="1"/>
      <c r="OE323" s="1"/>
      <c r="OF323" s="1"/>
      <c r="OG323" s="1"/>
      <c r="OH323" s="1"/>
      <c r="OI323" s="1"/>
      <c r="OJ323" s="1"/>
      <c r="OK323" s="1"/>
      <c r="OL323" s="1"/>
      <c r="OM323" s="1"/>
      <c r="ON323" s="1"/>
      <c r="OO323" s="1"/>
      <c r="OP323" s="1"/>
      <c r="OQ323" s="1"/>
      <c r="OR323" s="1"/>
      <c r="OS323" s="1"/>
      <c r="OT323" s="1"/>
      <c r="OU323" s="1"/>
      <c r="OV323" s="1"/>
      <c r="OW323" s="1"/>
      <c r="OX323" s="1"/>
      <c r="OY323" s="1"/>
      <c r="OZ323" s="1"/>
      <c r="PA323" s="1"/>
      <c r="PB323" s="1"/>
      <c r="PC323" s="1"/>
      <c r="PD323" s="1"/>
      <c r="PE323" s="1"/>
      <c r="PF323" s="1"/>
      <c r="PG323" s="1"/>
      <c r="PH323" s="1"/>
      <c r="PI323" s="1"/>
      <c r="PJ323" s="1"/>
      <c r="PK323" s="1"/>
      <c r="PL323" s="1"/>
      <c r="PM323" s="1"/>
      <c r="PN323" s="1"/>
      <c r="PO323" s="1"/>
      <c r="PP323" s="1"/>
      <c r="PQ323" s="1"/>
      <c r="PR323" s="1"/>
      <c r="PS323" s="1"/>
      <c r="PT323" s="1"/>
      <c r="PU323" s="1"/>
      <c r="PV323" s="1"/>
      <c r="PW323" s="1"/>
      <c r="PX323" s="1"/>
      <c r="PY323" s="1"/>
      <c r="PZ323" s="1"/>
      <c r="QA323" s="1"/>
      <c r="QB323" s="1"/>
      <c r="QC323" s="1"/>
      <c r="QD323" s="1"/>
      <c r="QE323" s="1"/>
      <c r="QF323" s="1"/>
      <c r="QG323" s="1"/>
      <c r="QH323" s="1"/>
      <c r="QI323" s="1"/>
      <c r="QJ323" s="1"/>
      <c r="QK323" s="1"/>
      <c r="QL323" s="1"/>
      <c r="QM323" s="1"/>
      <c r="QN323" s="1"/>
      <c r="QO323" s="1"/>
      <c r="QP323" s="1"/>
      <c r="QQ323" s="1"/>
      <c r="QR323" s="1"/>
      <c r="QS323" s="1"/>
      <c r="QT323" s="1"/>
      <c r="QU323" s="1"/>
      <c r="QV323" s="1"/>
      <c r="QW323" s="1"/>
      <c r="QX323" s="1"/>
      <c r="QY323" s="1"/>
      <c r="QZ323" s="1"/>
      <c r="RA323" s="1"/>
      <c r="RB323" s="1"/>
      <c r="RC323" s="1"/>
      <c r="RD323" s="1"/>
      <c r="RE323" s="1"/>
      <c r="RF323" s="1"/>
      <c r="RG323" s="1"/>
      <c r="RH323" s="1"/>
      <c r="RI323" s="1"/>
      <c r="RJ323" s="1"/>
      <c r="RK323" s="1"/>
      <c r="RL323" s="1"/>
      <c r="RM323" s="1"/>
      <c r="RN323" s="1"/>
      <c r="RO323" s="1"/>
      <c r="RP323" s="1"/>
      <c r="RQ323" s="1"/>
      <c r="RR323" s="1"/>
      <c r="RS323" s="1"/>
      <c r="RT323" s="1"/>
      <c r="RU323" s="1"/>
      <c r="RV323" s="1"/>
      <c r="RW323" s="1"/>
      <c r="RX323" s="1"/>
      <c r="RY323" s="1"/>
      <c r="RZ323" s="1"/>
      <c r="SA323" s="1"/>
      <c r="SB323" s="1"/>
      <c r="SC323" s="1"/>
      <c r="SD323" s="1"/>
      <c r="SE323" s="1"/>
      <c r="SF323" s="1"/>
      <c r="SG323" s="1"/>
      <c r="SH323" s="1"/>
      <c r="SI323" s="1"/>
      <c r="SJ323" s="1"/>
      <c r="SK323" s="1"/>
      <c r="SL323" s="1"/>
      <c r="SM323" s="1"/>
      <c r="SN323" s="1"/>
      <c r="SO323" s="1"/>
      <c r="SP323" s="1"/>
      <c r="SQ323" s="1"/>
      <c r="SR323" s="1"/>
      <c r="SS323" s="1"/>
      <c r="ST323" s="1"/>
      <c r="SU323" s="1"/>
      <c r="SV323" s="1"/>
      <c r="SW323" s="1"/>
      <c r="SX323" s="1"/>
      <c r="SY323" s="1"/>
      <c r="SZ323" s="1"/>
      <c r="TA323" s="1"/>
      <c r="TB323" s="1"/>
      <c r="TC323" s="1"/>
      <c r="TD323" s="1"/>
      <c r="TE323" s="1"/>
      <c r="TF323" s="1"/>
      <c r="TG323" s="1"/>
      <c r="TH323" s="1"/>
      <c r="TI323" s="1"/>
      <c r="TJ323" s="1"/>
      <c r="TK323" s="1"/>
      <c r="TL323" s="1"/>
      <c r="TM323" s="1"/>
      <c r="TN323" s="1"/>
      <c r="TO323" s="1"/>
      <c r="TP323" s="1"/>
      <c r="TQ323" s="1"/>
      <c r="TR323" s="1"/>
      <c r="TS323" s="1"/>
      <c r="TT323" s="1"/>
      <c r="TU323" s="1"/>
      <c r="TV323" s="1"/>
      <c r="TW323" s="1"/>
      <c r="TX323" s="1"/>
      <c r="TY323" s="1"/>
      <c r="TZ323" s="1"/>
      <c r="UA323" s="1"/>
      <c r="UB323" s="1"/>
      <c r="UC323" s="1"/>
      <c r="UD323" s="1"/>
      <c r="UE323" s="1"/>
      <c r="UF323" s="1"/>
      <c r="UG323" s="1"/>
      <c r="UH323" s="1"/>
      <c r="UI323" s="1"/>
      <c r="UJ323" s="1"/>
      <c r="UK323" s="1"/>
      <c r="UL323" s="1"/>
      <c r="UM323" s="1"/>
      <c r="UN323" s="1"/>
      <c r="UO323" s="1"/>
      <c r="UP323" s="1"/>
      <c r="UQ323" s="1"/>
      <c r="UR323" s="1"/>
      <c r="US323" s="1"/>
      <c r="UT323" s="1"/>
      <c r="UU323" s="1"/>
      <c r="UV323" s="1"/>
      <c r="UW323" s="1"/>
      <c r="UX323" s="1"/>
      <c r="UY323" s="1"/>
      <c r="UZ323" s="1"/>
      <c r="VA323" s="1"/>
      <c r="VB323" s="1"/>
      <c r="VC323" s="1"/>
      <c r="VD323" s="1"/>
      <c r="VE323" s="1"/>
      <c r="VF323" s="1"/>
      <c r="VG323" s="1"/>
      <c r="VH323" s="1"/>
      <c r="VI323" s="1"/>
      <c r="VJ323" s="1"/>
      <c r="VK323" s="1"/>
      <c r="VL323" s="1"/>
      <c r="VM323" s="1"/>
      <c r="VN323" s="1"/>
      <c r="VO323" s="1"/>
      <c r="VP323" s="1"/>
      <c r="VQ323" s="1"/>
      <c r="VR323" s="1"/>
      <c r="VS323" s="1"/>
      <c r="VT323" s="1"/>
      <c r="VU323" s="1"/>
      <c r="VV323" s="1"/>
      <c r="VW323" s="1"/>
      <c r="VX323" s="1"/>
      <c r="VY323" s="1"/>
      <c r="VZ323" s="1"/>
      <c r="WA323" s="1"/>
      <c r="WB323" s="1"/>
      <c r="WC323" s="1"/>
      <c r="WD323" s="1"/>
      <c r="WE323" s="1"/>
      <c r="WF323" s="1"/>
      <c r="WG323" s="1"/>
      <c r="WH323" s="1"/>
      <c r="WI323" s="1"/>
      <c r="WJ323" s="1"/>
      <c r="WK323" s="1"/>
      <c r="WL323" s="1"/>
      <c r="WM323" s="1"/>
      <c r="WN323" s="1"/>
      <c r="WO323" s="1"/>
      <c r="WP323" s="1"/>
      <c r="WQ323" s="1"/>
      <c r="WR323" s="1"/>
      <c r="WS323" s="1"/>
      <c r="WT323" s="1"/>
      <c r="WU323" s="1"/>
      <c r="WV323" s="1"/>
      <c r="WW323" s="1"/>
      <c r="WX323" s="1"/>
      <c r="WY323" s="1"/>
      <c r="WZ323" s="1"/>
      <c r="XA323" s="1"/>
      <c r="XB323" s="1"/>
      <c r="XC323" s="1"/>
      <c r="XD323" s="1"/>
      <c r="XE323" s="1"/>
      <c r="XF323" s="1"/>
      <c r="XG323" s="1"/>
      <c r="XH323" s="1"/>
      <c r="XI323" s="1"/>
      <c r="XJ323" s="1"/>
      <c r="XK323" s="1"/>
      <c r="XL323" s="1"/>
      <c r="XM323" s="1"/>
      <c r="XN323" s="1"/>
      <c r="XO323" s="1"/>
      <c r="XP323" s="1"/>
      <c r="XQ323" s="1"/>
      <c r="XR323" s="1"/>
      <c r="XS323" s="1"/>
      <c r="XT323" s="1"/>
      <c r="XU323" s="1"/>
      <c r="XV323" s="1"/>
      <c r="XW323" s="1"/>
      <c r="XX323" s="1"/>
      <c r="XY323" s="1"/>
      <c r="XZ323" s="1"/>
      <c r="YA323" s="1"/>
      <c r="YB323" s="1"/>
      <c r="YC323" s="1"/>
      <c r="YD323" s="1"/>
      <c r="YE323" s="1"/>
      <c r="YF323" s="1"/>
      <c r="YG323" s="1"/>
      <c r="YH323" s="1"/>
      <c r="YI323" s="1"/>
      <c r="YJ323" s="1"/>
      <c r="YK323" s="1"/>
      <c r="YL323" s="1"/>
      <c r="YM323" s="1"/>
      <c r="YN323" s="1"/>
      <c r="YO323" s="1"/>
      <c r="YP323" s="1"/>
      <c r="YQ323" s="1"/>
      <c r="YR323" s="1"/>
      <c r="YS323" s="1"/>
      <c r="YT323" s="1"/>
      <c r="YU323" s="1"/>
      <c r="YV323" s="1"/>
      <c r="YW323" s="1"/>
      <c r="YX323" s="1"/>
      <c r="YY323" s="1"/>
      <c r="YZ323" s="1"/>
      <c r="ZA323" s="1"/>
      <c r="ZB323" s="1"/>
      <c r="ZC323" s="1"/>
      <c r="ZD323" s="1"/>
      <c r="ZE323" s="1"/>
      <c r="ZF323" s="1"/>
      <c r="ZG323" s="1"/>
      <c r="ZH323" s="1"/>
      <c r="ZI323" s="1"/>
      <c r="ZJ323" s="1"/>
      <c r="ZK323" s="1"/>
      <c r="ZL323" s="1"/>
      <c r="ZM323" s="1"/>
      <c r="ZN323" s="1"/>
      <c r="ZO323" s="1"/>
      <c r="ZP323" s="1"/>
      <c r="ZQ323" s="1"/>
      <c r="ZR323" s="1"/>
      <c r="ZS323" s="1"/>
      <c r="ZT323" s="1"/>
      <c r="ZU323" s="1"/>
      <c r="ZV323" s="1"/>
      <c r="ZW323" s="1"/>
      <c r="ZX323" s="1"/>
      <c r="ZY323" s="1"/>
      <c r="ZZ323" s="1"/>
      <c r="AAA323" s="1"/>
      <c r="AAB323" s="1"/>
      <c r="AAC323" s="1"/>
      <c r="AAD323" s="1"/>
      <c r="AAE323" s="1"/>
      <c r="AAF323" s="1"/>
      <c r="AAG323" s="1"/>
      <c r="AAH323" s="1"/>
      <c r="AAI323" s="1"/>
      <c r="AAJ323" s="1"/>
      <c r="AAK323" s="1"/>
      <c r="AAL323" s="1"/>
      <c r="AAM323" s="1"/>
      <c r="AAN323" s="1"/>
      <c r="AAO323" s="1"/>
      <c r="AAP323" s="1"/>
      <c r="AAQ323" s="1"/>
      <c r="AAR323" s="1"/>
      <c r="AAS323" s="1"/>
      <c r="AAT323" s="1"/>
      <c r="AAU323" s="1"/>
      <c r="AAV323" s="1"/>
      <c r="AAW323" s="1"/>
      <c r="AAX323" s="1"/>
      <c r="AAY323" s="1"/>
      <c r="AAZ323" s="1"/>
      <c r="ABA323" s="1"/>
      <c r="ABB323" s="1"/>
      <c r="ABC323" s="1"/>
      <c r="ABD323" s="1"/>
      <c r="ABE323" s="1"/>
      <c r="ABF323" s="1"/>
      <c r="ABG323" s="1"/>
      <c r="ABH323" s="1"/>
      <c r="ABI323" s="1"/>
      <c r="ABJ323" s="1"/>
      <c r="ABK323" s="1"/>
      <c r="ABL323" s="1"/>
      <c r="ABM323" s="1"/>
      <c r="ABN323" s="1"/>
      <c r="ABO323" s="1"/>
      <c r="ABP323" s="1"/>
      <c r="ABQ323" s="1"/>
      <c r="ABR323" s="1"/>
      <c r="ABS323" s="1"/>
      <c r="ABT323" s="1"/>
      <c r="ABU323" s="1"/>
      <c r="ABV323" s="1"/>
      <c r="ABW323" s="1"/>
      <c r="ABX323" s="1"/>
      <c r="ABY323" s="1"/>
      <c r="ABZ323" s="1"/>
      <c r="ACA323" s="1"/>
      <c r="ACB323" s="1"/>
      <c r="ACC323" s="1"/>
      <c r="ACD323" s="1"/>
      <c r="ACE323" s="1"/>
      <c r="ACF323" s="1"/>
      <c r="ACG323" s="1"/>
      <c r="ACH323" s="1"/>
      <c r="ACI323" s="1"/>
      <c r="ACJ323" s="1"/>
      <c r="ACK323" s="1"/>
      <c r="ACL323" s="1"/>
      <c r="ACM323" s="1"/>
      <c r="ACN323" s="1"/>
      <c r="ACO323" s="1"/>
      <c r="ACP323" s="1"/>
      <c r="ACQ323" s="1"/>
      <c r="ACR323" s="1"/>
      <c r="ACS323" s="1"/>
      <c r="ACT323" s="1"/>
      <c r="ACU323" s="1"/>
      <c r="ACV323" s="1"/>
      <c r="ACW323" s="1"/>
      <c r="ACX323" s="1"/>
      <c r="ACY323" s="1"/>
      <c r="ACZ323" s="1"/>
      <c r="ADA323" s="1"/>
      <c r="ADB323" s="1"/>
      <c r="ADC323" s="1"/>
      <c r="ADD323" s="1"/>
      <c r="ADE323" s="1"/>
      <c r="ADF323" s="1"/>
      <c r="ADG323" s="1"/>
      <c r="ADH323" s="1"/>
      <c r="ADI323" s="1"/>
      <c r="ADJ323" s="1"/>
      <c r="ADK323" s="1"/>
      <c r="ADL323" s="1"/>
      <c r="ADM323" s="1"/>
      <c r="ADN323" s="1"/>
      <c r="ADO323" s="1"/>
      <c r="ADP323" s="1"/>
      <c r="ADQ323" s="1"/>
      <c r="ADR323" s="1"/>
      <c r="ADS323" s="1"/>
      <c r="ADT323" s="1"/>
      <c r="ADU323" s="1"/>
      <c r="ADV323" s="1"/>
      <c r="ADW323" s="1"/>
      <c r="ADX323" s="1"/>
      <c r="ADY323" s="1"/>
      <c r="ADZ323" s="1"/>
      <c r="AEA323" s="1"/>
      <c r="AEB323" s="1"/>
      <c r="AEC323" s="1"/>
      <c r="AED323" s="1"/>
      <c r="AEE323" s="1"/>
      <c r="AEF323" s="1"/>
      <c r="AEG323" s="1"/>
      <c r="AEH323" s="1"/>
      <c r="AEI323" s="1"/>
      <c r="AEJ323" s="1"/>
      <c r="AEK323" s="1"/>
      <c r="AEL323" s="1"/>
      <c r="AEM323" s="1"/>
      <c r="AEN323" s="1"/>
      <c r="AEO323" s="1"/>
      <c r="AEP323" s="1"/>
      <c r="AEQ323" s="1"/>
      <c r="AER323" s="1"/>
      <c r="AES323" s="1"/>
      <c r="AET323" s="1"/>
      <c r="AEU323" s="1"/>
      <c r="AEV323" s="1"/>
      <c r="AEW323" s="1"/>
      <c r="AEX323" s="1"/>
      <c r="AEY323" s="1"/>
      <c r="AEZ323" s="1"/>
      <c r="AFA323" s="1"/>
      <c r="AFB323" s="1"/>
      <c r="AFC323" s="1"/>
      <c r="AFD323" s="1"/>
      <c r="AFE323" s="1"/>
      <c r="AFF323" s="1"/>
      <c r="AFG323" s="1"/>
      <c r="AFH323" s="1"/>
      <c r="AFI323" s="1"/>
      <c r="AFJ323" s="1"/>
      <c r="AFK323" s="1"/>
      <c r="AFL323" s="1"/>
      <c r="AFM323" s="1"/>
      <c r="AFN323" s="1"/>
      <c r="AFO323" s="1"/>
      <c r="AFP323" s="1"/>
      <c r="AFQ323" s="1"/>
      <c r="AFR323" s="1"/>
      <c r="AFS323" s="1"/>
      <c r="AFT323" s="1"/>
      <c r="AFU323" s="1"/>
      <c r="AFV323" s="1"/>
      <c r="AFW323" s="1"/>
      <c r="AFX323" s="1"/>
      <c r="AFY323" s="1"/>
      <c r="AFZ323" s="1"/>
      <c r="AGA323" s="1"/>
      <c r="AGB323" s="1"/>
      <c r="AGC323" s="1"/>
      <c r="AGD323" s="1"/>
      <c r="AGE323" s="1"/>
      <c r="AGF323" s="1"/>
      <c r="AGG323" s="1"/>
      <c r="AGH323" s="1"/>
      <c r="AGI323" s="1"/>
      <c r="AGJ323" s="1"/>
      <c r="AGK323" s="1"/>
      <c r="AGL323" s="1"/>
      <c r="AGM323" s="1"/>
      <c r="AGN323" s="1"/>
      <c r="AGO323" s="1"/>
      <c r="AGP323" s="1"/>
      <c r="AGQ323" s="1"/>
      <c r="AGR323" s="1"/>
      <c r="AGS323" s="1"/>
      <c r="AGT323" s="1"/>
      <c r="AGU323" s="1"/>
      <c r="AGV323" s="1"/>
      <c r="AGW323" s="1"/>
      <c r="AGX323" s="1"/>
      <c r="AGY323" s="1"/>
      <c r="AGZ323" s="1"/>
      <c r="AHA323" s="1"/>
      <c r="AHB323" s="1"/>
      <c r="AHC323" s="1"/>
      <c r="AHD323" s="1"/>
      <c r="AHE323" s="1"/>
      <c r="AHF323" s="1"/>
      <c r="AHG323" s="1"/>
      <c r="AHH323" s="1"/>
      <c r="AHI323" s="1"/>
      <c r="AHJ323" s="1"/>
      <c r="AHK323" s="1"/>
      <c r="AHL323" s="1"/>
      <c r="AHM323" s="1"/>
      <c r="AHN323" s="1"/>
      <c r="AHO323" s="1"/>
      <c r="AHP323" s="1"/>
      <c r="AHQ323" s="1"/>
      <c r="AHR323" s="1"/>
      <c r="AHS323" s="1"/>
      <c r="AHT323" s="1"/>
      <c r="AHU323" s="1"/>
      <c r="AHV323" s="1"/>
      <c r="AHW323" s="1"/>
      <c r="AHX323" s="1"/>
      <c r="AHY323" s="1"/>
      <c r="AHZ323" s="1"/>
      <c r="AIA323" s="1"/>
      <c r="AIB323" s="1"/>
      <c r="AIC323" s="1"/>
      <c r="AID323" s="1"/>
      <c r="AIE323" s="1"/>
      <c r="AIF323" s="1"/>
      <c r="AIG323" s="1"/>
      <c r="AIH323" s="1"/>
      <c r="AII323" s="1"/>
      <c r="AIJ323" s="1"/>
      <c r="AIK323" s="1"/>
      <c r="AIL323" s="1"/>
      <c r="AIM323" s="1"/>
      <c r="AIN323" s="1"/>
      <c r="AIO323" s="1"/>
      <c r="AIP323" s="1"/>
      <c r="AIQ323" s="1"/>
      <c r="AIR323" s="1"/>
      <c r="AIS323" s="1"/>
      <c r="AIT323" s="1"/>
      <c r="AIU323" s="1"/>
      <c r="AIV323" s="1"/>
      <c r="AIW323" s="1"/>
      <c r="AIX323" s="1"/>
      <c r="AIY323" s="1"/>
      <c r="AIZ323" s="1"/>
      <c r="AJA323" s="1"/>
      <c r="AJB323" s="1"/>
      <c r="AJC323" s="1"/>
      <c r="AJD323" s="1"/>
      <c r="AJE323" s="1"/>
      <c r="AJF323" s="1"/>
      <c r="AJG323" s="1"/>
      <c r="AJH323" s="1"/>
      <c r="AJI323" s="1"/>
      <c r="AJJ323" s="1"/>
      <c r="AJK323" s="1"/>
      <c r="AJL323" s="1"/>
      <c r="AJM323" s="1"/>
      <c r="AJN323" s="1"/>
      <c r="AJO323" s="1"/>
      <c r="AJP323" s="1"/>
      <c r="AJQ323" s="1"/>
      <c r="AJR323" s="1"/>
      <c r="AJS323" s="1"/>
      <c r="AJT323" s="1"/>
      <c r="AJU323" s="1"/>
      <c r="AJV323" s="1"/>
      <c r="AJW323" s="1"/>
      <c r="AJX323" s="1"/>
      <c r="AJY323" s="1"/>
      <c r="AJZ323" s="1"/>
      <c r="AKA323" s="1"/>
      <c r="AKB323" s="1"/>
      <c r="AKC323" s="1"/>
      <c r="AKD323" s="1"/>
      <c r="AKE323" s="1"/>
      <c r="AKF323" s="1"/>
      <c r="AKG323" s="1"/>
      <c r="AKH323" s="1"/>
      <c r="AKI323" s="1"/>
      <c r="AKJ323" s="1"/>
      <c r="AKK323" s="1"/>
      <c r="AKL323" s="1"/>
      <c r="AKM323" s="1"/>
      <c r="AKN323" s="1"/>
      <c r="AKO323" s="1"/>
      <c r="AKP323" s="1"/>
      <c r="AKQ323" s="1"/>
      <c r="AKR323" s="1"/>
      <c r="AKS323" s="1"/>
      <c r="AKT323" s="1"/>
      <c r="AKU323" s="1"/>
      <c r="AKV323" s="1"/>
      <c r="AKW323" s="1"/>
      <c r="AKX323" s="1"/>
      <c r="AKY323" s="1"/>
    </row>
    <row r="324" spans="1:1022" s="3" customFormat="1" ht="42.4" customHeight="1">
      <c r="A324" s="4" t="s">
        <v>244</v>
      </c>
      <c r="B324" s="5">
        <v>3625</v>
      </c>
      <c r="C324" s="37">
        <v>1544</v>
      </c>
      <c r="D324" s="5">
        <f t="shared" si="17"/>
        <v>5169</v>
      </c>
      <c r="E324" s="51">
        <f>D324*E308</f>
        <v>1421.4750000000001</v>
      </c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  <c r="KH324" s="1"/>
      <c r="KI324" s="1"/>
      <c r="KJ324" s="1"/>
      <c r="KK324" s="1"/>
      <c r="KL324" s="1"/>
      <c r="KM324" s="1"/>
      <c r="KN324" s="1"/>
      <c r="KO324" s="1"/>
      <c r="KP324" s="1"/>
      <c r="KQ324" s="1"/>
      <c r="KR324" s="1"/>
      <c r="KS324" s="1"/>
      <c r="KT324" s="1"/>
      <c r="KU324" s="1"/>
      <c r="KV324" s="1"/>
      <c r="KW324" s="1"/>
      <c r="KX324" s="1"/>
      <c r="KY324" s="1"/>
      <c r="KZ324" s="1"/>
      <c r="LA324" s="1"/>
      <c r="LB324" s="1"/>
      <c r="LC324" s="1"/>
      <c r="LD324" s="1"/>
      <c r="LE324" s="1"/>
      <c r="LF324" s="1"/>
      <c r="LG324" s="1"/>
      <c r="LH324" s="1"/>
      <c r="LI324" s="1"/>
      <c r="LJ324" s="1"/>
      <c r="LK324" s="1"/>
      <c r="LL324" s="1"/>
      <c r="LM324" s="1"/>
      <c r="LN324" s="1"/>
      <c r="LO324" s="1"/>
      <c r="LP324" s="1"/>
      <c r="LQ324" s="1"/>
      <c r="LR324" s="1"/>
      <c r="LS324" s="1"/>
      <c r="LT324" s="1"/>
      <c r="LU324" s="1"/>
      <c r="LV324" s="1"/>
      <c r="LW324" s="1"/>
      <c r="LX324" s="1"/>
      <c r="LY324" s="1"/>
      <c r="LZ324" s="1"/>
      <c r="MA324" s="1"/>
      <c r="MB324" s="1"/>
      <c r="MC324" s="1"/>
      <c r="MD324" s="1"/>
      <c r="ME324" s="1"/>
      <c r="MF324" s="1"/>
      <c r="MG324" s="1"/>
      <c r="MH324" s="1"/>
      <c r="MI324" s="1"/>
      <c r="MJ324" s="1"/>
      <c r="MK324" s="1"/>
      <c r="ML324" s="1"/>
      <c r="MM324" s="1"/>
      <c r="MN324" s="1"/>
      <c r="MO324" s="1"/>
      <c r="MP324" s="1"/>
      <c r="MQ324" s="1"/>
      <c r="MR324" s="1"/>
      <c r="MS324" s="1"/>
      <c r="MT324" s="1"/>
      <c r="MU324" s="1"/>
      <c r="MV324" s="1"/>
      <c r="MW324" s="1"/>
      <c r="MX324" s="1"/>
      <c r="MY324" s="1"/>
      <c r="MZ324" s="1"/>
      <c r="NA324" s="1"/>
      <c r="NB324" s="1"/>
      <c r="NC324" s="1"/>
      <c r="ND324" s="1"/>
      <c r="NE324" s="1"/>
      <c r="NF324" s="1"/>
      <c r="NG324" s="1"/>
      <c r="NH324" s="1"/>
      <c r="NI324" s="1"/>
      <c r="NJ324" s="1"/>
      <c r="NK324" s="1"/>
      <c r="NL324" s="1"/>
      <c r="NM324" s="1"/>
      <c r="NN324" s="1"/>
      <c r="NO324" s="1"/>
      <c r="NP324" s="1"/>
      <c r="NQ324" s="1"/>
      <c r="NR324" s="1"/>
      <c r="NS324" s="1"/>
      <c r="NT324" s="1"/>
      <c r="NU324" s="1"/>
      <c r="NV324" s="1"/>
      <c r="NW324" s="1"/>
      <c r="NX324" s="1"/>
      <c r="NY324" s="1"/>
      <c r="NZ324" s="1"/>
      <c r="OA324" s="1"/>
      <c r="OB324" s="1"/>
      <c r="OC324" s="1"/>
      <c r="OD324" s="1"/>
      <c r="OE324" s="1"/>
      <c r="OF324" s="1"/>
      <c r="OG324" s="1"/>
      <c r="OH324" s="1"/>
      <c r="OI324" s="1"/>
      <c r="OJ324" s="1"/>
      <c r="OK324" s="1"/>
      <c r="OL324" s="1"/>
      <c r="OM324" s="1"/>
      <c r="ON324" s="1"/>
      <c r="OO324" s="1"/>
      <c r="OP324" s="1"/>
      <c r="OQ324" s="1"/>
      <c r="OR324" s="1"/>
      <c r="OS324" s="1"/>
      <c r="OT324" s="1"/>
      <c r="OU324" s="1"/>
      <c r="OV324" s="1"/>
      <c r="OW324" s="1"/>
      <c r="OX324" s="1"/>
      <c r="OY324" s="1"/>
      <c r="OZ324" s="1"/>
      <c r="PA324" s="1"/>
      <c r="PB324" s="1"/>
      <c r="PC324" s="1"/>
      <c r="PD324" s="1"/>
      <c r="PE324" s="1"/>
      <c r="PF324" s="1"/>
      <c r="PG324" s="1"/>
      <c r="PH324" s="1"/>
      <c r="PI324" s="1"/>
      <c r="PJ324" s="1"/>
      <c r="PK324" s="1"/>
      <c r="PL324" s="1"/>
      <c r="PM324" s="1"/>
      <c r="PN324" s="1"/>
      <c r="PO324" s="1"/>
      <c r="PP324" s="1"/>
      <c r="PQ324" s="1"/>
      <c r="PR324" s="1"/>
      <c r="PS324" s="1"/>
      <c r="PT324" s="1"/>
      <c r="PU324" s="1"/>
      <c r="PV324" s="1"/>
      <c r="PW324" s="1"/>
      <c r="PX324" s="1"/>
      <c r="PY324" s="1"/>
      <c r="PZ324" s="1"/>
      <c r="QA324" s="1"/>
      <c r="QB324" s="1"/>
      <c r="QC324" s="1"/>
      <c r="QD324" s="1"/>
      <c r="QE324" s="1"/>
      <c r="QF324" s="1"/>
      <c r="QG324" s="1"/>
      <c r="QH324" s="1"/>
      <c r="QI324" s="1"/>
      <c r="QJ324" s="1"/>
      <c r="QK324" s="1"/>
      <c r="QL324" s="1"/>
      <c r="QM324" s="1"/>
      <c r="QN324" s="1"/>
      <c r="QO324" s="1"/>
      <c r="QP324" s="1"/>
      <c r="QQ324" s="1"/>
      <c r="QR324" s="1"/>
      <c r="QS324" s="1"/>
      <c r="QT324" s="1"/>
      <c r="QU324" s="1"/>
      <c r="QV324" s="1"/>
      <c r="QW324" s="1"/>
      <c r="QX324" s="1"/>
      <c r="QY324" s="1"/>
      <c r="QZ324" s="1"/>
      <c r="RA324" s="1"/>
      <c r="RB324" s="1"/>
      <c r="RC324" s="1"/>
      <c r="RD324" s="1"/>
      <c r="RE324" s="1"/>
      <c r="RF324" s="1"/>
      <c r="RG324" s="1"/>
      <c r="RH324" s="1"/>
      <c r="RI324" s="1"/>
      <c r="RJ324" s="1"/>
      <c r="RK324" s="1"/>
      <c r="RL324" s="1"/>
      <c r="RM324" s="1"/>
      <c r="RN324" s="1"/>
      <c r="RO324" s="1"/>
      <c r="RP324" s="1"/>
      <c r="RQ324" s="1"/>
      <c r="RR324" s="1"/>
      <c r="RS324" s="1"/>
      <c r="RT324" s="1"/>
      <c r="RU324" s="1"/>
      <c r="RV324" s="1"/>
      <c r="RW324" s="1"/>
      <c r="RX324" s="1"/>
      <c r="RY324" s="1"/>
      <c r="RZ324" s="1"/>
      <c r="SA324" s="1"/>
      <c r="SB324" s="1"/>
      <c r="SC324" s="1"/>
      <c r="SD324" s="1"/>
      <c r="SE324" s="1"/>
      <c r="SF324" s="1"/>
      <c r="SG324" s="1"/>
      <c r="SH324" s="1"/>
      <c r="SI324" s="1"/>
      <c r="SJ324" s="1"/>
      <c r="SK324" s="1"/>
      <c r="SL324" s="1"/>
      <c r="SM324" s="1"/>
      <c r="SN324" s="1"/>
      <c r="SO324" s="1"/>
      <c r="SP324" s="1"/>
      <c r="SQ324" s="1"/>
      <c r="SR324" s="1"/>
      <c r="SS324" s="1"/>
      <c r="ST324" s="1"/>
      <c r="SU324" s="1"/>
      <c r="SV324" s="1"/>
      <c r="SW324" s="1"/>
      <c r="SX324" s="1"/>
      <c r="SY324" s="1"/>
      <c r="SZ324" s="1"/>
      <c r="TA324" s="1"/>
      <c r="TB324" s="1"/>
      <c r="TC324" s="1"/>
      <c r="TD324" s="1"/>
      <c r="TE324" s="1"/>
      <c r="TF324" s="1"/>
      <c r="TG324" s="1"/>
      <c r="TH324" s="1"/>
      <c r="TI324" s="1"/>
      <c r="TJ324" s="1"/>
      <c r="TK324" s="1"/>
      <c r="TL324" s="1"/>
      <c r="TM324" s="1"/>
      <c r="TN324" s="1"/>
      <c r="TO324" s="1"/>
      <c r="TP324" s="1"/>
      <c r="TQ324" s="1"/>
      <c r="TR324" s="1"/>
      <c r="TS324" s="1"/>
      <c r="TT324" s="1"/>
      <c r="TU324" s="1"/>
      <c r="TV324" s="1"/>
      <c r="TW324" s="1"/>
      <c r="TX324" s="1"/>
      <c r="TY324" s="1"/>
      <c r="TZ324" s="1"/>
      <c r="UA324" s="1"/>
      <c r="UB324" s="1"/>
      <c r="UC324" s="1"/>
      <c r="UD324" s="1"/>
      <c r="UE324" s="1"/>
      <c r="UF324" s="1"/>
      <c r="UG324" s="1"/>
      <c r="UH324" s="1"/>
      <c r="UI324" s="1"/>
      <c r="UJ324" s="1"/>
      <c r="UK324" s="1"/>
      <c r="UL324" s="1"/>
      <c r="UM324" s="1"/>
      <c r="UN324" s="1"/>
      <c r="UO324" s="1"/>
      <c r="UP324" s="1"/>
      <c r="UQ324" s="1"/>
      <c r="UR324" s="1"/>
      <c r="US324" s="1"/>
      <c r="UT324" s="1"/>
      <c r="UU324" s="1"/>
      <c r="UV324" s="1"/>
      <c r="UW324" s="1"/>
      <c r="UX324" s="1"/>
      <c r="UY324" s="1"/>
      <c r="UZ324" s="1"/>
      <c r="VA324" s="1"/>
      <c r="VB324" s="1"/>
      <c r="VC324" s="1"/>
      <c r="VD324" s="1"/>
      <c r="VE324" s="1"/>
      <c r="VF324" s="1"/>
      <c r="VG324" s="1"/>
      <c r="VH324" s="1"/>
      <c r="VI324" s="1"/>
      <c r="VJ324" s="1"/>
      <c r="VK324" s="1"/>
      <c r="VL324" s="1"/>
      <c r="VM324" s="1"/>
      <c r="VN324" s="1"/>
      <c r="VO324" s="1"/>
      <c r="VP324" s="1"/>
      <c r="VQ324" s="1"/>
      <c r="VR324" s="1"/>
      <c r="VS324" s="1"/>
      <c r="VT324" s="1"/>
      <c r="VU324" s="1"/>
      <c r="VV324" s="1"/>
      <c r="VW324" s="1"/>
      <c r="VX324" s="1"/>
      <c r="VY324" s="1"/>
      <c r="VZ324" s="1"/>
      <c r="WA324" s="1"/>
      <c r="WB324" s="1"/>
      <c r="WC324" s="1"/>
      <c r="WD324" s="1"/>
      <c r="WE324" s="1"/>
      <c r="WF324" s="1"/>
      <c r="WG324" s="1"/>
      <c r="WH324" s="1"/>
      <c r="WI324" s="1"/>
      <c r="WJ324" s="1"/>
      <c r="WK324" s="1"/>
      <c r="WL324" s="1"/>
      <c r="WM324" s="1"/>
      <c r="WN324" s="1"/>
      <c r="WO324" s="1"/>
      <c r="WP324" s="1"/>
      <c r="WQ324" s="1"/>
      <c r="WR324" s="1"/>
      <c r="WS324" s="1"/>
      <c r="WT324" s="1"/>
      <c r="WU324" s="1"/>
      <c r="WV324" s="1"/>
      <c r="WW324" s="1"/>
      <c r="WX324" s="1"/>
      <c r="WY324" s="1"/>
      <c r="WZ324" s="1"/>
      <c r="XA324" s="1"/>
      <c r="XB324" s="1"/>
      <c r="XC324" s="1"/>
      <c r="XD324" s="1"/>
      <c r="XE324" s="1"/>
      <c r="XF324" s="1"/>
      <c r="XG324" s="1"/>
      <c r="XH324" s="1"/>
      <c r="XI324" s="1"/>
      <c r="XJ324" s="1"/>
      <c r="XK324" s="1"/>
      <c r="XL324" s="1"/>
      <c r="XM324" s="1"/>
      <c r="XN324" s="1"/>
      <c r="XO324" s="1"/>
      <c r="XP324" s="1"/>
      <c r="XQ324" s="1"/>
      <c r="XR324" s="1"/>
      <c r="XS324" s="1"/>
      <c r="XT324" s="1"/>
      <c r="XU324" s="1"/>
      <c r="XV324" s="1"/>
      <c r="XW324" s="1"/>
      <c r="XX324" s="1"/>
      <c r="XY324" s="1"/>
      <c r="XZ324" s="1"/>
      <c r="YA324" s="1"/>
      <c r="YB324" s="1"/>
      <c r="YC324" s="1"/>
      <c r="YD324" s="1"/>
      <c r="YE324" s="1"/>
      <c r="YF324" s="1"/>
      <c r="YG324" s="1"/>
      <c r="YH324" s="1"/>
      <c r="YI324" s="1"/>
      <c r="YJ324" s="1"/>
      <c r="YK324" s="1"/>
      <c r="YL324" s="1"/>
      <c r="YM324" s="1"/>
      <c r="YN324" s="1"/>
      <c r="YO324" s="1"/>
      <c r="YP324" s="1"/>
      <c r="YQ324" s="1"/>
      <c r="YR324" s="1"/>
      <c r="YS324" s="1"/>
      <c r="YT324" s="1"/>
      <c r="YU324" s="1"/>
      <c r="YV324" s="1"/>
      <c r="YW324" s="1"/>
      <c r="YX324" s="1"/>
      <c r="YY324" s="1"/>
      <c r="YZ324" s="1"/>
      <c r="ZA324" s="1"/>
      <c r="ZB324" s="1"/>
      <c r="ZC324" s="1"/>
      <c r="ZD324" s="1"/>
      <c r="ZE324" s="1"/>
      <c r="ZF324" s="1"/>
      <c r="ZG324" s="1"/>
      <c r="ZH324" s="1"/>
      <c r="ZI324" s="1"/>
      <c r="ZJ324" s="1"/>
      <c r="ZK324" s="1"/>
      <c r="ZL324" s="1"/>
      <c r="ZM324" s="1"/>
      <c r="ZN324" s="1"/>
      <c r="ZO324" s="1"/>
      <c r="ZP324" s="1"/>
      <c r="ZQ324" s="1"/>
      <c r="ZR324" s="1"/>
      <c r="ZS324" s="1"/>
      <c r="ZT324" s="1"/>
      <c r="ZU324" s="1"/>
      <c r="ZV324" s="1"/>
      <c r="ZW324" s="1"/>
      <c r="ZX324" s="1"/>
      <c r="ZY324" s="1"/>
      <c r="ZZ324" s="1"/>
      <c r="AAA324" s="1"/>
      <c r="AAB324" s="1"/>
      <c r="AAC324" s="1"/>
      <c r="AAD324" s="1"/>
      <c r="AAE324" s="1"/>
      <c r="AAF324" s="1"/>
      <c r="AAG324" s="1"/>
      <c r="AAH324" s="1"/>
      <c r="AAI324" s="1"/>
      <c r="AAJ324" s="1"/>
      <c r="AAK324" s="1"/>
      <c r="AAL324" s="1"/>
      <c r="AAM324" s="1"/>
      <c r="AAN324" s="1"/>
      <c r="AAO324" s="1"/>
      <c r="AAP324" s="1"/>
      <c r="AAQ324" s="1"/>
      <c r="AAR324" s="1"/>
      <c r="AAS324" s="1"/>
      <c r="AAT324" s="1"/>
      <c r="AAU324" s="1"/>
      <c r="AAV324" s="1"/>
      <c r="AAW324" s="1"/>
      <c r="AAX324" s="1"/>
      <c r="AAY324" s="1"/>
      <c r="AAZ324" s="1"/>
      <c r="ABA324" s="1"/>
      <c r="ABB324" s="1"/>
      <c r="ABC324" s="1"/>
      <c r="ABD324" s="1"/>
      <c r="ABE324" s="1"/>
      <c r="ABF324" s="1"/>
      <c r="ABG324" s="1"/>
      <c r="ABH324" s="1"/>
      <c r="ABI324" s="1"/>
      <c r="ABJ324" s="1"/>
      <c r="ABK324" s="1"/>
      <c r="ABL324" s="1"/>
      <c r="ABM324" s="1"/>
      <c r="ABN324" s="1"/>
      <c r="ABO324" s="1"/>
      <c r="ABP324" s="1"/>
      <c r="ABQ324" s="1"/>
      <c r="ABR324" s="1"/>
      <c r="ABS324" s="1"/>
      <c r="ABT324" s="1"/>
      <c r="ABU324" s="1"/>
      <c r="ABV324" s="1"/>
      <c r="ABW324" s="1"/>
      <c r="ABX324" s="1"/>
      <c r="ABY324" s="1"/>
      <c r="ABZ324" s="1"/>
      <c r="ACA324" s="1"/>
      <c r="ACB324" s="1"/>
      <c r="ACC324" s="1"/>
      <c r="ACD324" s="1"/>
      <c r="ACE324" s="1"/>
      <c r="ACF324" s="1"/>
      <c r="ACG324" s="1"/>
      <c r="ACH324" s="1"/>
      <c r="ACI324" s="1"/>
      <c r="ACJ324" s="1"/>
      <c r="ACK324" s="1"/>
      <c r="ACL324" s="1"/>
      <c r="ACM324" s="1"/>
      <c r="ACN324" s="1"/>
      <c r="ACO324" s="1"/>
      <c r="ACP324" s="1"/>
      <c r="ACQ324" s="1"/>
      <c r="ACR324" s="1"/>
      <c r="ACS324" s="1"/>
      <c r="ACT324" s="1"/>
      <c r="ACU324" s="1"/>
      <c r="ACV324" s="1"/>
      <c r="ACW324" s="1"/>
      <c r="ACX324" s="1"/>
      <c r="ACY324" s="1"/>
      <c r="ACZ324" s="1"/>
      <c r="ADA324" s="1"/>
      <c r="ADB324" s="1"/>
      <c r="ADC324" s="1"/>
      <c r="ADD324" s="1"/>
      <c r="ADE324" s="1"/>
      <c r="ADF324" s="1"/>
      <c r="ADG324" s="1"/>
      <c r="ADH324" s="1"/>
      <c r="ADI324" s="1"/>
      <c r="ADJ324" s="1"/>
      <c r="ADK324" s="1"/>
      <c r="ADL324" s="1"/>
      <c r="ADM324" s="1"/>
      <c r="ADN324" s="1"/>
      <c r="ADO324" s="1"/>
      <c r="ADP324" s="1"/>
      <c r="ADQ324" s="1"/>
      <c r="ADR324" s="1"/>
      <c r="ADS324" s="1"/>
      <c r="ADT324" s="1"/>
      <c r="ADU324" s="1"/>
      <c r="ADV324" s="1"/>
      <c r="ADW324" s="1"/>
      <c r="ADX324" s="1"/>
      <c r="ADY324" s="1"/>
      <c r="ADZ324" s="1"/>
      <c r="AEA324" s="1"/>
      <c r="AEB324" s="1"/>
      <c r="AEC324" s="1"/>
      <c r="AED324" s="1"/>
      <c r="AEE324" s="1"/>
      <c r="AEF324" s="1"/>
      <c r="AEG324" s="1"/>
      <c r="AEH324" s="1"/>
      <c r="AEI324" s="1"/>
      <c r="AEJ324" s="1"/>
      <c r="AEK324" s="1"/>
      <c r="AEL324" s="1"/>
      <c r="AEM324" s="1"/>
      <c r="AEN324" s="1"/>
      <c r="AEO324" s="1"/>
      <c r="AEP324" s="1"/>
      <c r="AEQ324" s="1"/>
      <c r="AER324" s="1"/>
      <c r="AES324" s="1"/>
      <c r="AET324" s="1"/>
      <c r="AEU324" s="1"/>
      <c r="AEV324" s="1"/>
      <c r="AEW324" s="1"/>
      <c r="AEX324" s="1"/>
      <c r="AEY324" s="1"/>
      <c r="AEZ324" s="1"/>
      <c r="AFA324" s="1"/>
      <c r="AFB324" s="1"/>
      <c r="AFC324" s="1"/>
      <c r="AFD324" s="1"/>
      <c r="AFE324" s="1"/>
      <c r="AFF324" s="1"/>
      <c r="AFG324" s="1"/>
      <c r="AFH324" s="1"/>
      <c r="AFI324" s="1"/>
      <c r="AFJ324" s="1"/>
      <c r="AFK324" s="1"/>
      <c r="AFL324" s="1"/>
      <c r="AFM324" s="1"/>
      <c r="AFN324" s="1"/>
      <c r="AFO324" s="1"/>
      <c r="AFP324" s="1"/>
      <c r="AFQ324" s="1"/>
      <c r="AFR324" s="1"/>
      <c r="AFS324" s="1"/>
      <c r="AFT324" s="1"/>
      <c r="AFU324" s="1"/>
      <c r="AFV324" s="1"/>
      <c r="AFW324" s="1"/>
      <c r="AFX324" s="1"/>
      <c r="AFY324" s="1"/>
      <c r="AFZ324" s="1"/>
      <c r="AGA324" s="1"/>
      <c r="AGB324" s="1"/>
      <c r="AGC324" s="1"/>
      <c r="AGD324" s="1"/>
      <c r="AGE324" s="1"/>
      <c r="AGF324" s="1"/>
      <c r="AGG324" s="1"/>
      <c r="AGH324" s="1"/>
      <c r="AGI324" s="1"/>
      <c r="AGJ324" s="1"/>
      <c r="AGK324" s="1"/>
      <c r="AGL324" s="1"/>
      <c r="AGM324" s="1"/>
      <c r="AGN324" s="1"/>
      <c r="AGO324" s="1"/>
      <c r="AGP324" s="1"/>
      <c r="AGQ324" s="1"/>
      <c r="AGR324" s="1"/>
      <c r="AGS324" s="1"/>
      <c r="AGT324" s="1"/>
      <c r="AGU324" s="1"/>
      <c r="AGV324" s="1"/>
      <c r="AGW324" s="1"/>
      <c r="AGX324" s="1"/>
      <c r="AGY324" s="1"/>
      <c r="AGZ324" s="1"/>
      <c r="AHA324" s="1"/>
      <c r="AHB324" s="1"/>
      <c r="AHC324" s="1"/>
      <c r="AHD324" s="1"/>
      <c r="AHE324" s="1"/>
      <c r="AHF324" s="1"/>
      <c r="AHG324" s="1"/>
      <c r="AHH324" s="1"/>
      <c r="AHI324" s="1"/>
      <c r="AHJ324" s="1"/>
      <c r="AHK324" s="1"/>
      <c r="AHL324" s="1"/>
      <c r="AHM324" s="1"/>
      <c r="AHN324" s="1"/>
      <c r="AHO324" s="1"/>
      <c r="AHP324" s="1"/>
      <c r="AHQ324" s="1"/>
      <c r="AHR324" s="1"/>
      <c r="AHS324" s="1"/>
      <c r="AHT324" s="1"/>
      <c r="AHU324" s="1"/>
      <c r="AHV324" s="1"/>
      <c r="AHW324" s="1"/>
      <c r="AHX324" s="1"/>
      <c r="AHY324" s="1"/>
      <c r="AHZ324" s="1"/>
      <c r="AIA324" s="1"/>
      <c r="AIB324" s="1"/>
      <c r="AIC324" s="1"/>
      <c r="AID324" s="1"/>
      <c r="AIE324" s="1"/>
      <c r="AIF324" s="1"/>
      <c r="AIG324" s="1"/>
      <c r="AIH324" s="1"/>
      <c r="AII324" s="1"/>
      <c r="AIJ324" s="1"/>
      <c r="AIK324" s="1"/>
      <c r="AIL324" s="1"/>
      <c r="AIM324" s="1"/>
      <c r="AIN324" s="1"/>
      <c r="AIO324" s="1"/>
      <c r="AIP324" s="1"/>
      <c r="AIQ324" s="1"/>
      <c r="AIR324" s="1"/>
      <c r="AIS324" s="1"/>
      <c r="AIT324" s="1"/>
      <c r="AIU324" s="1"/>
      <c r="AIV324" s="1"/>
      <c r="AIW324" s="1"/>
      <c r="AIX324" s="1"/>
      <c r="AIY324" s="1"/>
      <c r="AIZ324" s="1"/>
      <c r="AJA324" s="1"/>
      <c r="AJB324" s="1"/>
      <c r="AJC324" s="1"/>
      <c r="AJD324" s="1"/>
      <c r="AJE324" s="1"/>
      <c r="AJF324" s="1"/>
      <c r="AJG324" s="1"/>
      <c r="AJH324" s="1"/>
      <c r="AJI324" s="1"/>
      <c r="AJJ324" s="1"/>
      <c r="AJK324" s="1"/>
      <c r="AJL324" s="1"/>
      <c r="AJM324" s="1"/>
      <c r="AJN324" s="1"/>
      <c r="AJO324" s="1"/>
      <c r="AJP324" s="1"/>
      <c r="AJQ324" s="1"/>
      <c r="AJR324" s="1"/>
      <c r="AJS324" s="1"/>
      <c r="AJT324" s="1"/>
      <c r="AJU324" s="1"/>
      <c r="AJV324" s="1"/>
      <c r="AJW324" s="1"/>
      <c r="AJX324" s="1"/>
      <c r="AJY324" s="1"/>
      <c r="AJZ324" s="1"/>
      <c r="AKA324" s="1"/>
      <c r="AKB324" s="1"/>
      <c r="AKC324" s="1"/>
      <c r="AKD324" s="1"/>
      <c r="AKE324" s="1"/>
      <c r="AKF324" s="1"/>
      <c r="AKG324" s="1"/>
      <c r="AKH324" s="1"/>
      <c r="AKI324" s="1"/>
      <c r="AKJ324" s="1"/>
      <c r="AKK324" s="1"/>
      <c r="AKL324" s="1"/>
      <c r="AKM324" s="1"/>
      <c r="AKN324" s="1"/>
      <c r="AKO324" s="1"/>
      <c r="AKP324" s="1"/>
      <c r="AKQ324" s="1"/>
      <c r="AKR324" s="1"/>
      <c r="AKS324" s="1"/>
      <c r="AKT324" s="1"/>
      <c r="AKU324" s="1"/>
      <c r="AKV324" s="1"/>
      <c r="AKW324" s="1"/>
      <c r="AKX324" s="1"/>
      <c r="AKY324" s="1"/>
    </row>
    <row r="325" spans="1:1022" s="3" customFormat="1" ht="42.4" customHeight="1">
      <c r="A325" s="68" t="s">
        <v>5</v>
      </c>
      <c r="B325" s="68"/>
      <c r="C325" s="68"/>
      <c r="D325" s="58">
        <f>SUM(D309:D324)</f>
        <v>21891.82</v>
      </c>
      <c r="E325" s="53">
        <f>SUM(E309:E324)</f>
        <v>6020.2505000000001</v>
      </c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  <c r="KH325" s="1"/>
      <c r="KI325" s="1"/>
      <c r="KJ325" s="1"/>
      <c r="KK325" s="1"/>
      <c r="KL325" s="1"/>
      <c r="KM325" s="1"/>
      <c r="KN325" s="1"/>
      <c r="KO325" s="1"/>
      <c r="KP325" s="1"/>
      <c r="KQ325" s="1"/>
      <c r="KR325" s="1"/>
      <c r="KS325" s="1"/>
      <c r="KT325" s="1"/>
      <c r="KU325" s="1"/>
      <c r="KV325" s="1"/>
      <c r="KW325" s="1"/>
      <c r="KX325" s="1"/>
      <c r="KY325" s="1"/>
      <c r="KZ325" s="1"/>
      <c r="LA325" s="1"/>
      <c r="LB325" s="1"/>
      <c r="LC325" s="1"/>
      <c r="LD325" s="1"/>
      <c r="LE325" s="1"/>
      <c r="LF325" s="1"/>
      <c r="LG325" s="1"/>
      <c r="LH325" s="1"/>
      <c r="LI325" s="1"/>
      <c r="LJ325" s="1"/>
      <c r="LK325" s="1"/>
      <c r="LL325" s="1"/>
      <c r="LM325" s="1"/>
      <c r="LN325" s="1"/>
      <c r="LO325" s="1"/>
      <c r="LP325" s="1"/>
      <c r="LQ325" s="1"/>
      <c r="LR325" s="1"/>
      <c r="LS325" s="1"/>
      <c r="LT325" s="1"/>
      <c r="LU325" s="1"/>
      <c r="LV325" s="1"/>
      <c r="LW325" s="1"/>
      <c r="LX325" s="1"/>
      <c r="LY325" s="1"/>
      <c r="LZ325" s="1"/>
      <c r="MA325" s="1"/>
      <c r="MB325" s="1"/>
      <c r="MC325" s="1"/>
      <c r="MD325" s="1"/>
      <c r="ME325" s="1"/>
      <c r="MF325" s="1"/>
      <c r="MG325" s="1"/>
      <c r="MH325" s="1"/>
      <c r="MI325" s="1"/>
      <c r="MJ325" s="1"/>
      <c r="MK325" s="1"/>
      <c r="ML325" s="1"/>
      <c r="MM325" s="1"/>
      <c r="MN325" s="1"/>
      <c r="MO325" s="1"/>
      <c r="MP325" s="1"/>
      <c r="MQ325" s="1"/>
      <c r="MR325" s="1"/>
      <c r="MS325" s="1"/>
      <c r="MT325" s="1"/>
      <c r="MU325" s="1"/>
      <c r="MV325" s="1"/>
      <c r="MW325" s="1"/>
      <c r="MX325" s="1"/>
      <c r="MY325" s="1"/>
      <c r="MZ325" s="1"/>
      <c r="NA325" s="1"/>
      <c r="NB325" s="1"/>
      <c r="NC325" s="1"/>
      <c r="ND325" s="1"/>
      <c r="NE325" s="1"/>
      <c r="NF325" s="1"/>
      <c r="NG325" s="1"/>
      <c r="NH325" s="1"/>
      <c r="NI325" s="1"/>
      <c r="NJ325" s="1"/>
      <c r="NK325" s="1"/>
      <c r="NL325" s="1"/>
      <c r="NM325" s="1"/>
      <c r="NN325" s="1"/>
      <c r="NO325" s="1"/>
      <c r="NP325" s="1"/>
      <c r="NQ325" s="1"/>
      <c r="NR325" s="1"/>
      <c r="NS325" s="1"/>
      <c r="NT325" s="1"/>
      <c r="NU325" s="1"/>
      <c r="NV325" s="1"/>
      <c r="NW325" s="1"/>
      <c r="NX325" s="1"/>
      <c r="NY325" s="1"/>
      <c r="NZ325" s="1"/>
      <c r="OA325" s="1"/>
      <c r="OB325" s="1"/>
      <c r="OC325" s="1"/>
      <c r="OD325" s="1"/>
      <c r="OE325" s="1"/>
      <c r="OF325" s="1"/>
      <c r="OG325" s="1"/>
      <c r="OH325" s="1"/>
      <c r="OI325" s="1"/>
      <c r="OJ325" s="1"/>
      <c r="OK325" s="1"/>
      <c r="OL325" s="1"/>
      <c r="OM325" s="1"/>
      <c r="ON325" s="1"/>
      <c r="OO325" s="1"/>
      <c r="OP325" s="1"/>
      <c r="OQ325" s="1"/>
      <c r="OR325" s="1"/>
      <c r="OS325" s="1"/>
      <c r="OT325" s="1"/>
      <c r="OU325" s="1"/>
      <c r="OV325" s="1"/>
      <c r="OW325" s="1"/>
      <c r="OX325" s="1"/>
      <c r="OY325" s="1"/>
      <c r="OZ325" s="1"/>
      <c r="PA325" s="1"/>
      <c r="PB325" s="1"/>
      <c r="PC325" s="1"/>
      <c r="PD325" s="1"/>
      <c r="PE325" s="1"/>
      <c r="PF325" s="1"/>
      <c r="PG325" s="1"/>
      <c r="PH325" s="1"/>
      <c r="PI325" s="1"/>
      <c r="PJ325" s="1"/>
      <c r="PK325" s="1"/>
      <c r="PL325" s="1"/>
      <c r="PM325" s="1"/>
      <c r="PN325" s="1"/>
      <c r="PO325" s="1"/>
      <c r="PP325" s="1"/>
      <c r="PQ325" s="1"/>
      <c r="PR325" s="1"/>
      <c r="PS325" s="1"/>
      <c r="PT325" s="1"/>
      <c r="PU325" s="1"/>
      <c r="PV325" s="1"/>
      <c r="PW325" s="1"/>
      <c r="PX325" s="1"/>
      <c r="PY325" s="1"/>
      <c r="PZ325" s="1"/>
      <c r="QA325" s="1"/>
      <c r="QB325" s="1"/>
      <c r="QC325" s="1"/>
      <c r="QD325" s="1"/>
      <c r="QE325" s="1"/>
      <c r="QF325" s="1"/>
      <c r="QG325" s="1"/>
      <c r="QH325" s="1"/>
      <c r="QI325" s="1"/>
      <c r="QJ325" s="1"/>
      <c r="QK325" s="1"/>
      <c r="QL325" s="1"/>
      <c r="QM325" s="1"/>
      <c r="QN325" s="1"/>
      <c r="QO325" s="1"/>
      <c r="QP325" s="1"/>
      <c r="QQ325" s="1"/>
      <c r="QR325" s="1"/>
      <c r="QS325" s="1"/>
      <c r="QT325" s="1"/>
      <c r="QU325" s="1"/>
      <c r="QV325" s="1"/>
      <c r="QW325" s="1"/>
      <c r="QX325" s="1"/>
      <c r="QY325" s="1"/>
      <c r="QZ325" s="1"/>
      <c r="RA325" s="1"/>
      <c r="RB325" s="1"/>
      <c r="RC325" s="1"/>
      <c r="RD325" s="1"/>
      <c r="RE325" s="1"/>
      <c r="RF325" s="1"/>
      <c r="RG325" s="1"/>
      <c r="RH325" s="1"/>
      <c r="RI325" s="1"/>
      <c r="RJ325" s="1"/>
      <c r="RK325" s="1"/>
      <c r="RL325" s="1"/>
      <c r="RM325" s="1"/>
      <c r="RN325" s="1"/>
      <c r="RO325" s="1"/>
      <c r="RP325" s="1"/>
      <c r="RQ325" s="1"/>
      <c r="RR325" s="1"/>
      <c r="RS325" s="1"/>
      <c r="RT325" s="1"/>
      <c r="RU325" s="1"/>
      <c r="RV325" s="1"/>
      <c r="RW325" s="1"/>
      <c r="RX325" s="1"/>
      <c r="RY325" s="1"/>
      <c r="RZ325" s="1"/>
      <c r="SA325" s="1"/>
      <c r="SB325" s="1"/>
      <c r="SC325" s="1"/>
      <c r="SD325" s="1"/>
      <c r="SE325" s="1"/>
      <c r="SF325" s="1"/>
      <c r="SG325" s="1"/>
      <c r="SH325" s="1"/>
      <c r="SI325" s="1"/>
      <c r="SJ325" s="1"/>
      <c r="SK325" s="1"/>
      <c r="SL325" s="1"/>
      <c r="SM325" s="1"/>
      <c r="SN325" s="1"/>
      <c r="SO325" s="1"/>
      <c r="SP325" s="1"/>
      <c r="SQ325" s="1"/>
      <c r="SR325" s="1"/>
      <c r="SS325" s="1"/>
      <c r="ST325" s="1"/>
      <c r="SU325" s="1"/>
      <c r="SV325" s="1"/>
      <c r="SW325" s="1"/>
      <c r="SX325" s="1"/>
      <c r="SY325" s="1"/>
      <c r="SZ325" s="1"/>
      <c r="TA325" s="1"/>
      <c r="TB325" s="1"/>
      <c r="TC325" s="1"/>
      <c r="TD325" s="1"/>
      <c r="TE325" s="1"/>
      <c r="TF325" s="1"/>
      <c r="TG325" s="1"/>
      <c r="TH325" s="1"/>
      <c r="TI325" s="1"/>
      <c r="TJ325" s="1"/>
      <c r="TK325" s="1"/>
      <c r="TL325" s="1"/>
      <c r="TM325" s="1"/>
      <c r="TN325" s="1"/>
      <c r="TO325" s="1"/>
      <c r="TP325" s="1"/>
      <c r="TQ325" s="1"/>
      <c r="TR325" s="1"/>
      <c r="TS325" s="1"/>
      <c r="TT325" s="1"/>
      <c r="TU325" s="1"/>
      <c r="TV325" s="1"/>
      <c r="TW325" s="1"/>
      <c r="TX325" s="1"/>
      <c r="TY325" s="1"/>
      <c r="TZ325" s="1"/>
      <c r="UA325" s="1"/>
      <c r="UB325" s="1"/>
      <c r="UC325" s="1"/>
      <c r="UD325" s="1"/>
      <c r="UE325" s="1"/>
      <c r="UF325" s="1"/>
      <c r="UG325" s="1"/>
      <c r="UH325" s="1"/>
      <c r="UI325" s="1"/>
      <c r="UJ325" s="1"/>
      <c r="UK325" s="1"/>
      <c r="UL325" s="1"/>
      <c r="UM325" s="1"/>
      <c r="UN325" s="1"/>
      <c r="UO325" s="1"/>
      <c r="UP325" s="1"/>
      <c r="UQ325" s="1"/>
      <c r="UR325" s="1"/>
      <c r="US325" s="1"/>
      <c r="UT325" s="1"/>
      <c r="UU325" s="1"/>
      <c r="UV325" s="1"/>
      <c r="UW325" s="1"/>
      <c r="UX325" s="1"/>
      <c r="UY325" s="1"/>
      <c r="UZ325" s="1"/>
      <c r="VA325" s="1"/>
      <c r="VB325" s="1"/>
      <c r="VC325" s="1"/>
      <c r="VD325" s="1"/>
      <c r="VE325" s="1"/>
      <c r="VF325" s="1"/>
      <c r="VG325" s="1"/>
      <c r="VH325" s="1"/>
      <c r="VI325" s="1"/>
      <c r="VJ325" s="1"/>
      <c r="VK325" s="1"/>
      <c r="VL325" s="1"/>
      <c r="VM325" s="1"/>
      <c r="VN325" s="1"/>
      <c r="VO325" s="1"/>
      <c r="VP325" s="1"/>
      <c r="VQ325" s="1"/>
      <c r="VR325" s="1"/>
      <c r="VS325" s="1"/>
      <c r="VT325" s="1"/>
      <c r="VU325" s="1"/>
      <c r="VV325" s="1"/>
      <c r="VW325" s="1"/>
      <c r="VX325" s="1"/>
      <c r="VY325" s="1"/>
      <c r="VZ325" s="1"/>
      <c r="WA325" s="1"/>
      <c r="WB325" s="1"/>
      <c r="WC325" s="1"/>
      <c r="WD325" s="1"/>
      <c r="WE325" s="1"/>
      <c r="WF325" s="1"/>
      <c r="WG325" s="1"/>
      <c r="WH325" s="1"/>
      <c r="WI325" s="1"/>
      <c r="WJ325" s="1"/>
      <c r="WK325" s="1"/>
      <c r="WL325" s="1"/>
      <c r="WM325" s="1"/>
      <c r="WN325" s="1"/>
      <c r="WO325" s="1"/>
      <c r="WP325" s="1"/>
      <c r="WQ325" s="1"/>
      <c r="WR325" s="1"/>
      <c r="WS325" s="1"/>
      <c r="WT325" s="1"/>
      <c r="WU325" s="1"/>
      <c r="WV325" s="1"/>
      <c r="WW325" s="1"/>
      <c r="WX325" s="1"/>
      <c r="WY325" s="1"/>
      <c r="WZ325" s="1"/>
      <c r="XA325" s="1"/>
      <c r="XB325" s="1"/>
      <c r="XC325" s="1"/>
      <c r="XD325" s="1"/>
      <c r="XE325" s="1"/>
      <c r="XF325" s="1"/>
      <c r="XG325" s="1"/>
      <c r="XH325" s="1"/>
      <c r="XI325" s="1"/>
      <c r="XJ325" s="1"/>
      <c r="XK325" s="1"/>
      <c r="XL325" s="1"/>
      <c r="XM325" s="1"/>
      <c r="XN325" s="1"/>
      <c r="XO325" s="1"/>
      <c r="XP325" s="1"/>
      <c r="XQ325" s="1"/>
      <c r="XR325" s="1"/>
      <c r="XS325" s="1"/>
      <c r="XT325" s="1"/>
      <c r="XU325" s="1"/>
      <c r="XV325" s="1"/>
      <c r="XW325" s="1"/>
      <c r="XX325" s="1"/>
      <c r="XY325" s="1"/>
      <c r="XZ325" s="1"/>
      <c r="YA325" s="1"/>
      <c r="YB325" s="1"/>
      <c r="YC325" s="1"/>
      <c r="YD325" s="1"/>
      <c r="YE325" s="1"/>
      <c r="YF325" s="1"/>
      <c r="YG325" s="1"/>
      <c r="YH325" s="1"/>
      <c r="YI325" s="1"/>
      <c r="YJ325" s="1"/>
      <c r="YK325" s="1"/>
      <c r="YL325" s="1"/>
      <c r="YM325" s="1"/>
      <c r="YN325" s="1"/>
      <c r="YO325" s="1"/>
      <c r="YP325" s="1"/>
      <c r="YQ325" s="1"/>
      <c r="YR325" s="1"/>
      <c r="YS325" s="1"/>
      <c r="YT325" s="1"/>
      <c r="YU325" s="1"/>
      <c r="YV325" s="1"/>
      <c r="YW325" s="1"/>
      <c r="YX325" s="1"/>
      <c r="YY325" s="1"/>
      <c r="YZ325" s="1"/>
      <c r="ZA325" s="1"/>
      <c r="ZB325" s="1"/>
      <c r="ZC325" s="1"/>
      <c r="ZD325" s="1"/>
      <c r="ZE325" s="1"/>
      <c r="ZF325" s="1"/>
      <c r="ZG325" s="1"/>
      <c r="ZH325" s="1"/>
      <c r="ZI325" s="1"/>
      <c r="ZJ325" s="1"/>
      <c r="ZK325" s="1"/>
      <c r="ZL325" s="1"/>
      <c r="ZM325" s="1"/>
      <c r="ZN325" s="1"/>
      <c r="ZO325" s="1"/>
      <c r="ZP325" s="1"/>
      <c r="ZQ325" s="1"/>
      <c r="ZR325" s="1"/>
      <c r="ZS325" s="1"/>
      <c r="ZT325" s="1"/>
      <c r="ZU325" s="1"/>
      <c r="ZV325" s="1"/>
      <c r="ZW325" s="1"/>
      <c r="ZX325" s="1"/>
      <c r="ZY325" s="1"/>
      <c r="ZZ325" s="1"/>
      <c r="AAA325" s="1"/>
      <c r="AAB325" s="1"/>
      <c r="AAC325" s="1"/>
      <c r="AAD325" s="1"/>
      <c r="AAE325" s="1"/>
      <c r="AAF325" s="1"/>
      <c r="AAG325" s="1"/>
      <c r="AAH325" s="1"/>
      <c r="AAI325" s="1"/>
      <c r="AAJ325" s="1"/>
      <c r="AAK325" s="1"/>
      <c r="AAL325" s="1"/>
      <c r="AAM325" s="1"/>
      <c r="AAN325" s="1"/>
      <c r="AAO325" s="1"/>
      <c r="AAP325" s="1"/>
      <c r="AAQ325" s="1"/>
      <c r="AAR325" s="1"/>
      <c r="AAS325" s="1"/>
      <c r="AAT325" s="1"/>
      <c r="AAU325" s="1"/>
      <c r="AAV325" s="1"/>
      <c r="AAW325" s="1"/>
      <c r="AAX325" s="1"/>
      <c r="AAY325" s="1"/>
      <c r="AAZ325" s="1"/>
      <c r="ABA325" s="1"/>
      <c r="ABB325" s="1"/>
      <c r="ABC325" s="1"/>
      <c r="ABD325" s="1"/>
      <c r="ABE325" s="1"/>
      <c r="ABF325" s="1"/>
      <c r="ABG325" s="1"/>
      <c r="ABH325" s="1"/>
      <c r="ABI325" s="1"/>
      <c r="ABJ325" s="1"/>
      <c r="ABK325" s="1"/>
      <c r="ABL325" s="1"/>
      <c r="ABM325" s="1"/>
      <c r="ABN325" s="1"/>
      <c r="ABO325" s="1"/>
      <c r="ABP325" s="1"/>
      <c r="ABQ325" s="1"/>
      <c r="ABR325" s="1"/>
      <c r="ABS325" s="1"/>
      <c r="ABT325" s="1"/>
      <c r="ABU325" s="1"/>
      <c r="ABV325" s="1"/>
      <c r="ABW325" s="1"/>
      <c r="ABX325" s="1"/>
      <c r="ABY325" s="1"/>
      <c r="ABZ325" s="1"/>
      <c r="ACA325" s="1"/>
      <c r="ACB325" s="1"/>
      <c r="ACC325" s="1"/>
      <c r="ACD325" s="1"/>
      <c r="ACE325" s="1"/>
      <c r="ACF325" s="1"/>
      <c r="ACG325" s="1"/>
      <c r="ACH325" s="1"/>
      <c r="ACI325" s="1"/>
      <c r="ACJ325" s="1"/>
      <c r="ACK325" s="1"/>
      <c r="ACL325" s="1"/>
      <c r="ACM325" s="1"/>
      <c r="ACN325" s="1"/>
      <c r="ACO325" s="1"/>
      <c r="ACP325" s="1"/>
      <c r="ACQ325" s="1"/>
      <c r="ACR325" s="1"/>
      <c r="ACS325" s="1"/>
      <c r="ACT325" s="1"/>
      <c r="ACU325" s="1"/>
      <c r="ACV325" s="1"/>
      <c r="ACW325" s="1"/>
      <c r="ACX325" s="1"/>
      <c r="ACY325" s="1"/>
      <c r="ACZ325" s="1"/>
      <c r="ADA325" s="1"/>
      <c r="ADB325" s="1"/>
      <c r="ADC325" s="1"/>
      <c r="ADD325" s="1"/>
      <c r="ADE325" s="1"/>
      <c r="ADF325" s="1"/>
      <c r="ADG325" s="1"/>
      <c r="ADH325" s="1"/>
      <c r="ADI325" s="1"/>
      <c r="ADJ325" s="1"/>
      <c r="ADK325" s="1"/>
      <c r="ADL325" s="1"/>
      <c r="ADM325" s="1"/>
      <c r="ADN325" s="1"/>
      <c r="ADO325" s="1"/>
      <c r="ADP325" s="1"/>
      <c r="ADQ325" s="1"/>
      <c r="ADR325" s="1"/>
      <c r="ADS325" s="1"/>
      <c r="ADT325" s="1"/>
      <c r="ADU325" s="1"/>
      <c r="ADV325" s="1"/>
      <c r="ADW325" s="1"/>
      <c r="ADX325" s="1"/>
      <c r="ADY325" s="1"/>
      <c r="ADZ325" s="1"/>
      <c r="AEA325" s="1"/>
      <c r="AEB325" s="1"/>
      <c r="AEC325" s="1"/>
      <c r="AED325" s="1"/>
      <c r="AEE325" s="1"/>
      <c r="AEF325" s="1"/>
      <c r="AEG325" s="1"/>
      <c r="AEH325" s="1"/>
      <c r="AEI325" s="1"/>
      <c r="AEJ325" s="1"/>
      <c r="AEK325" s="1"/>
      <c r="AEL325" s="1"/>
      <c r="AEM325" s="1"/>
      <c r="AEN325" s="1"/>
      <c r="AEO325" s="1"/>
      <c r="AEP325" s="1"/>
      <c r="AEQ325" s="1"/>
      <c r="AER325" s="1"/>
      <c r="AES325" s="1"/>
      <c r="AET325" s="1"/>
      <c r="AEU325" s="1"/>
      <c r="AEV325" s="1"/>
      <c r="AEW325" s="1"/>
      <c r="AEX325" s="1"/>
      <c r="AEY325" s="1"/>
      <c r="AEZ325" s="1"/>
      <c r="AFA325" s="1"/>
      <c r="AFB325" s="1"/>
      <c r="AFC325" s="1"/>
      <c r="AFD325" s="1"/>
      <c r="AFE325" s="1"/>
      <c r="AFF325" s="1"/>
      <c r="AFG325" s="1"/>
      <c r="AFH325" s="1"/>
      <c r="AFI325" s="1"/>
      <c r="AFJ325" s="1"/>
      <c r="AFK325" s="1"/>
      <c r="AFL325" s="1"/>
      <c r="AFM325" s="1"/>
      <c r="AFN325" s="1"/>
      <c r="AFO325" s="1"/>
      <c r="AFP325" s="1"/>
      <c r="AFQ325" s="1"/>
      <c r="AFR325" s="1"/>
      <c r="AFS325" s="1"/>
      <c r="AFT325" s="1"/>
      <c r="AFU325" s="1"/>
      <c r="AFV325" s="1"/>
      <c r="AFW325" s="1"/>
      <c r="AFX325" s="1"/>
      <c r="AFY325" s="1"/>
      <c r="AFZ325" s="1"/>
      <c r="AGA325" s="1"/>
      <c r="AGB325" s="1"/>
      <c r="AGC325" s="1"/>
      <c r="AGD325" s="1"/>
      <c r="AGE325" s="1"/>
      <c r="AGF325" s="1"/>
      <c r="AGG325" s="1"/>
      <c r="AGH325" s="1"/>
      <c r="AGI325" s="1"/>
      <c r="AGJ325" s="1"/>
      <c r="AGK325" s="1"/>
      <c r="AGL325" s="1"/>
      <c r="AGM325" s="1"/>
      <c r="AGN325" s="1"/>
      <c r="AGO325" s="1"/>
      <c r="AGP325" s="1"/>
      <c r="AGQ325" s="1"/>
      <c r="AGR325" s="1"/>
      <c r="AGS325" s="1"/>
      <c r="AGT325" s="1"/>
      <c r="AGU325" s="1"/>
      <c r="AGV325" s="1"/>
      <c r="AGW325" s="1"/>
      <c r="AGX325" s="1"/>
      <c r="AGY325" s="1"/>
      <c r="AGZ325" s="1"/>
      <c r="AHA325" s="1"/>
      <c r="AHB325" s="1"/>
      <c r="AHC325" s="1"/>
      <c r="AHD325" s="1"/>
      <c r="AHE325" s="1"/>
      <c r="AHF325" s="1"/>
      <c r="AHG325" s="1"/>
      <c r="AHH325" s="1"/>
      <c r="AHI325" s="1"/>
      <c r="AHJ325" s="1"/>
      <c r="AHK325" s="1"/>
      <c r="AHL325" s="1"/>
      <c r="AHM325" s="1"/>
      <c r="AHN325" s="1"/>
      <c r="AHO325" s="1"/>
      <c r="AHP325" s="1"/>
      <c r="AHQ325" s="1"/>
      <c r="AHR325" s="1"/>
      <c r="AHS325" s="1"/>
      <c r="AHT325" s="1"/>
      <c r="AHU325" s="1"/>
      <c r="AHV325" s="1"/>
      <c r="AHW325" s="1"/>
      <c r="AHX325" s="1"/>
      <c r="AHY325" s="1"/>
      <c r="AHZ325" s="1"/>
      <c r="AIA325" s="1"/>
      <c r="AIB325" s="1"/>
      <c r="AIC325" s="1"/>
      <c r="AID325" s="1"/>
      <c r="AIE325" s="1"/>
      <c r="AIF325" s="1"/>
      <c r="AIG325" s="1"/>
      <c r="AIH325" s="1"/>
      <c r="AII325" s="1"/>
      <c r="AIJ325" s="1"/>
      <c r="AIK325" s="1"/>
      <c r="AIL325" s="1"/>
      <c r="AIM325" s="1"/>
      <c r="AIN325" s="1"/>
      <c r="AIO325" s="1"/>
      <c r="AIP325" s="1"/>
      <c r="AIQ325" s="1"/>
      <c r="AIR325" s="1"/>
      <c r="AIS325" s="1"/>
      <c r="AIT325" s="1"/>
      <c r="AIU325" s="1"/>
      <c r="AIV325" s="1"/>
      <c r="AIW325" s="1"/>
      <c r="AIX325" s="1"/>
      <c r="AIY325" s="1"/>
      <c r="AIZ325" s="1"/>
      <c r="AJA325" s="1"/>
      <c r="AJB325" s="1"/>
      <c r="AJC325" s="1"/>
      <c r="AJD325" s="1"/>
      <c r="AJE325" s="1"/>
      <c r="AJF325" s="1"/>
      <c r="AJG325" s="1"/>
      <c r="AJH325" s="1"/>
      <c r="AJI325" s="1"/>
      <c r="AJJ325" s="1"/>
      <c r="AJK325" s="1"/>
      <c r="AJL325" s="1"/>
      <c r="AJM325" s="1"/>
      <c r="AJN325" s="1"/>
      <c r="AJO325" s="1"/>
      <c r="AJP325" s="1"/>
      <c r="AJQ325" s="1"/>
      <c r="AJR325" s="1"/>
      <c r="AJS325" s="1"/>
      <c r="AJT325" s="1"/>
      <c r="AJU325" s="1"/>
      <c r="AJV325" s="1"/>
      <c r="AJW325" s="1"/>
      <c r="AJX325" s="1"/>
      <c r="AJY325" s="1"/>
      <c r="AJZ325" s="1"/>
      <c r="AKA325" s="1"/>
      <c r="AKB325" s="1"/>
      <c r="AKC325" s="1"/>
      <c r="AKD325" s="1"/>
      <c r="AKE325" s="1"/>
      <c r="AKF325" s="1"/>
      <c r="AKG325" s="1"/>
      <c r="AKH325" s="1"/>
      <c r="AKI325" s="1"/>
      <c r="AKJ325" s="1"/>
      <c r="AKK325" s="1"/>
      <c r="AKL325" s="1"/>
      <c r="AKM325" s="1"/>
      <c r="AKN325" s="1"/>
      <c r="AKO325" s="1"/>
      <c r="AKP325" s="1"/>
      <c r="AKQ325" s="1"/>
      <c r="AKR325" s="1"/>
      <c r="AKS325" s="1"/>
      <c r="AKT325" s="1"/>
      <c r="AKU325" s="1"/>
      <c r="AKV325" s="1"/>
      <c r="AKW325" s="1"/>
      <c r="AKX325" s="1"/>
      <c r="AKY325" s="1"/>
    </row>
    <row r="326" spans="1:1022" s="3" customFormat="1" ht="42.4" customHeight="1">
      <c r="A326" s="67" t="s">
        <v>277</v>
      </c>
      <c r="B326" s="67"/>
      <c r="C326" s="67"/>
      <c r="D326" s="54">
        <f>E325</f>
        <v>6020.2505000000001</v>
      </c>
      <c r="E326" s="12"/>
      <c r="F326" s="10"/>
      <c r="G326" s="10"/>
      <c r="H326" s="10"/>
      <c r="I326" s="10"/>
      <c r="J326" s="10"/>
      <c r="K326" s="1"/>
      <c r="L326" s="10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  <c r="KH326" s="1"/>
      <c r="KI326" s="1"/>
      <c r="KJ326" s="1"/>
      <c r="KK326" s="1"/>
      <c r="KL326" s="1"/>
      <c r="KM326" s="1"/>
      <c r="KN326" s="1"/>
      <c r="KO326" s="1"/>
      <c r="KP326" s="1"/>
      <c r="KQ326" s="1"/>
      <c r="KR326" s="1"/>
      <c r="KS326" s="1"/>
      <c r="KT326" s="1"/>
      <c r="KU326" s="1"/>
      <c r="KV326" s="1"/>
      <c r="KW326" s="1"/>
      <c r="KX326" s="1"/>
      <c r="KY326" s="1"/>
      <c r="KZ326" s="1"/>
      <c r="LA326" s="1"/>
      <c r="LB326" s="1"/>
      <c r="LC326" s="1"/>
      <c r="LD326" s="1"/>
      <c r="LE326" s="1"/>
      <c r="LF326" s="1"/>
      <c r="LG326" s="1"/>
      <c r="LH326" s="1"/>
      <c r="LI326" s="1"/>
      <c r="LJ326" s="1"/>
      <c r="LK326" s="1"/>
      <c r="LL326" s="1"/>
      <c r="LM326" s="1"/>
      <c r="LN326" s="1"/>
      <c r="LO326" s="1"/>
      <c r="LP326" s="1"/>
      <c r="LQ326" s="1"/>
      <c r="LR326" s="1"/>
      <c r="LS326" s="1"/>
      <c r="LT326" s="1"/>
      <c r="LU326" s="1"/>
      <c r="LV326" s="1"/>
      <c r="LW326" s="1"/>
      <c r="LX326" s="1"/>
      <c r="LY326" s="1"/>
      <c r="LZ326" s="1"/>
      <c r="MA326" s="1"/>
      <c r="MB326" s="1"/>
      <c r="MC326" s="1"/>
      <c r="MD326" s="1"/>
      <c r="ME326" s="1"/>
      <c r="MF326" s="1"/>
      <c r="MG326" s="1"/>
      <c r="MH326" s="1"/>
      <c r="MI326" s="1"/>
      <c r="MJ326" s="1"/>
      <c r="MK326" s="1"/>
      <c r="ML326" s="1"/>
      <c r="MM326" s="1"/>
      <c r="MN326" s="1"/>
      <c r="MO326" s="1"/>
      <c r="MP326" s="1"/>
      <c r="MQ326" s="1"/>
      <c r="MR326" s="1"/>
      <c r="MS326" s="1"/>
      <c r="MT326" s="1"/>
      <c r="MU326" s="1"/>
      <c r="MV326" s="1"/>
      <c r="MW326" s="1"/>
      <c r="MX326" s="1"/>
      <c r="MY326" s="1"/>
      <c r="MZ326" s="1"/>
      <c r="NA326" s="1"/>
      <c r="NB326" s="1"/>
      <c r="NC326" s="1"/>
      <c r="ND326" s="1"/>
      <c r="NE326" s="1"/>
      <c r="NF326" s="1"/>
      <c r="NG326" s="1"/>
      <c r="NH326" s="1"/>
      <c r="NI326" s="1"/>
      <c r="NJ326" s="1"/>
      <c r="NK326" s="1"/>
      <c r="NL326" s="1"/>
      <c r="NM326" s="1"/>
      <c r="NN326" s="1"/>
      <c r="NO326" s="1"/>
      <c r="NP326" s="1"/>
      <c r="NQ326" s="1"/>
      <c r="NR326" s="1"/>
      <c r="NS326" s="1"/>
      <c r="NT326" s="1"/>
      <c r="NU326" s="1"/>
      <c r="NV326" s="1"/>
      <c r="NW326" s="1"/>
      <c r="NX326" s="1"/>
      <c r="NY326" s="1"/>
      <c r="NZ326" s="1"/>
      <c r="OA326" s="1"/>
      <c r="OB326" s="1"/>
      <c r="OC326" s="1"/>
      <c r="OD326" s="1"/>
      <c r="OE326" s="1"/>
      <c r="OF326" s="1"/>
      <c r="OG326" s="1"/>
      <c r="OH326" s="1"/>
      <c r="OI326" s="1"/>
      <c r="OJ326" s="1"/>
      <c r="OK326" s="1"/>
      <c r="OL326" s="1"/>
      <c r="OM326" s="1"/>
      <c r="ON326" s="1"/>
      <c r="OO326" s="1"/>
      <c r="OP326" s="1"/>
      <c r="OQ326" s="1"/>
      <c r="OR326" s="1"/>
      <c r="OS326" s="1"/>
      <c r="OT326" s="1"/>
      <c r="OU326" s="1"/>
      <c r="OV326" s="1"/>
      <c r="OW326" s="1"/>
      <c r="OX326" s="1"/>
      <c r="OY326" s="1"/>
      <c r="OZ326" s="1"/>
      <c r="PA326" s="1"/>
      <c r="PB326" s="1"/>
      <c r="PC326" s="1"/>
      <c r="PD326" s="1"/>
      <c r="PE326" s="1"/>
      <c r="PF326" s="1"/>
      <c r="PG326" s="1"/>
      <c r="PH326" s="1"/>
      <c r="PI326" s="1"/>
      <c r="PJ326" s="1"/>
      <c r="PK326" s="1"/>
      <c r="PL326" s="1"/>
      <c r="PM326" s="1"/>
      <c r="PN326" s="1"/>
      <c r="PO326" s="1"/>
      <c r="PP326" s="1"/>
      <c r="PQ326" s="1"/>
      <c r="PR326" s="1"/>
      <c r="PS326" s="1"/>
      <c r="PT326" s="1"/>
      <c r="PU326" s="1"/>
      <c r="PV326" s="1"/>
      <c r="PW326" s="1"/>
      <c r="PX326" s="1"/>
      <c r="PY326" s="1"/>
      <c r="PZ326" s="1"/>
      <c r="QA326" s="1"/>
      <c r="QB326" s="1"/>
      <c r="QC326" s="1"/>
      <c r="QD326" s="1"/>
      <c r="QE326" s="1"/>
      <c r="QF326" s="1"/>
      <c r="QG326" s="1"/>
      <c r="QH326" s="1"/>
      <c r="QI326" s="1"/>
      <c r="QJ326" s="1"/>
      <c r="QK326" s="1"/>
      <c r="QL326" s="1"/>
      <c r="QM326" s="1"/>
      <c r="QN326" s="1"/>
      <c r="QO326" s="1"/>
      <c r="QP326" s="1"/>
      <c r="QQ326" s="1"/>
      <c r="QR326" s="1"/>
      <c r="QS326" s="1"/>
      <c r="QT326" s="1"/>
      <c r="QU326" s="1"/>
      <c r="QV326" s="1"/>
      <c r="QW326" s="1"/>
      <c r="QX326" s="1"/>
      <c r="QY326" s="1"/>
      <c r="QZ326" s="1"/>
      <c r="RA326" s="1"/>
      <c r="RB326" s="1"/>
      <c r="RC326" s="1"/>
      <c r="RD326" s="1"/>
      <c r="RE326" s="1"/>
      <c r="RF326" s="1"/>
      <c r="RG326" s="1"/>
      <c r="RH326" s="1"/>
      <c r="RI326" s="1"/>
      <c r="RJ326" s="1"/>
      <c r="RK326" s="1"/>
      <c r="RL326" s="1"/>
      <c r="RM326" s="1"/>
      <c r="RN326" s="1"/>
      <c r="RO326" s="1"/>
      <c r="RP326" s="1"/>
      <c r="RQ326" s="1"/>
      <c r="RR326" s="1"/>
      <c r="RS326" s="1"/>
      <c r="RT326" s="1"/>
      <c r="RU326" s="1"/>
      <c r="RV326" s="1"/>
      <c r="RW326" s="1"/>
      <c r="RX326" s="1"/>
      <c r="RY326" s="1"/>
      <c r="RZ326" s="1"/>
      <c r="SA326" s="1"/>
      <c r="SB326" s="1"/>
      <c r="SC326" s="1"/>
      <c r="SD326" s="1"/>
      <c r="SE326" s="1"/>
      <c r="SF326" s="1"/>
      <c r="SG326" s="1"/>
      <c r="SH326" s="1"/>
      <c r="SI326" s="1"/>
      <c r="SJ326" s="1"/>
      <c r="SK326" s="1"/>
      <c r="SL326" s="1"/>
      <c r="SM326" s="1"/>
      <c r="SN326" s="1"/>
      <c r="SO326" s="1"/>
      <c r="SP326" s="1"/>
      <c r="SQ326" s="1"/>
      <c r="SR326" s="1"/>
      <c r="SS326" s="1"/>
      <c r="ST326" s="1"/>
      <c r="SU326" s="1"/>
      <c r="SV326" s="1"/>
      <c r="SW326" s="1"/>
      <c r="SX326" s="1"/>
      <c r="SY326" s="1"/>
      <c r="SZ326" s="1"/>
      <c r="TA326" s="1"/>
      <c r="TB326" s="1"/>
      <c r="TC326" s="1"/>
      <c r="TD326" s="1"/>
      <c r="TE326" s="1"/>
      <c r="TF326" s="1"/>
      <c r="TG326" s="1"/>
      <c r="TH326" s="1"/>
      <c r="TI326" s="1"/>
      <c r="TJ326" s="1"/>
      <c r="TK326" s="1"/>
      <c r="TL326" s="1"/>
      <c r="TM326" s="1"/>
      <c r="TN326" s="1"/>
      <c r="TO326" s="1"/>
      <c r="TP326" s="1"/>
      <c r="TQ326" s="1"/>
      <c r="TR326" s="1"/>
      <c r="TS326" s="1"/>
      <c r="TT326" s="1"/>
      <c r="TU326" s="1"/>
      <c r="TV326" s="1"/>
      <c r="TW326" s="1"/>
      <c r="TX326" s="1"/>
      <c r="TY326" s="1"/>
      <c r="TZ326" s="1"/>
      <c r="UA326" s="1"/>
      <c r="UB326" s="1"/>
      <c r="UC326" s="1"/>
      <c r="UD326" s="1"/>
      <c r="UE326" s="1"/>
      <c r="UF326" s="1"/>
      <c r="UG326" s="1"/>
      <c r="UH326" s="1"/>
      <c r="UI326" s="1"/>
      <c r="UJ326" s="1"/>
      <c r="UK326" s="1"/>
      <c r="UL326" s="1"/>
      <c r="UM326" s="1"/>
      <c r="UN326" s="1"/>
      <c r="UO326" s="1"/>
      <c r="UP326" s="1"/>
      <c r="UQ326" s="1"/>
      <c r="UR326" s="1"/>
      <c r="US326" s="1"/>
      <c r="UT326" s="1"/>
      <c r="UU326" s="1"/>
      <c r="UV326" s="1"/>
      <c r="UW326" s="1"/>
      <c r="UX326" s="1"/>
      <c r="UY326" s="1"/>
      <c r="UZ326" s="1"/>
      <c r="VA326" s="1"/>
      <c r="VB326" s="1"/>
      <c r="VC326" s="1"/>
      <c r="VD326" s="1"/>
      <c r="VE326" s="1"/>
      <c r="VF326" s="1"/>
      <c r="VG326" s="1"/>
      <c r="VH326" s="1"/>
      <c r="VI326" s="1"/>
      <c r="VJ326" s="1"/>
      <c r="VK326" s="1"/>
      <c r="VL326" s="1"/>
      <c r="VM326" s="1"/>
      <c r="VN326" s="1"/>
      <c r="VO326" s="1"/>
      <c r="VP326" s="1"/>
      <c r="VQ326" s="1"/>
      <c r="VR326" s="1"/>
      <c r="VS326" s="1"/>
      <c r="VT326" s="1"/>
      <c r="VU326" s="1"/>
      <c r="VV326" s="1"/>
      <c r="VW326" s="1"/>
      <c r="VX326" s="1"/>
      <c r="VY326" s="1"/>
      <c r="VZ326" s="1"/>
      <c r="WA326" s="1"/>
      <c r="WB326" s="1"/>
      <c r="WC326" s="1"/>
      <c r="WD326" s="1"/>
      <c r="WE326" s="1"/>
      <c r="WF326" s="1"/>
      <c r="WG326" s="1"/>
      <c r="WH326" s="1"/>
      <c r="WI326" s="1"/>
      <c r="WJ326" s="1"/>
      <c r="WK326" s="1"/>
      <c r="WL326" s="1"/>
      <c r="WM326" s="1"/>
      <c r="WN326" s="1"/>
      <c r="WO326" s="1"/>
      <c r="WP326" s="1"/>
      <c r="WQ326" s="1"/>
      <c r="WR326" s="1"/>
      <c r="WS326" s="1"/>
      <c r="WT326" s="1"/>
      <c r="WU326" s="1"/>
      <c r="WV326" s="1"/>
      <c r="WW326" s="1"/>
      <c r="WX326" s="1"/>
      <c r="WY326" s="1"/>
      <c r="WZ326" s="1"/>
      <c r="XA326" s="1"/>
      <c r="XB326" s="1"/>
      <c r="XC326" s="1"/>
      <c r="XD326" s="1"/>
      <c r="XE326" s="1"/>
      <c r="XF326" s="1"/>
      <c r="XG326" s="1"/>
      <c r="XH326" s="1"/>
      <c r="XI326" s="1"/>
      <c r="XJ326" s="1"/>
      <c r="XK326" s="1"/>
      <c r="XL326" s="1"/>
      <c r="XM326" s="1"/>
      <c r="XN326" s="1"/>
      <c r="XO326" s="1"/>
      <c r="XP326" s="1"/>
      <c r="XQ326" s="1"/>
      <c r="XR326" s="1"/>
      <c r="XS326" s="1"/>
      <c r="XT326" s="1"/>
      <c r="XU326" s="1"/>
      <c r="XV326" s="1"/>
      <c r="XW326" s="1"/>
      <c r="XX326" s="1"/>
      <c r="XY326" s="1"/>
      <c r="XZ326" s="1"/>
      <c r="YA326" s="1"/>
      <c r="YB326" s="1"/>
      <c r="YC326" s="1"/>
      <c r="YD326" s="1"/>
      <c r="YE326" s="1"/>
      <c r="YF326" s="1"/>
      <c r="YG326" s="1"/>
      <c r="YH326" s="1"/>
      <c r="YI326" s="1"/>
      <c r="YJ326" s="1"/>
      <c r="YK326" s="1"/>
      <c r="YL326" s="1"/>
      <c r="YM326" s="1"/>
      <c r="YN326" s="1"/>
      <c r="YO326" s="1"/>
      <c r="YP326" s="1"/>
      <c r="YQ326" s="1"/>
      <c r="YR326" s="1"/>
      <c r="YS326" s="1"/>
      <c r="YT326" s="1"/>
      <c r="YU326" s="1"/>
      <c r="YV326" s="1"/>
      <c r="YW326" s="1"/>
      <c r="YX326" s="1"/>
      <c r="YY326" s="1"/>
      <c r="YZ326" s="1"/>
      <c r="ZA326" s="1"/>
      <c r="ZB326" s="1"/>
      <c r="ZC326" s="1"/>
      <c r="ZD326" s="1"/>
      <c r="ZE326" s="1"/>
      <c r="ZF326" s="1"/>
      <c r="ZG326" s="1"/>
      <c r="ZH326" s="1"/>
      <c r="ZI326" s="1"/>
      <c r="ZJ326" s="1"/>
      <c r="ZK326" s="1"/>
      <c r="ZL326" s="1"/>
      <c r="ZM326" s="1"/>
      <c r="ZN326" s="1"/>
      <c r="ZO326" s="1"/>
      <c r="ZP326" s="1"/>
      <c r="ZQ326" s="1"/>
      <c r="ZR326" s="1"/>
      <c r="ZS326" s="1"/>
      <c r="ZT326" s="1"/>
      <c r="ZU326" s="1"/>
      <c r="ZV326" s="1"/>
      <c r="ZW326" s="1"/>
      <c r="ZX326" s="1"/>
      <c r="ZY326" s="1"/>
      <c r="ZZ326" s="1"/>
      <c r="AAA326" s="1"/>
      <c r="AAB326" s="1"/>
      <c r="AAC326" s="1"/>
      <c r="AAD326" s="1"/>
      <c r="AAE326" s="1"/>
      <c r="AAF326" s="1"/>
      <c r="AAG326" s="1"/>
      <c r="AAH326" s="1"/>
      <c r="AAI326" s="1"/>
      <c r="AAJ326" s="1"/>
      <c r="AAK326" s="1"/>
      <c r="AAL326" s="1"/>
      <c r="AAM326" s="1"/>
      <c r="AAN326" s="1"/>
      <c r="AAO326" s="1"/>
      <c r="AAP326" s="1"/>
      <c r="AAQ326" s="1"/>
      <c r="AAR326" s="1"/>
      <c r="AAS326" s="1"/>
      <c r="AAT326" s="1"/>
      <c r="AAU326" s="1"/>
      <c r="AAV326" s="1"/>
      <c r="AAW326" s="1"/>
      <c r="AAX326" s="1"/>
      <c r="AAY326" s="1"/>
      <c r="AAZ326" s="1"/>
      <c r="ABA326" s="1"/>
      <c r="ABB326" s="1"/>
      <c r="ABC326" s="1"/>
      <c r="ABD326" s="1"/>
      <c r="ABE326" s="1"/>
      <c r="ABF326" s="1"/>
      <c r="ABG326" s="1"/>
      <c r="ABH326" s="1"/>
      <c r="ABI326" s="1"/>
      <c r="ABJ326" s="1"/>
      <c r="ABK326" s="1"/>
      <c r="ABL326" s="1"/>
      <c r="ABM326" s="1"/>
      <c r="ABN326" s="1"/>
      <c r="ABO326" s="1"/>
      <c r="ABP326" s="1"/>
      <c r="ABQ326" s="1"/>
      <c r="ABR326" s="1"/>
      <c r="ABS326" s="1"/>
      <c r="ABT326" s="1"/>
      <c r="ABU326" s="1"/>
      <c r="ABV326" s="1"/>
      <c r="ABW326" s="1"/>
      <c r="ABX326" s="1"/>
      <c r="ABY326" s="1"/>
      <c r="ABZ326" s="1"/>
      <c r="ACA326" s="1"/>
      <c r="ACB326" s="1"/>
      <c r="ACC326" s="1"/>
      <c r="ACD326" s="1"/>
      <c r="ACE326" s="1"/>
      <c r="ACF326" s="1"/>
      <c r="ACG326" s="1"/>
      <c r="ACH326" s="1"/>
      <c r="ACI326" s="1"/>
      <c r="ACJ326" s="1"/>
      <c r="ACK326" s="1"/>
      <c r="ACL326" s="1"/>
      <c r="ACM326" s="1"/>
      <c r="ACN326" s="1"/>
      <c r="ACO326" s="1"/>
      <c r="ACP326" s="1"/>
      <c r="ACQ326" s="1"/>
      <c r="ACR326" s="1"/>
      <c r="ACS326" s="1"/>
      <c r="ACT326" s="1"/>
      <c r="ACU326" s="1"/>
      <c r="ACV326" s="1"/>
      <c r="ACW326" s="1"/>
      <c r="ACX326" s="1"/>
      <c r="ACY326" s="1"/>
      <c r="ACZ326" s="1"/>
      <c r="ADA326" s="1"/>
      <c r="ADB326" s="1"/>
      <c r="ADC326" s="1"/>
      <c r="ADD326" s="1"/>
      <c r="ADE326" s="1"/>
      <c r="ADF326" s="1"/>
      <c r="ADG326" s="1"/>
      <c r="ADH326" s="1"/>
      <c r="ADI326" s="1"/>
      <c r="ADJ326" s="1"/>
      <c r="ADK326" s="1"/>
      <c r="ADL326" s="1"/>
      <c r="ADM326" s="1"/>
      <c r="ADN326" s="1"/>
      <c r="ADO326" s="1"/>
      <c r="ADP326" s="1"/>
      <c r="ADQ326" s="1"/>
      <c r="ADR326" s="1"/>
      <c r="ADS326" s="1"/>
      <c r="ADT326" s="1"/>
      <c r="ADU326" s="1"/>
      <c r="ADV326" s="1"/>
      <c r="ADW326" s="1"/>
      <c r="ADX326" s="1"/>
      <c r="ADY326" s="1"/>
      <c r="ADZ326" s="1"/>
      <c r="AEA326" s="1"/>
      <c r="AEB326" s="1"/>
      <c r="AEC326" s="1"/>
      <c r="AED326" s="1"/>
      <c r="AEE326" s="1"/>
      <c r="AEF326" s="1"/>
      <c r="AEG326" s="1"/>
      <c r="AEH326" s="1"/>
      <c r="AEI326" s="1"/>
      <c r="AEJ326" s="1"/>
      <c r="AEK326" s="1"/>
      <c r="AEL326" s="1"/>
      <c r="AEM326" s="1"/>
      <c r="AEN326" s="1"/>
      <c r="AEO326" s="1"/>
      <c r="AEP326" s="1"/>
      <c r="AEQ326" s="1"/>
      <c r="AER326" s="1"/>
      <c r="AES326" s="1"/>
      <c r="AET326" s="1"/>
      <c r="AEU326" s="1"/>
      <c r="AEV326" s="1"/>
      <c r="AEW326" s="1"/>
      <c r="AEX326" s="1"/>
      <c r="AEY326" s="1"/>
      <c r="AEZ326" s="1"/>
      <c r="AFA326" s="1"/>
      <c r="AFB326" s="1"/>
      <c r="AFC326" s="1"/>
      <c r="AFD326" s="1"/>
      <c r="AFE326" s="1"/>
      <c r="AFF326" s="1"/>
      <c r="AFG326" s="1"/>
      <c r="AFH326" s="1"/>
      <c r="AFI326" s="1"/>
      <c r="AFJ326" s="1"/>
      <c r="AFK326" s="1"/>
      <c r="AFL326" s="1"/>
      <c r="AFM326" s="1"/>
      <c r="AFN326" s="1"/>
      <c r="AFO326" s="1"/>
      <c r="AFP326" s="1"/>
      <c r="AFQ326" s="1"/>
      <c r="AFR326" s="1"/>
      <c r="AFS326" s="1"/>
      <c r="AFT326" s="1"/>
      <c r="AFU326" s="1"/>
      <c r="AFV326" s="1"/>
      <c r="AFW326" s="1"/>
      <c r="AFX326" s="1"/>
      <c r="AFY326" s="1"/>
      <c r="AFZ326" s="1"/>
      <c r="AGA326" s="1"/>
      <c r="AGB326" s="1"/>
      <c r="AGC326" s="1"/>
      <c r="AGD326" s="1"/>
      <c r="AGE326" s="1"/>
      <c r="AGF326" s="1"/>
      <c r="AGG326" s="1"/>
      <c r="AGH326" s="1"/>
      <c r="AGI326" s="1"/>
      <c r="AGJ326" s="1"/>
      <c r="AGK326" s="1"/>
      <c r="AGL326" s="1"/>
      <c r="AGM326" s="1"/>
      <c r="AGN326" s="1"/>
      <c r="AGO326" s="1"/>
      <c r="AGP326" s="1"/>
      <c r="AGQ326" s="1"/>
      <c r="AGR326" s="1"/>
      <c r="AGS326" s="1"/>
      <c r="AGT326" s="1"/>
      <c r="AGU326" s="1"/>
      <c r="AGV326" s="1"/>
      <c r="AGW326" s="1"/>
      <c r="AGX326" s="1"/>
      <c r="AGY326" s="1"/>
      <c r="AGZ326" s="1"/>
      <c r="AHA326" s="1"/>
      <c r="AHB326" s="1"/>
      <c r="AHC326" s="1"/>
      <c r="AHD326" s="1"/>
      <c r="AHE326" s="1"/>
      <c r="AHF326" s="1"/>
      <c r="AHG326" s="1"/>
      <c r="AHH326" s="1"/>
      <c r="AHI326" s="1"/>
      <c r="AHJ326" s="1"/>
      <c r="AHK326" s="1"/>
      <c r="AHL326" s="1"/>
      <c r="AHM326" s="1"/>
      <c r="AHN326" s="1"/>
      <c r="AHO326" s="1"/>
      <c r="AHP326" s="1"/>
      <c r="AHQ326" s="1"/>
      <c r="AHR326" s="1"/>
      <c r="AHS326" s="1"/>
      <c r="AHT326" s="1"/>
      <c r="AHU326" s="1"/>
      <c r="AHV326" s="1"/>
      <c r="AHW326" s="1"/>
      <c r="AHX326" s="1"/>
      <c r="AHY326" s="1"/>
      <c r="AHZ326" s="1"/>
      <c r="AIA326" s="1"/>
      <c r="AIB326" s="1"/>
      <c r="AIC326" s="1"/>
      <c r="AID326" s="1"/>
      <c r="AIE326" s="1"/>
      <c r="AIF326" s="1"/>
      <c r="AIG326" s="1"/>
      <c r="AIH326" s="1"/>
      <c r="AII326" s="1"/>
      <c r="AIJ326" s="1"/>
      <c r="AIK326" s="1"/>
      <c r="AIL326" s="1"/>
      <c r="AIM326" s="1"/>
      <c r="AIN326" s="1"/>
      <c r="AIO326" s="1"/>
      <c r="AIP326" s="1"/>
      <c r="AIQ326" s="1"/>
      <c r="AIR326" s="1"/>
      <c r="AIS326" s="1"/>
      <c r="AIT326" s="1"/>
      <c r="AIU326" s="1"/>
      <c r="AIV326" s="1"/>
      <c r="AIW326" s="1"/>
      <c r="AIX326" s="1"/>
      <c r="AIY326" s="1"/>
      <c r="AIZ326" s="1"/>
      <c r="AJA326" s="1"/>
      <c r="AJB326" s="1"/>
      <c r="AJC326" s="1"/>
      <c r="AJD326" s="1"/>
      <c r="AJE326" s="1"/>
      <c r="AJF326" s="1"/>
      <c r="AJG326" s="1"/>
      <c r="AJH326" s="1"/>
      <c r="AJI326" s="1"/>
      <c r="AJJ326" s="1"/>
      <c r="AJK326" s="1"/>
      <c r="AJL326" s="1"/>
      <c r="AJM326" s="1"/>
      <c r="AJN326" s="1"/>
      <c r="AJO326" s="1"/>
      <c r="AJP326" s="1"/>
      <c r="AJQ326" s="1"/>
      <c r="AJR326" s="1"/>
      <c r="AJS326" s="1"/>
      <c r="AJT326" s="1"/>
      <c r="AJU326" s="1"/>
      <c r="AJV326" s="1"/>
      <c r="AJW326" s="1"/>
      <c r="AJX326" s="1"/>
      <c r="AJY326" s="1"/>
      <c r="AJZ326" s="1"/>
      <c r="AKA326" s="1"/>
      <c r="AKB326" s="1"/>
      <c r="AKC326" s="1"/>
      <c r="AKD326" s="1"/>
      <c r="AKE326" s="1"/>
      <c r="AKF326" s="1"/>
      <c r="AKG326" s="1"/>
      <c r="AKH326" s="1"/>
      <c r="AKI326" s="1"/>
      <c r="AKJ326" s="1"/>
      <c r="AKK326" s="1"/>
      <c r="AKL326" s="1"/>
      <c r="AKM326" s="1"/>
      <c r="AKN326" s="1"/>
      <c r="AKO326" s="1"/>
      <c r="AKP326" s="1"/>
      <c r="AKQ326" s="1"/>
      <c r="AKR326" s="1"/>
      <c r="AKS326" s="1"/>
      <c r="AKT326" s="1"/>
      <c r="AKU326" s="1"/>
      <c r="AKV326" s="1"/>
      <c r="AKW326" s="1"/>
      <c r="AKX326" s="1"/>
      <c r="AKY326" s="1"/>
      <c r="AKZ326" s="1"/>
      <c r="ALA326" s="1"/>
      <c r="ALB326" s="1"/>
      <c r="ALC326" s="1"/>
      <c r="ALD326" s="1"/>
      <c r="ALE326" s="1"/>
      <c r="ALF326" s="1"/>
      <c r="ALG326" s="1"/>
      <c r="ALH326" s="1"/>
      <c r="ALI326" s="1"/>
      <c r="ALJ326" s="1"/>
      <c r="ALK326" s="1"/>
      <c r="ALL326" s="1"/>
      <c r="ALM326" s="1"/>
      <c r="ALN326" s="1"/>
      <c r="ALO326" s="1"/>
      <c r="ALP326" s="1"/>
      <c r="ALQ326" s="1"/>
      <c r="ALR326" s="1"/>
      <c r="ALS326" s="1"/>
      <c r="ALT326" s="1"/>
      <c r="ALU326" s="1"/>
      <c r="ALV326" s="1"/>
      <c r="ALW326" s="1"/>
      <c r="ALX326" s="1"/>
      <c r="ALY326" s="1"/>
      <c r="ALZ326" s="1"/>
      <c r="AMA326" s="1"/>
      <c r="AMB326" s="1"/>
      <c r="AMC326" s="1"/>
      <c r="AMD326" s="1"/>
      <c r="AME326" s="1"/>
      <c r="AMF326" s="2"/>
      <c r="AMG326" s="2"/>
      <c r="AMH326" s="2"/>
    </row>
    <row r="327" spans="1:1022" s="3" customFormat="1" ht="42.4" customHeight="1">
      <c r="A327" s="67" t="s">
        <v>276</v>
      </c>
      <c r="B327" s="67"/>
      <c r="C327" s="67"/>
      <c r="D327" s="55">
        <f>D326*2</f>
        <v>12040.501</v>
      </c>
      <c r="E327" s="12"/>
      <c r="F327" s="10"/>
      <c r="G327" s="10"/>
      <c r="H327" s="10"/>
      <c r="I327" s="10"/>
      <c r="J327" s="10"/>
      <c r="K327" s="1"/>
      <c r="L327" s="10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  <c r="KH327" s="1"/>
      <c r="KI327" s="1"/>
      <c r="KJ327" s="1"/>
      <c r="KK327" s="1"/>
      <c r="KL327" s="1"/>
      <c r="KM327" s="1"/>
      <c r="KN327" s="1"/>
      <c r="KO327" s="1"/>
      <c r="KP327" s="1"/>
      <c r="KQ327" s="1"/>
      <c r="KR327" s="1"/>
      <c r="KS327" s="1"/>
      <c r="KT327" s="1"/>
      <c r="KU327" s="1"/>
      <c r="KV327" s="1"/>
      <c r="KW327" s="1"/>
      <c r="KX327" s="1"/>
      <c r="KY327" s="1"/>
      <c r="KZ327" s="1"/>
      <c r="LA327" s="1"/>
      <c r="LB327" s="1"/>
      <c r="LC327" s="1"/>
      <c r="LD327" s="1"/>
      <c r="LE327" s="1"/>
      <c r="LF327" s="1"/>
      <c r="LG327" s="1"/>
      <c r="LH327" s="1"/>
      <c r="LI327" s="1"/>
      <c r="LJ327" s="1"/>
      <c r="LK327" s="1"/>
      <c r="LL327" s="1"/>
      <c r="LM327" s="1"/>
      <c r="LN327" s="1"/>
      <c r="LO327" s="1"/>
      <c r="LP327" s="1"/>
      <c r="LQ327" s="1"/>
      <c r="LR327" s="1"/>
      <c r="LS327" s="1"/>
      <c r="LT327" s="1"/>
      <c r="LU327" s="1"/>
      <c r="LV327" s="1"/>
      <c r="LW327" s="1"/>
      <c r="LX327" s="1"/>
      <c r="LY327" s="1"/>
      <c r="LZ327" s="1"/>
      <c r="MA327" s="1"/>
      <c r="MB327" s="1"/>
      <c r="MC327" s="1"/>
      <c r="MD327" s="1"/>
      <c r="ME327" s="1"/>
      <c r="MF327" s="1"/>
      <c r="MG327" s="1"/>
      <c r="MH327" s="1"/>
      <c r="MI327" s="1"/>
      <c r="MJ327" s="1"/>
      <c r="MK327" s="1"/>
      <c r="ML327" s="1"/>
      <c r="MM327" s="1"/>
      <c r="MN327" s="1"/>
      <c r="MO327" s="1"/>
      <c r="MP327" s="1"/>
      <c r="MQ327" s="1"/>
      <c r="MR327" s="1"/>
      <c r="MS327" s="1"/>
      <c r="MT327" s="1"/>
      <c r="MU327" s="1"/>
      <c r="MV327" s="1"/>
      <c r="MW327" s="1"/>
      <c r="MX327" s="1"/>
      <c r="MY327" s="1"/>
      <c r="MZ327" s="1"/>
      <c r="NA327" s="1"/>
      <c r="NB327" s="1"/>
      <c r="NC327" s="1"/>
      <c r="ND327" s="1"/>
      <c r="NE327" s="1"/>
      <c r="NF327" s="1"/>
      <c r="NG327" s="1"/>
      <c r="NH327" s="1"/>
      <c r="NI327" s="1"/>
      <c r="NJ327" s="1"/>
      <c r="NK327" s="1"/>
      <c r="NL327" s="1"/>
      <c r="NM327" s="1"/>
      <c r="NN327" s="1"/>
      <c r="NO327" s="1"/>
      <c r="NP327" s="1"/>
      <c r="NQ327" s="1"/>
      <c r="NR327" s="1"/>
      <c r="NS327" s="1"/>
      <c r="NT327" s="1"/>
      <c r="NU327" s="1"/>
      <c r="NV327" s="1"/>
      <c r="NW327" s="1"/>
      <c r="NX327" s="1"/>
      <c r="NY327" s="1"/>
      <c r="NZ327" s="1"/>
      <c r="OA327" s="1"/>
      <c r="OB327" s="1"/>
      <c r="OC327" s="1"/>
      <c r="OD327" s="1"/>
      <c r="OE327" s="1"/>
      <c r="OF327" s="1"/>
      <c r="OG327" s="1"/>
      <c r="OH327" s="1"/>
      <c r="OI327" s="1"/>
      <c r="OJ327" s="1"/>
      <c r="OK327" s="1"/>
      <c r="OL327" s="1"/>
      <c r="OM327" s="1"/>
      <c r="ON327" s="1"/>
      <c r="OO327" s="1"/>
      <c r="OP327" s="1"/>
      <c r="OQ327" s="1"/>
      <c r="OR327" s="1"/>
      <c r="OS327" s="1"/>
      <c r="OT327" s="1"/>
      <c r="OU327" s="1"/>
      <c r="OV327" s="1"/>
      <c r="OW327" s="1"/>
      <c r="OX327" s="1"/>
      <c r="OY327" s="1"/>
      <c r="OZ327" s="1"/>
      <c r="PA327" s="1"/>
      <c r="PB327" s="1"/>
      <c r="PC327" s="1"/>
      <c r="PD327" s="1"/>
      <c r="PE327" s="1"/>
      <c r="PF327" s="1"/>
      <c r="PG327" s="1"/>
      <c r="PH327" s="1"/>
      <c r="PI327" s="1"/>
      <c r="PJ327" s="1"/>
      <c r="PK327" s="1"/>
      <c r="PL327" s="1"/>
      <c r="PM327" s="1"/>
      <c r="PN327" s="1"/>
      <c r="PO327" s="1"/>
      <c r="PP327" s="1"/>
      <c r="PQ327" s="1"/>
      <c r="PR327" s="1"/>
      <c r="PS327" s="1"/>
      <c r="PT327" s="1"/>
      <c r="PU327" s="1"/>
      <c r="PV327" s="1"/>
      <c r="PW327" s="1"/>
      <c r="PX327" s="1"/>
      <c r="PY327" s="1"/>
      <c r="PZ327" s="1"/>
      <c r="QA327" s="1"/>
      <c r="QB327" s="1"/>
      <c r="QC327" s="1"/>
      <c r="QD327" s="1"/>
      <c r="QE327" s="1"/>
      <c r="QF327" s="1"/>
      <c r="QG327" s="1"/>
      <c r="QH327" s="1"/>
      <c r="QI327" s="1"/>
      <c r="QJ327" s="1"/>
      <c r="QK327" s="1"/>
      <c r="QL327" s="1"/>
      <c r="QM327" s="1"/>
      <c r="QN327" s="1"/>
      <c r="QO327" s="1"/>
      <c r="QP327" s="1"/>
      <c r="QQ327" s="1"/>
      <c r="QR327" s="1"/>
      <c r="QS327" s="1"/>
      <c r="QT327" s="1"/>
      <c r="QU327" s="1"/>
      <c r="QV327" s="1"/>
      <c r="QW327" s="1"/>
      <c r="QX327" s="1"/>
      <c r="QY327" s="1"/>
      <c r="QZ327" s="1"/>
      <c r="RA327" s="1"/>
      <c r="RB327" s="1"/>
      <c r="RC327" s="1"/>
      <c r="RD327" s="1"/>
      <c r="RE327" s="1"/>
      <c r="RF327" s="1"/>
      <c r="RG327" s="1"/>
      <c r="RH327" s="1"/>
      <c r="RI327" s="1"/>
      <c r="RJ327" s="1"/>
      <c r="RK327" s="1"/>
      <c r="RL327" s="1"/>
      <c r="RM327" s="1"/>
      <c r="RN327" s="1"/>
      <c r="RO327" s="1"/>
      <c r="RP327" s="1"/>
      <c r="RQ327" s="1"/>
      <c r="RR327" s="1"/>
      <c r="RS327" s="1"/>
      <c r="RT327" s="1"/>
      <c r="RU327" s="1"/>
      <c r="RV327" s="1"/>
      <c r="RW327" s="1"/>
      <c r="RX327" s="1"/>
      <c r="RY327" s="1"/>
      <c r="RZ327" s="1"/>
      <c r="SA327" s="1"/>
      <c r="SB327" s="1"/>
      <c r="SC327" s="1"/>
      <c r="SD327" s="1"/>
      <c r="SE327" s="1"/>
      <c r="SF327" s="1"/>
      <c r="SG327" s="1"/>
      <c r="SH327" s="1"/>
      <c r="SI327" s="1"/>
      <c r="SJ327" s="1"/>
      <c r="SK327" s="1"/>
      <c r="SL327" s="1"/>
      <c r="SM327" s="1"/>
      <c r="SN327" s="1"/>
      <c r="SO327" s="1"/>
      <c r="SP327" s="1"/>
      <c r="SQ327" s="1"/>
      <c r="SR327" s="1"/>
      <c r="SS327" s="1"/>
      <c r="ST327" s="1"/>
      <c r="SU327" s="1"/>
      <c r="SV327" s="1"/>
      <c r="SW327" s="1"/>
      <c r="SX327" s="1"/>
      <c r="SY327" s="1"/>
      <c r="SZ327" s="1"/>
      <c r="TA327" s="1"/>
      <c r="TB327" s="1"/>
      <c r="TC327" s="1"/>
      <c r="TD327" s="1"/>
      <c r="TE327" s="1"/>
      <c r="TF327" s="1"/>
      <c r="TG327" s="1"/>
      <c r="TH327" s="1"/>
      <c r="TI327" s="1"/>
      <c r="TJ327" s="1"/>
      <c r="TK327" s="1"/>
      <c r="TL327" s="1"/>
      <c r="TM327" s="1"/>
      <c r="TN327" s="1"/>
      <c r="TO327" s="1"/>
      <c r="TP327" s="1"/>
      <c r="TQ327" s="1"/>
      <c r="TR327" s="1"/>
      <c r="TS327" s="1"/>
      <c r="TT327" s="1"/>
      <c r="TU327" s="1"/>
      <c r="TV327" s="1"/>
      <c r="TW327" s="1"/>
      <c r="TX327" s="1"/>
      <c r="TY327" s="1"/>
      <c r="TZ327" s="1"/>
      <c r="UA327" s="1"/>
      <c r="UB327" s="1"/>
      <c r="UC327" s="1"/>
      <c r="UD327" s="1"/>
      <c r="UE327" s="1"/>
      <c r="UF327" s="1"/>
      <c r="UG327" s="1"/>
      <c r="UH327" s="1"/>
      <c r="UI327" s="1"/>
      <c r="UJ327" s="1"/>
      <c r="UK327" s="1"/>
      <c r="UL327" s="1"/>
      <c r="UM327" s="1"/>
      <c r="UN327" s="1"/>
      <c r="UO327" s="1"/>
      <c r="UP327" s="1"/>
      <c r="UQ327" s="1"/>
      <c r="UR327" s="1"/>
      <c r="US327" s="1"/>
      <c r="UT327" s="1"/>
      <c r="UU327" s="1"/>
      <c r="UV327" s="1"/>
      <c r="UW327" s="1"/>
      <c r="UX327" s="1"/>
      <c r="UY327" s="1"/>
      <c r="UZ327" s="1"/>
      <c r="VA327" s="1"/>
      <c r="VB327" s="1"/>
      <c r="VC327" s="1"/>
      <c r="VD327" s="1"/>
      <c r="VE327" s="1"/>
      <c r="VF327" s="1"/>
      <c r="VG327" s="1"/>
      <c r="VH327" s="1"/>
      <c r="VI327" s="1"/>
      <c r="VJ327" s="1"/>
      <c r="VK327" s="1"/>
      <c r="VL327" s="1"/>
      <c r="VM327" s="1"/>
      <c r="VN327" s="1"/>
      <c r="VO327" s="1"/>
      <c r="VP327" s="1"/>
      <c r="VQ327" s="1"/>
      <c r="VR327" s="1"/>
      <c r="VS327" s="1"/>
      <c r="VT327" s="1"/>
      <c r="VU327" s="1"/>
      <c r="VV327" s="1"/>
      <c r="VW327" s="1"/>
      <c r="VX327" s="1"/>
      <c r="VY327" s="1"/>
      <c r="VZ327" s="1"/>
      <c r="WA327" s="1"/>
      <c r="WB327" s="1"/>
      <c r="WC327" s="1"/>
      <c r="WD327" s="1"/>
      <c r="WE327" s="1"/>
      <c r="WF327" s="1"/>
      <c r="WG327" s="1"/>
      <c r="WH327" s="1"/>
      <c r="WI327" s="1"/>
      <c r="WJ327" s="1"/>
      <c r="WK327" s="1"/>
      <c r="WL327" s="1"/>
      <c r="WM327" s="1"/>
      <c r="WN327" s="1"/>
      <c r="WO327" s="1"/>
      <c r="WP327" s="1"/>
      <c r="WQ327" s="1"/>
      <c r="WR327" s="1"/>
      <c r="WS327" s="1"/>
      <c r="WT327" s="1"/>
      <c r="WU327" s="1"/>
      <c r="WV327" s="1"/>
      <c r="WW327" s="1"/>
      <c r="WX327" s="1"/>
      <c r="WY327" s="1"/>
      <c r="WZ327" s="1"/>
      <c r="XA327" s="1"/>
      <c r="XB327" s="1"/>
      <c r="XC327" s="1"/>
      <c r="XD327" s="1"/>
      <c r="XE327" s="1"/>
      <c r="XF327" s="1"/>
      <c r="XG327" s="1"/>
      <c r="XH327" s="1"/>
      <c r="XI327" s="1"/>
      <c r="XJ327" s="1"/>
      <c r="XK327" s="1"/>
      <c r="XL327" s="1"/>
      <c r="XM327" s="1"/>
      <c r="XN327" s="1"/>
      <c r="XO327" s="1"/>
      <c r="XP327" s="1"/>
      <c r="XQ327" s="1"/>
      <c r="XR327" s="1"/>
      <c r="XS327" s="1"/>
      <c r="XT327" s="1"/>
      <c r="XU327" s="1"/>
      <c r="XV327" s="1"/>
      <c r="XW327" s="1"/>
      <c r="XX327" s="1"/>
      <c r="XY327" s="1"/>
      <c r="XZ327" s="1"/>
      <c r="YA327" s="1"/>
      <c r="YB327" s="1"/>
      <c r="YC327" s="1"/>
      <c r="YD327" s="1"/>
      <c r="YE327" s="1"/>
      <c r="YF327" s="1"/>
      <c r="YG327" s="1"/>
      <c r="YH327" s="1"/>
      <c r="YI327" s="1"/>
      <c r="YJ327" s="1"/>
      <c r="YK327" s="1"/>
      <c r="YL327" s="1"/>
      <c r="YM327" s="1"/>
      <c r="YN327" s="1"/>
      <c r="YO327" s="1"/>
      <c r="YP327" s="1"/>
      <c r="YQ327" s="1"/>
      <c r="YR327" s="1"/>
      <c r="YS327" s="1"/>
      <c r="YT327" s="1"/>
      <c r="YU327" s="1"/>
      <c r="YV327" s="1"/>
      <c r="YW327" s="1"/>
      <c r="YX327" s="1"/>
      <c r="YY327" s="1"/>
      <c r="YZ327" s="1"/>
      <c r="ZA327" s="1"/>
      <c r="ZB327" s="1"/>
      <c r="ZC327" s="1"/>
      <c r="ZD327" s="1"/>
      <c r="ZE327" s="1"/>
      <c r="ZF327" s="1"/>
      <c r="ZG327" s="1"/>
      <c r="ZH327" s="1"/>
      <c r="ZI327" s="1"/>
      <c r="ZJ327" s="1"/>
      <c r="ZK327" s="1"/>
      <c r="ZL327" s="1"/>
      <c r="ZM327" s="1"/>
      <c r="ZN327" s="1"/>
      <c r="ZO327" s="1"/>
      <c r="ZP327" s="1"/>
      <c r="ZQ327" s="1"/>
      <c r="ZR327" s="1"/>
      <c r="ZS327" s="1"/>
      <c r="ZT327" s="1"/>
      <c r="ZU327" s="1"/>
      <c r="ZV327" s="1"/>
      <c r="ZW327" s="1"/>
      <c r="ZX327" s="1"/>
      <c r="ZY327" s="1"/>
      <c r="ZZ327" s="1"/>
      <c r="AAA327" s="1"/>
      <c r="AAB327" s="1"/>
      <c r="AAC327" s="1"/>
      <c r="AAD327" s="1"/>
      <c r="AAE327" s="1"/>
      <c r="AAF327" s="1"/>
      <c r="AAG327" s="1"/>
      <c r="AAH327" s="1"/>
      <c r="AAI327" s="1"/>
      <c r="AAJ327" s="1"/>
      <c r="AAK327" s="1"/>
      <c r="AAL327" s="1"/>
      <c r="AAM327" s="1"/>
      <c r="AAN327" s="1"/>
      <c r="AAO327" s="1"/>
      <c r="AAP327" s="1"/>
      <c r="AAQ327" s="1"/>
      <c r="AAR327" s="1"/>
      <c r="AAS327" s="1"/>
      <c r="AAT327" s="1"/>
      <c r="AAU327" s="1"/>
      <c r="AAV327" s="1"/>
      <c r="AAW327" s="1"/>
      <c r="AAX327" s="1"/>
      <c r="AAY327" s="1"/>
      <c r="AAZ327" s="1"/>
      <c r="ABA327" s="1"/>
      <c r="ABB327" s="1"/>
      <c r="ABC327" s="1"/>
      <c r="ABD327" s="1"/>
      <c r="ABE327" s="1"/>
      <c r="ABF327" s="1"/>
      <c r="ABG327" s="1"/>
      <c r="ABH327" s="1"/>
      <c r="ABI327" s="1"/>
      <c r="ABJ327" s="1"/>
      <c r="ABK327" s="1"/>
      <c r="ABL327" s="1"/>
      <c r="ABM327" s="1"/>
      <c r="ABN327" s="1"/>
      <c r="ABO327" s="1"/>
      <c r="ABP327" s="1"/>
      <c r="ABQ327" s="1"/>
      <c r="ABR327" s="1"/>
      <c r="ABS327" s="1"/>
      <c r="ABT327" s="1"/>
      <c r="ABU327" s="1"/>
      <c r="ABV327" s="1"/>
      <c r="ABW327" s="1"/>
      <c r="ABX327" s="1"/>
      <c r="ABY327" s="1"/>
      <c r="ABZ327" s="1"/>
      <c r="ACA327" s="1"/>
      <c r="ACB327" s="1"/>
      <c r="ACC327" s="1"/>
      <c r="ACD327" s="1"/>
      <c r="ACE327" s="1"/>
      <c r="ACF327" s="1"/>
      <c r="ACG327" s="1"/>
      <c r="ACH327" s="1"/>
      <c r="ACI327" s="1"/>
      <c r="ACJ327" s="1"/>
      <c r="ACK327" s="1"/>
      <c r="ACL327" s="1"/>
      <c r="ACM327" s="1"/>
      <c r="ACN327" s="1"/>
      <c r="ACO327" s="1"/>
      <c r="ACP327" s="1"/>
      <c r="ACQ327" s="1"/>
      <c r="ACR327" s="1"/>
      <c r="ACS327" s="1"/>
      <c r="ACT327" s="1"/>
      <c r="ACU327" s="1"/>
      <c r="ACV327" s="1"/>
      <c r="ACW327" s="1"/>
      <c r="ACX327" s="1"/>
      <c r="ACY327" s="1"/>
      <c r="ACZ327" s="1"/>
      <c r="ADA327" s="1"/>
      <c r="ADB327" s="1"/>
      <c r="ADC327" s="1"/>
      <c r="ADD327" s="1"/>
      <c r="ADE327" s="1"/>
      <c r="ADF327" s="1"/>
      <c r="ADG327" s="1"/>
      <c r="ADH327" s="1"/>
      <c r="ADI327" s="1"/>
      <c r="ADJ327" s="1"/>
      <c r="ADK327" s="1"/>
      <c r="ADL327" s="1"/>
      <c r="ADM327" s="1"/>
      <c r="ADN327" s="1"/>
      <c r="ADO327" s="1"/>
      <c r="ADP327" s="1"/>
      <c r="ADQ327" s="1"/>
      <c r="ADR327" s="1"/>
      <c r="ADS327" s="1"/>
      <c r="ADT327" s="1"/>
      <c r="ADU327" s="1"/>
      <c r="ADV327" s="1"/>
      <c r="ADW327" s="1"/>
      <c r="ADX327" s="1"/>
      <c r="ADY327" s="1"/>
      <c r="ADZ327" s="1"/>
      <c r="AEA327" s="1"/>
      <c r="AEB327" s="1"/>
      <c r="AEC327" s="1"/>
      <c r="AED327" s="1"/>
      <c r="AEE327" s="1"/>
      <c r="AEF327" s="1"/>
      <c r="AEG327" s="1"/>
      <c r="AEH327" s="1"/>
      <c r="AEI327" s="1"/>
      <c r="AEJ327" s="1"/>
      <c r="AEK327" s="1"/>
      <c r="AEL327" s="1"/>
      <c r="AEM327" s="1"/>
      <c r="AEN327" s="1"/>
      <c r="AEO327" s="1"/>
      <c r="AEP327" s="1"/>
      <c r="AEQ327" s="1"/>
      <c r="AER327" s="1"/>
      <c r="AES327" s="1"/>
      <c r="AET327" s="1"/>
      <c r="AEU327" s="1"/>
      <c r="AEV327" s="1"/>
      <c r="AEW327" s="1"/>
      <c r="AEX327" s="1"/>
      <c r="AEY327" s="1"/>
      <c r="AEZ327" s="1"/>
      <c r="AFA327" s="1"/>
      <c r="AFB327" s="1"/>
      <c r="AFC327" s="1"/>
      <c r="AFD327" s="1"/>
      <c r="AFE327" s="1"/>
      <c r="AFF327" s="1"/>
      <c r="AFG327" s="1"/>
      <c r="AFH327" s="1"/>
      <c r="AFI327" s="1"/>
      <c r="AFJ327" s="1"/>
      <c r="AFK327" s="1"/>
      <c r="AFL327" s="1"/>
      <c r="AFM327" s="1"/>
      <c r="AFN327" s="1"/>
      <c r="AFO327" s="1"/>
      <c r="AFP327" s="1"/>
      <c r="AFQ327" s="1"/>
      <c r="AFR327" s="1"/>
      <c r="AFS327" s="1"/>
      <c r="AFT327" s="1"/>
      <c r="AFU327" s="1"/>
      <c r="AFV327" s="1"/>
      <c r="AFW327" s="1"/>
      <c r="AFX327" s="1"/>
      <c r="AFY327" s="1"/>
      <c r="AFZ327" s="1"/>
      <c r="AGA327" s="1"/>
      <c r="AGB327" s="1"/>
      <c r="AGC327" s="1"/>
      <c r="AGD327" s="1"/>
      <c r="AGE327" s="1"/>
      <c r="AGF327" s="1"/>
      <c r="AGG327" s="1"/>
      <c r="AGH327" s="1"/>
      <c r="AGI327" s="1"/>
      <c r="AGJ327" s="1"/>
      <c r="AGK327" s="1"/>
      <c r="AGL327" s="1"/>
      <c r="AGM327" s="1"/>
      <c r="AGN327" s="1"/>
      <c r="AGO327" s="1"/>
      <c r="AGP327" s="1"/>
      <c r="AGQ327" s="1"/>
      <c r="AGR327" s="1"/>
      <c r="AGS327" s="1"/>
      <c r="AGT327" s="1"/>
      <c r="AGU327" s="1"/>
      <c r="AGV327" s="1"/>
      <c r="AGW327" s="1"/>
      <c r="AGX327" s="1"/>
      <c r="AGY327" s="1"/>
      <c r="AGZ327" s="1"/>
      <c r="AHA327" s="1"/>
      <c r="AHB327" s="1"/>
      <c r="AHC327" s="1"/>
      <c r="AHD327" s="1"/>
      <c r="AHE327" s="1"/>
      <c r="AHF327" s="1"/>
      <c r="AHG327" s="1"/>
      <c r="AHH327" s="1"/>
      <c r="AHI327" s="1"/>
      <c r="AHJ327" s="1"/>
      <c r="AHK327" s="1"/>
      <c r="AHL327" s="1"/>
      <c r="AHM327" s="1"/>
      <c r="AHN327" s="1"/>
      <c r="AHO327" s="1"/>
      <c r="AHP327" s="1"/>
      <c r="AHQ327" s="1"/>
      <c r="AHR327" s="1"/>
      <c r="AHS327" s="1"/>
      <c r="AHT327" s="1"/>
      <c r="AHU327" s="1"/>
      <c r="AHV327" s="1"/>
      <c r="AHW327" s="1"/>
      <c r="AHX327" s="1"/>
      <c r="AHY327" s="1"/>
      <c r="AHZ327" s="1"/>
      <c r="AIA327" s="1"/>
      <c r="AIB327" s="1"/>
      <c r="AIC327" s="1"/>
      <c r="AID327" s="1"/>
      <c r="AIE327" s="1"/>
      <c r="AIF327" s="1"/>
      <c r="AIG327" s="1"/>
      <c r="AIH327" s="1"/>
      <c r="AII327" s="1"/>
      <c r="AIJ327" s="1"/>
      <c r="AIK327" s="1"/>
      <c r="AIL327" s="1"/>
      <c r="AIM327" s="1"/>
      <c r="AIN327" s="1"/>
      <c r="AIO327" s="1"/>
      <c r="AIP327" s="1"/>
      <c r="AIQ327" s="1"/>
      <c r="AIR327" s="1"/>
      <c r="AIS327" s="1"/>
      <c r="AIT327" s="1"/>
      <c r="AIU327" s="1"/>
      <c r="AIV327" s="1"/>
      <c r="AIW327" s="1"/>
      <c r="AIX327" s="1"/>
      <c r="AIY327" s="1"/>
      <c r="AIZ327" s="1"/>
      <c r="AJA327" s="1"/>
      <c r="AJB327" s="1"/>
      <c r="AJC327" s="1"/>
      <c r="AJD327" s="1"/>
      <c r="AJE327" s="1"/>
      <c r="AJF327" s="1"/>
      <c r="AJG327" s="1"/>
      <c r="AJH327" s="1"/>
      <c r="AJI327" s="1"/>
      <c r="AJJ327" s="1"/>
      <c r="AJK327" s="1"/>
      <c r="AJL327" s="1"/>
      <c r="AJM327" s="1"/>
      <c r="AJN327" s="1"/>
      <c r="AJO327" s="1"/>
      <c r="AJP327" s="1"/>
      <c r="AJQ327" s="1"/>
      <c r="AJR327" s="1"/>
      <c r="AJS327" s="1"/>
      <c r="AJT327" s="1"/>
      <c r="AJU327" s="1"/>
      <c r="AJV327" s="1"/>
      <c r="AJW327" s="1"/>
      <c r="AJX327" s="1"/>
      <c r="AJY327" s="1"/>
      <c r="AJZ327" s="1"/>
      <c r="AKA327" s="1"/>
      <c r="AKB327" s="1"/>
      <c r="AKC327" s="1"/>
      <c r="AKD327" s="1"/>
      <c r="AKE327" s="1"/>
      <c r="AKF327" s="1"/>
      <c r="AKG327" s="1"/>
      <c r="AKH327" s="1"/>
      <c r="AKI327" s="1"/>
      <c r="AKJ327" s="1"/>
      <c r="AKK327" s="1"/>
      <c r="AKL327" s="1"/>
      <c r="AKM327" s="1"/>
      <c r="AKN327" s="1"/>
      <c r="AKO327" s="1"/>
      <c r="AKP327" s="1"/>
      <c r="AKQ327" s="1"/>
      <c r="AKR327" s="1"/>
      <c r="AKS327" s="1"/>
      <c r="AKT327" s="1"/>
      <c r="AKU327" s="1"/>
      <c r="AKV327" s="1"/>
      <c r="AKW327" s="1"/>
      <c r="AKX327" s="1"/>
      <c r="AKY327" s="1"/>
      <c r="AKZ327" s="1"/>
      <c r="ALA327" s="1"/>
      <c r="ALB327" s="1"/>
      <c r="ALC327" s="1"/>
      <c r="ALD327" s="1"/>
      <c r="ALE327" s="1"/>
      <c r="ALF327" s="1"/>
      <c r="ALG327" s="1"/>
      <c r="ALH327" s="1"/>
      <c r="ALI327" s="1"/>
      <c r="ALJ327" s="1"/>
      <c r="ALK327" s="1"/>
      <c r="ALL327" s="1"/>
      <c r="ALM327" s="1"/>
      <c r="ALN327" s="1"/>
      <c r="ALO327" s="1"/>
      <c r="ALP327" s="1"/>
      <c r="ALQ327" s="1"/>
      <c r="ALR327" s="1"/>
      <c r="ALS327" s="1"/>
      <c r="ALT327" s="1"/>
      <c r="ALU327" s="1"/>
      <c r="ALV327" s="1"/>
      <c r="ALW327" s="1"/>
      <c r="ALX327" s="1"/>
      <c r="ALY327" s="1"/>
      <c r="ALZ327" s="1"/>
      <c r="AMA327" s="1"/>
      <c r="AMB327" s="1"/>
      <c r="AMC327" s="1"/>
      <c r="AMD327" s="1"/>
      <c r="AME327" s="1"/>
      <c r="AMF327" s="2"/>
      <c r="AMG327" s="2"/>
      <c r="AMH327" s="2"/>
    </row>
    <row r="328" spans="1:1022" ht="22.9" customHeight="1"/>
    <row r="329" spans="1:1022" s="3" customFormat="1" ht="42.4" customHeight="1" thickBo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  <c r="KH329" s="1"/>
      <c r="KI329" s="1"/>
      <c r="KJ329" s="1"/>
      <c r="KK329" s="1"/>
      <c r="KL329" s="1"/>
      <c r="KM329" s="1"/>
      <c r="KN329" s="1"/>
      <c r="KO329" s="1"/>
      <c r="KP329" s="1"/>
      <c r="KQ329" s="1"/>
      <c r="KR329" s="1"/>
      <c r="KS329" s="1"/>
      <c r="KT329" s="1"/>
      <c r="KU329" s="1"/>
      <c r="KV329" s="1"/>
      <c r="KW329" s="1"/>
      <c r="KX329" s="1"/>
      <c r="KY329" s="1"/>
      <c r="KZ329" s="1"/>
      <c r="LA329" s="1"/>
      <c r="LB329" s="1"/>
      <c r="LC329" s="1"/>
      <c r="LD329" s="1"/>
      <c r="LE329" s="1"/>
      <c r="LF329" s="1"/>
      <c r="LG329" s="1"/>
      <c r="LH329" s="1"/>
      <c r="LI329" s="1"/>
      <c r="LJ329" s="1"/>
      <c r="LK329" s="1"/>
      <c r="LL329" s="1"/>
      <c r="LM329" s="1"/>
      <c r="LN329" s="1"/>
      <c r="LO329" s="1"/>
      <c r="LP329" s="1"/>
      <c r="LQ329" s="1"/>
      <c r="LR329" s="1"/>
      <c r="LS329" s="1"/>
      <c r="LT329" s="1"/>
      <c r="LU329" s="1"/>
      <c r="LV329" s="1"/>
      <c r="LW329" s="1"/>
      <c r="LX329" s="1"/>
      <c r="LY329" s="1"/>
      <c r="LZ329" s="1"/>
      <c r="MA329" s="1"/>
      <c r="MB329" s="1"/>
      <c r="MC329" s="1"/>
      <c r="MD329" s="1"/>
      <c r="ME329" s="1"/>
      <c r="MF329" s="1"/>
      <c r="MG329" s="1"/>
      <c r="MH329" s="1"/>
      <c r="MI329" s="1"/>
      <c r="MJ329" s="1"/>
      <c r="MK329" s="1"/>
      <c r="ML329" s="1"/>
      <c r="MM329" s="1"/>
      <c r="MN329" s="1"/>
      <c r="MO329" s="1"/>
      <c r="MP329" s="1"/>
      <c r="MQ329" s="1"/>
      <c r="MR329" s="1"/>
      <c r="MS329" s="1"/>
      <c r="MT329" s="1"/>
      <c r="MU329" s="1"/>
      <c r="MV329" s="1"/>
      <c r="MW329" s="1"/>
      <c r="MX329" s="1"/>
      <c r="MY329" s="1"/>
      <c r="MZ329" s="1"/>
      <c r="NA329" s="1"/>
      <c r="NB329" s="1"/>
      <c r="NC329" s="1"/>
      <c r="ND329" s="1"/>
      <c r="NE329" s="1"/>
      <c r="NF329" s="1"/>
      <c r="NG329" s="1"/>
      <c r="NH329" s="1"/>
      <c r="NI329" s="1"/>
      <c r="NJ329" s="1"/>
      <c r="NK329" s="1"/>
      <c r="NL329" s="1"/>
      <c r="NM329" s="1"/>
      <c r="NN329" s="1"/>
      <c r="NO329" s="1"/>
      <c r="NP329" s="1"/>
      <c r="NQ329" s="1"/>
      <c r="NR329" s="1"/>
      <c r="NS329" s="1"/>
      <c r="NT329" s="1"/>
      <c r="NU329" s="1"/>
      <c r="NV329" s="1"/>
      <c r="NW329" s="1"/>
      <c r="NX329" s="1"/>
      <c r="NY329" s="1"/>
      <c r="NZ329" s="1"/>
      <c r="OA329" s="1"/>
      <c r="OB329" s="1"/>
      <c r="OC329" s="1"/>
      <c r="OD329" s="1"/>
      <c r="OE329" s="1"/>
      <c r="OF329" s="1"/>
      <c r="OG329" s="1"/>
      <c r="OH329" s="1"/>
      <c r="OI329" s="1"/>
      <c r="OJ329" s="1"/>
      <c r="OK329" s="1"/>
      <c r="OL329" s="1"/>
      <c r="OM329" s="1"/>
      <c r="ON329" s="1"/>
      <c r="OO329" s="1"/>
      <c r="OP329" s="1"/>
      <c r="OQ329" s="1"/>
      <c r="OR329" s="1"/>
      <c r="OS329" s="1"/>
      <c r="OT329" s="1"/>
      <c r="OU329" s="1"/>
      <c r="OV329" s="1"/>
      <c r="OW329" s="1"/>
      <c r="OX329" s="1"/>
      <c r="OY329" s="1"/>
      <c r="OZ329" s="1"/>
      <c r="PA329" s="1"/>
      <c r="PB329" s="1"/>
      <c r="PC329" s="1"/>
      <c r="PD329" s="1"/>
      <c r="PE329" s="1"/>
      <c r="PF329" s="1"/>
      <c r="PG329" s="1"/>
      <c r="PH329" s="1"/>
      <c r="PI329" s="1"/>
      <c r="PJ329" s="1"/>
      <c r="PK329" s="1"/>
      <c r="PL329" s="1"/>
      <c r="PM329" s="1"/>
      <c r="PN329" s="1"/>
      <c r="PO329" s="1"/>
      <c r="PP329" s="1"/>
      <c r="PQ329" s="1"/>
      <c r="PR329" s="1"/>
      <c r="PS329" s="1"/>
      <c r="PT329" s="1"/>
      <c r="PU329" s="1"/>
      <c r="PV329" s="1"/>
      <c r="PW329" s="1"/>
      <c r="PX329" s="1"/>
      <c r="PY329" s="1"/>
      <c r="PZ329" s="1"/>
      <c r="QA329" s="1"/>
      <c r="QB329" s="1"/>
      <c r="QC329" s="1"/>
      <c r="QD329" s="1"/>
      <c r="QE329" s="1"/>
      <c r="QF329" s="1"/>
      <c r="QG329" s="1"/>
      <c r="QH329" s="1"/>
      <c r="QI329" s="1"/>
      <c r="QJ329" s="1"/>
      <c r="QK329" s="1"/>
      <c r="QL329" s="1"/>
      <c r="QM329" s="1"/>
      <c r="QN329" s="1"/>
      <c r="QO329" s="1"/>
      <c r="QP329" s="1"/>
      <c r="QQ329" s="1"/>
      <c r="QR329" s="1"/>
      <c r="QS329" s="1"/>
      <c r="QT329" s="1"/>
      <c r="QU329" s="1"/>
      <c r="QV329" s="1"/>
      <c r="QW329" s="1"/>
      <c r="QX329" s="1"/>
      <c r="QY329" s="1"/>
      <c r="QZ329" s="1"/>
      <c r="RA329" s="1"/>
      <c r="RB329" s="1"/>
      <c r="RC329" s="1"/>
      <c r="RD329" s="1"/>
      <c r="RE329" s="1"/>
      <c r="RF329" s="1"/>
      <c r="RG329" s="1"/>
      <c r="RH329" s="1"/>
      <c r="RI329" s="1"/>
      <c r="RJ329" s="1"/>
      <c r="RK329" s="1"/>
      <c r="RL329" s="1"/>
      <c r="RM329" s="1"/>
      <c r="RN329" s="1"/>
      <c r="RO329" s="1"/>
      <c r="RP329" s="1"/>
      <c r="RQ329" s="1"/>
      <c r="RR329" s="1"/>
      <c r="RS329" s="1"/>
      <c r="RT329" s="1"/>
      <c r="RU329" s="1"/>
      <c r="RV329" s="1"/>
      <c r="RW329" s="1"/>
      <c r="RX329" s="1"/>
      <c r="RY329" s="1"/>
      <c r="RZ329" s="1"/>
      <c r="SA329" s="1"/>
      <c r="SB329" s="1"/>
      <c r="SC329" s="1"/>
      <c r="SD329" s="1"/>
      <c r="SE329" s="1"/>
      <c r="SF329" s="1"/>
      <c r="SG329" s="1"/>
      <c r="SH329" s="1"/>
      <c r="SI329" s="1"/>
      <c r="SJ329" s="1"/>
      <c r="SK329" s="1"/>
      <c r="SL329" s="1"/>
      <c r="SM329" s="1"/>
      <c r="SN329" s="1"/>
      <c r="SO329" s="1"/>
      <c r="SP329" s="1"/>
      <c r="SQ329" s="1"/>
      <c r="SR329" s="1"/>
      <c r="SS329" s="1"/>
      <c r="ST329" s="1"/>
      <c r="SU329" s="1"/>
      <c r="SV329" s="1"/>
      <c r="SW329" s="1"/>
      <c r="SX329" s="1"/>
      <c r="SY329" s="1"/>
      <c r="SZ329" s="1"/>
      <c r="TA329" s="1"/>
      <c r="TB329" s="1"/>
      <c r="TC329" s="1"/>
      <c r="TD329" s="1"/>
      <c r="TE329" s="1"/>
      <c r="TF329" s="1"/>
      <c r="TG329" s="1"/>
      <c r="TH329" s="1"/>
      <c r="TI329" s="1"/>
      <c r="TJ329" s="1"/>
      <c r="TK329" s="1"/>
      <c r="TL329" s="1"/>
      <c r="TM329" s="1"/>
      <c r="TN329" s="1"/>
      <c r="TO329" s="1"/>
      <c r="TP329" s="1"/>
      <c r="TQ329" s="1"/>
      <c r="TR329" s="1"/>
      <c r="TS329" s="1"/>
      <c r="TT329" s="1"/>
      <c r="TU329" s="1"/>
      <c r="TV329" s="1"/>
      <c r="TW329" s="1"/>
      <c r="TX329" s="1"/>
      <c r="TY329" s="1"/>
      <c r="TZ329" s="1"/>
      <c r="UA329" s="1"/>
      <c r="UB329" s="1"/>
      <c r="UC329" s="1"/>
      <c r="UD329" s="1"/>
      <c r="UE329" s="1"/>
      <c r="UF329" s="1"/>
      <c r="UG329" s="1"/>
      <c r="UH329" s="1"/>
      <c r="UI329" s="1"/>
      <c r="UJ329" s="1"/>
      <c r="UK329" s="1"/>
      <c r="UL329" s="1"/>
      <c r="UM329" s="1"/>
      <c r="UN329" s="1"/>
      <c r="UO329" s="1"/>
      <c r="UP329" s="1"/>
      <c r="UQ329" s="1"/>
      <c r="UR329" s="1"/>
      <c r="US329" s="1"/>
      <c r="UT329" s="1"/>
      <c r="UU329" s="1"/>
      <c r="UV329" s="1"/>
      <c r="UW329" s="1"/>
      <c r="UX329" s="1"/>
      <c r="UY329" s="1"/>
      <c r="UZ329" s="1"/>
      <c r="VA329" s="1"/>
      <c r="VB329" s="1"/>
      <c r="VC329" s="1"/>
      <c r="VD329" s="1"/>
      <c r="VE329" s="1"/>
      <c r="VF329" s="1"/>
      <c r="VG329" s="1"/>
      <c r="VH329" s="1"/>
      <c r="VI329" s="1"/>
      <c r="VJ329" s="1"/>
      <c r="VK329" s="1"/>
      <c r="VL329" s="1"/>
      <c r="VM329" s="1"/>
      <c r="VN329" s="1"/>
      <c r="VO329" s="1"/>
      <c r="VP329" s="1"/>
      <c r="VQ329" s="1"/>
      <c r="VR329" s="1"/>
      <c r="VS329" s="1"/>
      <c r="VT329" s="1"/>
      <c r="VU329" s="1"/>
      <c r="VV329" s="1"/>
      <c r="VW329" s="1"/>
      <c r="VX329" s="1"/>
      <c r="VY329" s="1"/>
      <c r="VZ329" s="1"/>
      <c r="WA329" s="1"/>
      <c r="WB329" s="1"/>
      <c r="WC329" s="1"/>
      <c r="WD329" s="1"/>
      <c r="WE329" s="1"/>
      <c r="WF329" s="1"/>
      <c r="WG329" s="1"/>
      <c r="WH329" s="1"/>
      <c r="WI329" s="1"/>
      <c r="WJ329" s="1"/>
      <c r="WK329" s="1"/>
      <c r="WL329" s="1"/>
      <c r="WM329" s="1"/>
      <c r="WN329" s="1"/>
      <c r="WO329" s="1"/>
      <c r="WP329" s="1"/>
      <c r="WQ329" s="1"/>
      <c r="WR329" s="1"/>
      <c r="WS329" s="1"/>
      <c r="WT329" s="1"/>
      <c r="WU329" s="1"/>
      <c r="WV329" s="1"/>
      <c r="WW329" s="1"/>
      <c r="WX329" s="1"/>
      <c r="WY329" s="1"/>
      <c r="WZ329" s="1"/>
      <c r="XA329" s="1"/>
      <c r="XB329" s="1"/>
      <c r="XC329" s="1"/>
      <c r="XD329" s="1"/>
      <c r="XE329" s="1"/>
      <c r="XF329" s="1"/>
      <c r="XG329" s="1"/>
      <c r="XH329" s="1"/>
      <c r="XI329" s="1"/>
      <c r="XJ329" s="1"/>
      <c r="XK329" s="1"/>
      <c r="XL329" s="1"/>
      <c r="XM329" s="1"/>
      <c r="XN329" s="1"/>
      <c r="XO329" s="1"/>
      <c r="XP329" s="1"/>
      <c r="XQ329" s="1"/>
      <c r="XR329" s="1"/>
      <c r="XS329" s="1"/>
      <c r="XT329" s="1"/>
      <c r="XU329" s="1"/>
      <c r="XV329" s="1"/>
      <c r="XW329" s="1"/>
      <c r="XX329" s="1"/>
      <c r="XY329" s="1"/>
      <c r="XZ329" s="1"/>
      <c r="YA329" s="1"/>
      <c r="YB329" s="1"/>
      <c r="YC329" s="1"/>
      <c r="YD329" s="1"/>
      <c r="YE329" s="1"/>
      <c r="YF329" s="1"/>
      <c r="YG329" s="1"/>
      <c r="YH329" s="1"/>
      <c r="YI329" s="1"/>
      <c r="YJ329" s="1"/>
      <c r="YK329" s="1"/>
      <c r="YL329" s="1"/>
      <c r="YM329" s="1"/>
      <c r="YN329" s="1"/>
      <c r="YO329" s="1"/>
      <c r="YP329" s="1"/>
      <c r="YQ329" s="1"/>
      <c r="YR329" s="1"/>
      <c r="YS329" s="1"/>
      <c r="YT329" s="1"/>
      <c r="YU329" s="1"/>
      <c r="YV329" s="1"/>
      <c r="YW329" s="1"/>
      <c r="YX329" s="1"/>
      <c r="YY329" s="1"/>
      <c r="YZ329" s="1"/>
      <c r="ZA329" s="1"/>
      <c r="ZB329" s="1"/>
      <c r="ZC329" s="1"/>
      <c r="ZD329" s="1"/>
      <c r="ZE329" s="1"/>
      <c r="ZF329" s="1"/>
      <c r="ZG329" s="1"/>
      <c r="ZH329" s="1"/>
      <c r="ZI329" s="1"/>
      <c r="ZJ329" s="1"/>
      <c r="ZK329" s="1"/>
      <c r="ZL329" s="1"/>
      <c r="ZM329" s="1"/>
      <c r="ZN329" s="1"/>
      <c r="ZO329" s="1"/>
      <c r="ZP329" s="1"/>
      <c r="ZQ329" s="1"/>
      <c r="ZR329" s="1"/>
      <c r="ZS329" s="1"/>
      <c r="ZT329" s="1"/>
      <c r="ZU329" s="1"/>
      <c r="ZV329" s="1"/>
      <c r="ZW329" s="1"/>
      <c r="ZX329" s="1"/>
      <c r="ZY329" s="1"/>
      <c r="ZZ329" s="1"/>
      <c r="AAA329" s="1"/>
      <c r="AAB329" s="1"/>
      <c r="AAC329" s="1"/>
      <c r="AAD329" s="1"/>
      <c r="AAE329" s="1"/>
      <c r="AAF329" s="1"/>
      <c r="AAG329" s="1"/>
      <c r="AAH329" s="1"/>
      <c r="AAI329" s="1"/>
      <c r="AAJ329" s="1"/>
      <c r="AAK329" s="1"/>
      <c r="AAL329" s="1"/>
      <c r="AAM329" s="1"/>
      <c r="AAN329" s="1"/>
      <c r="AAO329" s="1"/>
      <c r="AAP329" s="1"/>
      <c r="AAQ329" s="1"/>
      <c r="AAR329" s="1"/>
      <c r="AAS329" s="1"/>
      <c r="AAT329" s="1"/>
      <c r="AAU329" s="1"/>
      <c r="AAV329" s="1"/>
      <c r="AAW329" s="1"/>
      <c r="AAX329" s="1"/>
      <c r="AAY329" s="1"/>
      <c r="AAZ329" s="1"/>
      <c r="ABA329" s="1"/>
      <c r="ABB329" s="1"/>
      <c r="ABC329" s="1"/>
      <c r="ABD329" s="1"/>
      <c r="ABE329" s="1"/>
      <c r="ABF329" s="1"/>
      <c r="ABG329" s="1"/>
      <c r="ABH329" s="1"/>
      <c r="ABI329" s="1"/>
      <c r="ABJ329" s="1"/>
      <c r="ABK329" s="1"/>
      <c r="ABL329" s="1"/>
      <c r="ABM329" s="1"/>
      <c r="ABN329" s="1"/>
      <c r="ABO329" s="1"/>
      <c r="ABP329" s="1"/>
      <c r="ABQ329" s="1"/>
      <c r="ABR329" s="1"/>
      <c r="ABS329" s="1"/>
      <c r="ABT329" s="1"/>
      <c r="ABU329" s="1"/>
      <c r="ABV329" s="1"/>
      <c r="ABW329" s="1"/>
      <c r="ABX329" s="1"/>
      <c r="ABY329" s="1"/>
      <c r="ABZ329" s="1"/>
      <c r="ACA329" s="1"/>
      <c r="ACB329" s="1"/>
      <c r="ACC329" s="1"/>
      <c r="ACD329" s="1"/>
      <c r="ACE329" s="1"/>
      <c r="ACF329" s="1"/>
      <c r="ACG329" s="1"/>
      <c r="ACH329" s="1"/>
      <c r="ACI329" s="1"/>
      <c r="ACJ329" s="1"/>
      <c r="ACK329" s="1"/>
      <c r="ACL329" s="1"/>
      <c r="ACM329" s="1"/>
      <c r="ACN329" s="1"/>
      <c r="ACO329" s="1"/>
      <c r="ACP329" s="1"/>
      <c r="ACQ329" s="1"/>
      <c r="ACR329" s="1"/>
      <c r="ACS329" s="1"/>
      <c r="ACT329" s="1"/>
      <c r="ACU329" s="1"/>
      <c r="ACV329" s="1"/>
      <c r="ACW329" s="1"/>
      <c r="ACX329" s="1"/>
      <c r="ACY329" s="1"/>
      <c r="ACZ329" s="1"/>
      <c r="ADA329" s="1"/>
      <c r="ADB329" s="1"/>
      <c r="ADC329" s="1"/>
      <c r="ADD329" s="1"/>
      <c r="ADE329" s="1"/>
      <c r="ADF329" s="1"/>
      <c r="ADG329" s="1"/>
      <c r="ADH329" s="1"/>
      <c r="ADI329" s="1"/>
      <c r="ADJ329" s="1"/>
      <c r="ADK329" s="1"/>
      <c r="ADL329" s="1"/>
      <c r="ADM329" s="1"/>
      <c r="ADN329" s="1"/>
      <c r="ADO329" s="1"/>
      <c r="ADP329" s="1"/>
      <c r="ADQ329" s="1"/>
      <c r="ADR329" s="1"/>
      <c r="ADS329" s="1"/>
      <c r="ADT329" s="1"/>
      <c r="ADU329" s="1"/>
      <c r="ADV329" s="1"/>
      <c r="ADW329" s="1"/>
      <c r="ADX329" s="1"/>
      <c r="ADY329" s="1"/>
      <c r="ADZ329" s="1"/>
      <c r="AEA329" s="1"/>
      <c r="AEB329" s="1"/>
      <c r="AEC329" s="1"/>
      <c r="AED329" s="1"/>
      <c r="AEE329" s="1"/>
      <c r="AEF329" s="1"/>
      <c r="AEG329" s="1"/>
      <c r="AEH329" s="1"/>
      <c r="AEI329" s="1"/>
      <c r="AEJ329" s="1"/>
      <c r="AEK329" s="1"/>
      <c r="AEL329" s="1"/>
      <c r="AEM329" s="1"/>
      <c r="AEN329" s="1"/>
      <c r="AEO329" s="1"/>
      <c r="AEP329" s="1"/>
      <c r="AEQ329" s="1"/>
      <c r="AER329" s="1"/>
      <c r="AES329" s="1"/>
      <c r="AET329" s="1"/>
      <c r="AEU329" s="1"/>
      <c r="AEV329" s="1"/>
      <c r="AEW329" s="1"/>
      <c r="AEX329" s="1"/>
      <c r="AEY329" s="1"/>
      <c r="AEZ329" s="1"/>
      <c r="AFA329" s="1"/>
      <c r="AFB329" s="1"/>
      <c r="AFC329" s="1"/>
      <c r="AFD329" s="1"/>
      <c r="AFE329" s="1"/>
      <c r="AFF329" s="1"/>
      <c r="AFG329" s="1"/>
      <c r="AFH329" s="1"/>
      <c r="AFI329" s="1"/>
      <c r="AFJ329" s="1"/>
      <c r="AFK329" s="1"/>
      <c r="AFL329" s="1"/>
      <c r="AFM329" s="1"/>
      <c r="AFN329" s="1"/>
      <c r="AFO329" s="1"/>
      <c r="AFP329" s="1"/>
      <c r="AFQ329" s="1"/>
      <c r="AFR329" s="1"/>
      <c r="AFS329" s="1"/>
      <c r="AFT329" s="1"/>
      <c r="AFU329" s="1"/>
      <c r="AFV329" s="1"/>
      <c r="AFW329" s="1"/>
      <c r="AFX329" s="1"/>
      <c r="AFY329" s="1"/>
      <c r="AFZ329" s="1"/>
      <c r="AGA329" s="1"/>
      <c r="AGB329" s="1"/>
      <c r="AGC329" s="1"/>
      <c r="AGD329" s="1"/>
      <c r="AGE329" s="1"/>
      <c r="AGF329" s="1"/>
      <c r="AGG329" s="1"/>
      <c r="AGH329" s="1"/>
      <c r="AGI329" s="1"/>
      <c r="AGJ329" s="1"/>
      <c r="AGK329" s="1"/>
      <c r="AGL329" s="1"/>
      <c r="AGM329" s="1"/>
      <c r="AGN329" s="1"/>
      <c r="AGO329" s="1"/>
      <c r="AGP329" s="1"/>
      <c r="AGQ329" s="1"/>
      <c r="AGR329" s="1"/>
      <c r="AGS329" s="1"/>
      <c r="AGT329" s="1"/>
      <c r="AGU329" s="1"/>
      <c r="AGV329" s="1"/>
      <c r="AGW329" s="1"/>
      <c r="AGX329" s="1"/>
      <c r="AGY329" s="1"/>
      <c r="AGZ329" s="1"/>
      <c r="AHA329" s="1"/>
      <c r="AHB329" s="1"/>
      <c r="AHC329" s="1"/>
      <c r="AHD329" s="1"/>
      <c r="AHE329" s="1"/>
      <c r="AHF329" s="1"/>
      <c r="AHG329" s="1"/>
      <c r="AHH329" s="1"/>
      <c r="AHI329" s="1"/>
      <c r="AHJ329" s="1"/>
      <c r="AHK329" s="1"/>
      <c r="AHL329" s="1"/>
      <c r="AHM329" s="1"/>
      <c r="AHN329" s="1"/>
      <c r="AHO329" s="1"/>
      <c r="AHP329" s="1"/>
      <c r="AHQ329" s="1"/>
      <c r="AHR329" s="1"/>
      <c r="AHS329" s="1"/>
      <c r="AHT329" s="1"/>
      <c r="AHU329" s="1"/>
      <c r="AHV329" s="1"/>
      <c r="AHW329" s="1"/>
      <c r="AHX329" s="1"/>
      <c r="AHY329" s="1"/>
      <c r="AHZ329" s="1"/>
      <c r="AIA329" s="1"/>
      <c r="AIB329" s="1"/>
      <c r="AIC329" s="1"/>
      <c r="AID329" s="1"/>
      <c r="AIE329" s="1"/>
      <c r="AIF329" s="1"/>
      <c r="AIG329" s="1"/>
      <c r="AIH329" s="1"/>
      <c r="AII329" s="1"/>
      <c r="AIJ329" s="1"/>
      <c r="AIK329" s="1"/>
      <c r="AIL329" s="1"/>
      <c r="AIM329" s="1"/>
      <c r="AIN329" s="1"/>
      <c r="AIO329" s="1"/>
      <c r="AIP329" s="1"/>
      <c r="AIQ329" s="1"/>
      <c r="AIR329" s="1"/>
      <c r="AIS329" s="1"/>
      <c r="AIT329" s="1"/>
      <c r="AIU329" s="1"/>
      <c r="AIV329" s="1"/>
      <c r="AIW329" s="1"/>
      <c r="AIX329" s="1"/>
      <c r="AIY329" s="1"/>
      <c r="AIZ329" s="1"/>
      <c r="AJA329" s="1"/>
      <c r="AJB329" s="1"/>
      <c r="AJC329" s="1"/>
      <c r="AJD329" s="1"/>
      <c r="AJE329" s="1"/>
      <c r="AJF329" s="1"/>
      <c r="AJG329" s="1"/>
      <c r="AJH329" s="1"/>
      <c r="AJI329" s="1"/>
      <c r="AJJ329" s="1"/>
      <c r="AJK329" s="1"/>
      <c r="AJL329" s="1"/>
      <c r="AJM329" s="1"/>
      <c r="AJN329" s="1"/>
      <c r="AJO329" s="1"/>
      <c r="AJP329" s="1"/>
      <c r="AJQ329" s="1"/>
      <c r="AJR329" s="1"/>
      <c r="AJS329" s="1"/>
      <c r="AJT329" s="1"/>
      <c r="AJU329" s="1"/>
      <c r="AJV329" s="1"/>
      <c r="AJW329" s="1"/>
      <c r="AJX329" s="1"/>
      <c r="AJY329" s="1"/>
      <c r="AJZ329" s="1"/>
      <c r="AKA329" s="1"/>
      <c r="AKB329" s="1"/>
      <c r="AKC329" s="1"/>
      <c r="AKD329" s="1"/>
      <c r="AKE329" s="1"/>
      <c r="AKF329" s="1"/>
      <c r="AKG329" s="1"/>
      <c r="AKH329" s="1"/>
      <c r="AKI329" s="1"/>
      <c r="AKJ329" s="1"/>
      <c r="AKK329" s="1"/>
      <c r="AKL329" s="1"/>
      <c r="AKM329" s="1"/>
      <c r="AKN329" s="1"/>
      <c r="AKO329" s="1"/>
      <c r="AKP329" s="1"/>
      <c r="AKQ329" s="1"/>
      <c r="AKR329" s="1"/>
      <c r="AKS329" s="1"/>
      <c r="AKT329" s="1"/>
      <c r="AKU329" s="1"/>
      <c r="AKV329" s="1"/>
      <c r="AKW329" s="1"/>
      <c r="AKX329" s="1"/>
      <c r="AKY329" s="1"/>
    </row>
    <row r="330" spans="1:1022" s="3" customFormat="1" ht="42.4" customHeight="1" thickBot="1">
      <c r="A330" s="69" t="s">
        <v>21</v>
      </c>
      <c r="B330" s="69"/>
      <c r="C330" s="69"/>
      <c r="D330" s="69"/>
      <c r="E330" s="57" t="s">
        <v>280</v>
      </c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1"/>
      <c r="KE330" s="1"/>
      <c r="KF330" s="1"/>
      <c r="KG330" s="1"/>
      <c r="KH330" s="1"/>
      <c r="KI330" s="1"/>
      <c r="KJ330" s="1"/>
      <c r="KK330" s="1"/>
      <c r="KL330" s="1"/>
      <c r="KM330" s="1"/>
      <c r="KN330" s="1"/>
      <c r="KO330" s="1"/>
      <c r="KP330" s="1"/>
      <c r="KQ330" s="1"/>
      <c r="KR330" s="1"/>
      <c r="KS330" s="1"/>
      <c r="KT330" s="1"/>
      <c r="KU330" s="1"/>
      <c r="KV330" s="1"/>
      <c r="KW330" s="1"/>
      <c r="KX330" s="1"/>
      <c r="KY330" s="1"/>
      <c r="KZ330" s="1"/>
      <c r="LA330" s="1"/>
      <c r="LB330" s="1"/>
      <c r="LC330" s="1"/>
      <c r="LD330" s="1"/>
      <c r="LE330" s="1"/>
      <c r="LF330" s="1"/>
      <c r="LG330" s="1"/>
      <c r="LH330" s="1"/>
      <c r="LI330" s="1"/>
      <c r="LJ330" s="1"/>
      <c r="LK330" s="1"/>
      <c r="LL330" s="1"/>
      <c r="LM330" s="1"/>
      <c r="LN330" s="1"/>
      <c r="LO330" s="1"/>
      <c r="LP330" s="1"/>
      <c r="LQ330" s="1"/>
      <c r="LR330" s="1"/>
      <c r="LS330" s="1"/>
      <c r="LT330" s="1"/>
      <c r="LU330" s="1"/>
      <c r="LV330" s="1"/>
      <c r="LW330" s="1"/>
      <c r="LX330" s="1"/>
      <c r="LY330" s="1"/>
      <c r="LZ330" s="1"/>
      <c r="MA330" s="1"/>
      <c r="MB330" s="1"/>
      <c r="MC330" s="1"/>
      <c r="MD330" s="1"/>
      <c r="ME330" s="1"/>
      <c r="MF330" s="1"/>
      <c r="MG330" s="1"/>
      <c r="MH330" s="1"/>
      <c r="MI330" s="1"/>
      <c r="MJ330" s="1"/>
      <c r="MK330" s="1"/>
      <c r="ML330" s="1"/>
      <c r="MM330" s="1"/>
      <c r="MN330" s="1"/>
      <c r="MO330" s="1"/>
      <c r="MP330" s="1"/>
      <c r="MQ330" s="1"/>
      <c r="MR330" s="1"/>
      <c r="MS330" s="1"/>
      <c r="MT330" s="1"/>
      <c r="MU330" s="1"/>
      <c r="MV330" s="1"/>
      <c r="MW330" s="1"/>
      <c r="MX330" s="1"/>
      <c r="MY330" s="1"/>
      <c r="MZ330" s="1"/>
      <c r="NA330" s="1"/>
      <c r="NB330" s="1"/>
      <c r="NC330" s="1"/>
      <c r="ND330" s="1"/>
      <c r="NE330" s="1"/>
      <c r="NF330" s="1"/>
      <c r="NG330" s="1"/>
      <c r="NH330" s="1"/>
      <c r="NI330" s="1"/>
      <c r="NJ330" s="1"/>
      <c r="NK330" s="1"/>
      <c r="NL330" s="1"/>
      <c r="NM330" s="1"/>
      <c r="NN330" s="1"/>
      <c r="NO330" s="1"/>
      <c r="NP330" s="1"/>
      <c r="NQ330" s="1"/>
      <c r="NR330" s="1"/>
      <c r="NS330" s="1"/>
      <c r="NT330" s="1"/>
      <c r="NU330" s="1"/>
      <c r="NV330" s="1"/>
      <c r="NW330" s="1"/>
      <c r="NX330" s="1"/>
      <c r="NY330" s="1"/>
      <c r="NZ330" s="1"/>
      <c r="OA330" s="1"/>
      <c r="OB330" s="1"/>
      <c r="OC330" s="1"/>
      <c r="OD330" s="1"/>
      <c r="OE330" s="1"/>
      <c r="OF330" s="1"/>
      <c r="OG330" s="1"/>
      <c r="OH330" s="1"/>
      <c r="OI330" s="1"/>
      <c r="OJ330" s="1"/>
      <c r="OK330" s="1"/>
      <c r="OL330" s="1"/>
      <c r="OM330" s="1"/>
      <c r="ON330" s="1"/>
      <c r="OO330" s="1"/>
      <c r="OP330" s="1"/>
      <c r="OQ330" s="1"/>
      <c r="OR330" s="1"/>
      <c r="OS330" s="1"/>
      <c r="OT330" s="1"/>
      <c r="OU330" s="1"/>
      <c r="OV330" s="1"/>
      <c r="OW330" s="1"/>
      <c r="OX330" s="1"/>
      <c r="OY330" s="1"/>
      <c r="OZ330" s="1"/>
      <c r="PA330" s="1"/>
      <c r="PB330" s="1"/>
      <c r="PC330" s="1"/>
      <c r="PD330" s="1"/>
      <c r="PE330" s="1"/>
      <c r="PF330" s="1"/>
      <c r="PG330" s="1"/>
      <c r="PH330" s="1"/>
      <c r="PI330" s="1"/>
      <c r="PJ330" s="1"/>
      <c r="PK330" s="1"/>
      <c r="PL330" s="1"/>
      <c r="PM330" s="1"/>
      <c r="PN330" s="1"/>
      <c r="PO330" s="1"/>
      <c r="PP330" s="1"/>
      <c r="PQ330" s="1"/>
      <c r="PR330" s="1"/>
      <c r="PS330" s="1"/>
      <c r="PT330" s="1"/>
      <c r="PU330" s="1"/>
      <c r="PV330" s="1"/>
      <c r="PW330" s="1"/>
      <c r="PX330" s="1"/>
      <c r="PY330" s="1"/>
      <c r="PZ330" s="1"/>
      <c r="QA330" s="1"/>
      <c r="QB330" s="1"/>
      <c r="QC330" s="1"/>
      <c r="QD330" s="1"/>
      <c r="QE330" s="1"/>
      <c r="QF330" s="1"/>
      <c r="QG330" s="1"/>
      <c r="QH330" s="1"/>
      <c r="QI330" s="1"/>
      <c r="QJ330" s="1"/>
      <c r="QK330" s="1"/>
      <c r="QL330" s="1"/>
      <c r="QM330" s="1"/>
      <c r="QN330" s="1"/>
      <c r="QO330" s="1"/>
      <c r="QP330" s="1"/>
      <c r="QQ330" s="1"/>
      <c r="QR330" s="1"/>
      <c r="QS330" s="1"/>
      <c r="QT330" s="1"/>
      <c r="QU330" s="1"/>
      <c r="QV330" s="1"/>
      <c r="QW330" s="1"/>
      <c r="QX330" s="1"/>
      <c r="QY330" s="1"/>
      <c r="QZ330" s="1"/>
      <c r="RA330" s="1"/>
      <c r="RB330" s="1"/>
      <c r="RC330" s="1"/>
      <c r="RD330" s="1"/>
      <c r="RE330" s="1"/>
      <c r="RF330" s="1"/>
      <c r="RG330" s="1"/>
      <c r="RH330" s="1"/>
      <c r="RI330" s="1"/>
      <c r="RJ330" s="1"/>
      <c r="RK330" s="1"/>
      <c r="RL330" s="1"/>
      <c r="RM330" s="1"/>
      <c r="RN330" s="1"/>
      <c r="RO330" s="1"/>
      <c r="RP330" s="1"/>
      <c r="RQ330" s="1"/>
      <c r="RR330" s="1"/>
      <c r="RS330" s="1"/>
      <c r="RT330" s="1"/>
      <c r="RU330" s="1"/>
      <c r="RV330" s="1"/>
      <c r="RW330" s="1"/>
      <c r="RX330" s="1"/>
      <c r="RY330" s="1"/>
      <c r="RZ330" s="1"/>
      <c r="SA330" s="1"/>
      <c r="SB330" s="1"/>
      <c r="SC330" s="1"/>
      <c r="SD330" s="1"/>
      <c r="SE330" s="1"/>
      <c r="SF330" s="1"/>
      <c r="SG330" s="1"/>
      <c r="SH330" s="1"/>
      <c r="SI330" s="1"/>
      <c r="SJ330" s="1"/>
      <c r="SK330" s="1"/>
      <c r="SL330" s="1"/>
      <c r="SM330" s="1"/>
      <c r="SN330" s="1"/>
      <c r="SO330" s="1"/>
      <c r="SP330" s="1"/>
      <c r="SQ330" s="1"/>
      <c r="SR330" s="1"/>
      <c r="SS330" s="1"/>
      <c r="ST330" s="1"/>
      <c r="SU330" s="1"/>
      <c r="SV330" s="1"/>
      <c r="SW330" s="1"/>
      <c r="SX330" s="1"/>
      <c r="SY330" s="1"/>
      <c r="SZ330" s="1"/>
      <c r="TA330" s="1"/>
      <c r="TB330" s="1"/>
      <c r="TC330" s="1"/>
      <c r="TD330" s="1"/>
      <c r="TE330" s="1"/>
      <c r="TF330" s="1"/>
      <c r="TG330" s="1"/>
      <c r="TH330" s="1"/>
      <c r="TI330" s="1"/>
      <c r="TJ330" s="1"/>
      <c r="TK330" s="1"/>
      <c r="TL330" s="1"/>
      <c r="TM330" s="1"/>
      <c r="TN330" s="1"/>
      <c r="TO330" s="1"/>
      <c r="TP330" s="1"/>
      <c r="TQ330" s="1"/>
      <c r="TR330" s="1"/>
      <c r="TS330" s="1"/>
      <c r="TT330" s="1"/>
      <c r="TU330" s="1"/>
      <c r="TV330" s="1"/>
      <c r="TW330" s="1"/>
      <c r="TX330" s="1"/>
      <c r="TY330" s="1"/>
      <c r="TZ330" s="1"/>
      <c r="UA330" s="1"/>
      <c r="UB330" s="1"/>
      <c r="UC330" s="1"/>
      <c r="UD330" s="1"/>
      <c r="UE330" s="1"/>
      <c r="UF330" s="1"/>
      <c r="UG330" s="1"/>
      <c r="UH330" s="1"/>
      <c r="UI330" s="1"/>
      <c r="UJ330" s="1"/>
      <c r="UK330" s="1"/>
      <c r="UL330" s="1"/>
      <c r="UM330" s="1"/>
      <c r="UN330" s="1"/>
      <c r="UO330" s="1"/>
      <c r="UP330" s="1"/>
      <c r="UQ330" s="1"/>
      <c r="UR330" s="1"/>
      <c r="US330" s="1"/>
      <c r="UT330" s="1"/>
      <c r="UU330" s="1"/>
      <c r="UV330" s="1"/>
      <c r="UW330" s="1"/>
      <c r="UX330" s="1"/>
      <c r="UY330" s="1"/>
      <c r="UZ330" s="1"/>
      <c r="VA330" s="1"/>
      <c r="VB330" s="1"/>
      <c r="VC330" s="1"/>
      <c r="VD330" s="1"/>
      <c r="VE330" s="1"/>
      <c r="VF330" s="1"/>
      <c r="VG330" s="1"/>
      <c r="VH330" s="1"/>
      <c r="VI330" s="1"/>
      <c r="VJ330" s="1"/>
      <c r="VK330" s="1"/>
      <c r="VL330" s="1"/>
      <c r="VM330" s="1"/>
      <c r="VN330" s="1"/>
      <c r="VO330" s="1"/>
      <c r="VP330" s="1"/>
      <c r="VQ330" s="1"/>
      <c r="VR330" s="1"/>
      <c r="VS330" s="1"/>
      <c r="VT330" s="1"/>
      <c r="VU330" s="1"/>
      <c r="VV330" s="1"/>
      <c r="VW330" s="1"/>
      <c r="VX330" s="1"/>
      <c r="VY330" s="1"/>
      <c r="VZ330" s="1"/>
      <c r="WA330" s="1"/>
      <c r="WB330" s="1"/>
      <c r="WC330" s="1"/>
      <c r="WD330" s="1"/>
      <c r="WE330" s="1"/>
      <c r="WF330" s="1"/>
      <c r="WG330" s="1"/>
      <c r="WH330" s="1"/>
      <c r="WI330" s="1"/>
      <c r="WJ330" s="1"/>
      <c r="WK330" s="1"/>
      <c r="WL330" s="1"/>
      <c r="WM330" s="1"/>
      <c r="WN330" s="1"/>
      <c r="WO330" s="1"/>
      <c r="WP330" s="1"/>
      <c r="WQ330" s="1"/>
      <c r="WR330" s="1"/>
      <c r="WS330" s="1"/>
      <c r="WT330" s="1"/>
      <c r="WU330" s="1"/>
      <c r="WV330" s="1"/>
      <c r="WW330" s="1"/>
      <c r="WX330" s="1"/>
      <c r="WY330" s="1"/>
      <c r="WZ330" s="1"/>
      <c r="XA330" s="1"/>
      <c r="XB330" s="1"/>
      <c r="XC330" s="1"/>
      <c r="XD330" s="1"/>
      <c r="XE330" s="1"/>
      <c r="XF330" s="1"/>
      <c r="XG330" s="1"/>
      <c r="XH330" s="1"/>
      <c r="XI330" s="1"/>
      <c r="XJ330" s="1"/>
      <c r="XK330" s="1"/>
      <c r="XL330" s="1"/>
      <c r="XM330" s="1"/>
      <c r="XN330" s="1"/>
      <c r="XO330" s="1"/>
      <c r="XP330" s="1"/>
      <c r="XQ330" s="1"/>
      <c r="XR330" s="1"/>
      <c r="XS330" s="1"/>
      <c r="XT330" s="1"/>
      <c r="XU330" s="1"/>
      <c r="XV330" s="1"/>
      <c r="XW330" s="1"/>
      <c r="XX330" s="1"/>
      <c r="XY330" s="1"/>
      <c r="XZ330" s="1"/>
      <c r="YA330" s="1"/>
      <c r="YB330" s="1"/>
      <c r="YC330" s="1"/>
      <c r="YD330" s="1"/>
      <c r="YE330" s="1"/>
      <c r="YF330" s="1"/>
      <c r="YG330" s="1"/>
      <c r="YH330" s="1"/>
      <c r="YI330" s="1"/>
      <c r="YJ330" s="1"/>
      <c r="YK330" s="1"/>
      <c r="YL330" s="1"/>
      <c r="YM330" s="1"/>
      <c r="YN330" s="1"/>
      <c r="YO330" s="1"/>
      <c r="YP330" s="1"/>
      <c r="YQ330" s="1"/>
      <c r="YR330" s="1"/>
      <c r="YS330" s="1"/>
      <c r="YT330" s="1"/>
      <c r="YU330" s="1"/>
      <c r="YV330" s="1"/>
      <c r="YW330" s="1"/>
      <c r="YX330" s="1"/>
      <c r="YY330" s="1"/>
      <c r="YZ330" s="1"/>
      <c r="ZA330" s="1"/>
      <c r="ZB330" s="1"/>
      <c r="ZC330" s="1"/>
      <c r="ZD330" s="1"/>
      <c r="ZE330" s="1"/>
      <c r="ZF330" s="1"/>
      <c r="ZG330" s="1"/>
      <c r="ZH330" s="1"/>
      <c r="ZI330" s="1"/>
      <c r="ZJ330" s="1"/>
      <c r="ZK330" s="1"/>
      <c r="ZL330" s="1"/>
      <c r="ZM330" s="1"/>
      <c r="ZN330" s="1"/>
      <c r="ZO330" s="1"/>
      <c r="ZP330" s="1"/>
      <c r="ZQ330" s="1"/>
      <c r="ZR330" s="1"/>
      <c r="ZS330" s="1"/>
      <c r="ZT330" s="1"/>
      <c r="ZU330" s="1"/>
      <c r="ZV330" s="1"/>
      <c r="ZW330" s="1"/>
      <c r="ZX330" s="1"/>
      <c r="ZY330" s="1"/>
      <c r="ZZ330" s="1"/>
      <c r="AAA330" s="1"/>
      <c r="AAB330" s="1"/>
      <c r="AAC330" s="1"/>
      <c r="AAD330" s="1"/>
      <c r="AAE330" s="1"/>
      <c r="AAF330" s="1"/>
      <c r="AAG330" s="1"/>
      <c r="AAH330" s="1"/>
      <c r="AAI330" s="1"/>
      <c r="AAJ330" s="1"/>
      <c r="AAK330" s="1"/>
      <c r="AAL330" s="1"/>
      <c r="AAM330" s="1"/>
      <c r="AAN330" s="1"/>
      <c r="AAO330" s="1"/>
      <c r="AAP330" s="1"/>
      <c r="AAQ330" s="1"/>
      <c r="AAR330" s="1"/>
      <c r="AAS330" s="1"/>
      <c r="AAT330" s="1"/>
      <c r="AAU330" s="1"/>
      <c r="AAV330" s="1"/>
      <c r="AAW330" s="1"/>
      <c r="AAX330" s="1"/>
      <c r="AAY330" s="1"/>
      <c r="AAZ330" s="1"/>
      <c r="ABA330" s="1"/>
      <c r="ABB330" s="1"/>
      <c r="ABC330" s="1"/>
      <c r="ABD330" s="1"/>
      <c r="ABE330" s="1"/>
      <c r="ABF330" s="1"/>
      <c r="ABG330" s="1"/>
      <c r="ABH330" s="1"/>
      <c r="ABI330" s="1"/>
      <c r="ABJ330" s="1"/>
      <c r="ABK330" s="1"/>
      <c r="ABL330" s="1"/>
      <c r="ABM330" s="1"/>
      <c r="ABN330" s="1"/>
      <c r="ABO330" s="1"/>
      <c r="ABP330" s="1"/>
      <c r="ABQ330" s="1"/>
      <c r="ABR330" s="1"/>
      <c r="ABS330" s="1"/>
      <c r="ABT330" s="1"/>
      <c r="ABU330" s="1"/>
      <c r="ABV330" s="1"/>
      <c r="ABW330" s="1"/>
      <c r="ABX330" s="1"/>
      <c r="ABY330" s="1"/>
      <c r="ABZ330" s="1"/>
      <c r="ACA330" s="1"/>
      <c r="ACB330" s="1"/>
      <c r="ACC330" s="1"/>
      <c r="ACD330" s="1"/>
      <c r="ACE330" s="1"/>
      <c r="ACF330" s="1"/>
      <c r="ACG330" s="1"/>
      <c r="ACH330" s="1"/>
      <c r="ACI330" s="1"/>
      <c r="ACJ330" s="1"/>
      <c r="ACK330" s="1"/>
      <c r="ACL330" s="1"/>
      <c r="ACM330" s="1"/>
      <c r="ACN330" s="1"/>
      <c r="ACO330" s="1"/>
      <c r="ACP330" s="1"/>
      <c r="ACQ330" s="1"/>
      <c r="ACR330" s="1"/>
      <c r="ACS330" s="1"/>
      <c r="ACT330" s="1"/>
      <c r="ACU330" s="1"/>
      <c r="ACV330" s="1"/>
      <c r="ACW330" s="1"/>
      <c r="ACX330" s="1"/>
      <c r="ACY330" s="1"/>
      <c r="ACZ330" s="1"/>
      <c r="ADA330" s="1"/>
      <c r="ADB330" s="1"/>
      <c r="ADC330" s="1"/>
      <c r="ADD330" s="1"/>
      <c r="ADE330" s="1"/>
      <c r="ADF330" s="1"/>
      <c r="ADG330" s="1"/>
      <c r="ADH330" s="1"/>
      <c r="ADI330" s="1"/>
      <c r="ADJ330" s="1"/>
      <c r="ADK330" s="1"/>
      <c r="ADL330" s="1"/>
      <c r="ADM330" s="1"/>
      <c r="ADN330" s="1"/>
      <c r="ADO330" s="1"/>
      <c r="ADP330" s="1"/>
      <c r="ADQ330" s="1"/>
      <c r="ADR330" s="1"/>
      <c r="ADS330" s="1"/>
      <c r="ADT330" s="1"/>
      <c r="ADU330" s="1"/>
      <c r="ADV330" s="1"/>
      <c r="ADW330" s="1"/>
      <c r="ADX330" s="1"/>
      <c r="ADY330" s="1"/>
      <c r="ADZ330" s="1"/>
      <c r="AEA330" s="1"/>
      <c r="AEB330" s="1"/>
      <c r="AEC330" s="1"/>
      <c r="AED330" s="1"/>
      <c r="AEE330" s="1"/>
      <c r="AEF330" s="1"/>
      <c r="AEG330" s="1"/>
      <c r="AEH330" s="1"/>
      <c r="AEI330" s="1"/>
      <c r="AEJ330" s="1"/>
      <c r="AEK330" s="1"/>
      <c r="AEL330" s="1"/>
      <c r="AEM330" s="1"/>
      <c r="AEN330" s="1"/>
      <c r="AEO330" s="1"/>
      <c r="AEP330" s="1"/>
      <c r="AEQ330" s="1"/>
      <c r="AER330" s="1"/>
      <c r="AES330" s="1"/>
      <c r="AET330" s="1"/>
      <c r="AEU330" s="1"/>
      <c r="AEV330" s="1"/>
      <c r="AEW330" s="1"/>
      <c r="AEX330" s="1"/>
      <c r="AEY330" s="1"/>
      <c r="AEZ330" s="1"/>
      <c r="AFA330" s="1"/>
      <c r="AFB330" s="1"/>
      <c r="AFC330" s="1"/>
      <c r="AFD330" s="1"/>
      <c r="AFE330" s="1"/>
      <c r="AFF330" s="1"/>
      <c r="AFG330" s="1"/>
      <c r="AFH330" s="1"/>
      <c r="AFI330" s="1"/>
      <c r="AFJ330" s="1"/>
      <c r="AFK330" s="1"/>
      <c r="AFL330" s="1"/>
      <c r="AFM330" s="1"/>
      <c r="AFN330" s="1"/>
      <c r="AFO330" s="1"/>
      <c r="AFP330" s="1"/>
      <c r="AFQ330" s="1"/>
      <c r="AFR330" s="1"/>
      <c r="AFS330" s="1"/>
      <c r="AFT330" s="1"/>
      <c r="AFU330" s="1"/>
      <c r="AFV330" s="1"/>
      <c r="AFW330" s="1"/>
      <c r="AFX330" s="1"/>
      <c r="AFY330" s="1"/>
      <c r="AFZ330" s="1"/>
      <c r="AGA330" s="1"/>
      <c r="AGB330" s="1"/>
      <c r="AGC330" s="1"/>
      <c r="AGD330" s="1"/>
      <c r="AGE330" s="1"/>
      <c r="AGF330" s="1"/>
      <c r="AGG330" s="1"/>
      <c r="AGH330" s="1"/>
      <c r="AGI330" s="1"/>
      <c r="AGJ330" s="1"/>
      <c r="AGK330" s="1"/>
      <c r="AGL330" s="1"/>
      <c r="AGM330" s="1"/>
      <c r="AGN330" s="1"/>
      <c r="AGO330" s="1"/>
      <c r="AGP330" s="1"/>
      <c r="AGQ330" s="1"/>
      <c r="AGR330" s="1"/>
      <c r="AGS330" s="1"/>
      <c r="AGT330" s="1"/>
      <c r="AGU330" s="1"/>
      <c r="AGV330" s="1"/>
      <c r="AGW330" s="1"/>
      <c r="AGX330" s="1"/>
      <c r="AGY330" s="1"/>
      <c r="AGZ330" s="1"/>
      <c r="AHA330" s="1"/>
      <c r="AHB330" s="1"/>
      <c r="AHC330" s="1"/>
      <c r="AHD330" s="1"/>
      <c r="AHE330" s="1"/>
      <c r="AHF330" s="1"/>
      <c r="AHG330" s="1"/>
      <c r="AHH330" s="1"/>
      <c r="AHI330" s="1"/>
      <c r="AHJ330" s="1"/>
      <c r="AHK330" s="1"/>
      <c r="AHL330" s="1"/>
      <c r="AHM330" s="1"/>
      <c r="AHN330" s="1"/>
      <c r="AHO330" s="1"/>
      <c r="AHP330" s="1"/>
      <c r="AHQ330" s="1"/>
      <c r="AHR330" s="1"/>
      <c r="AHS330" s="1"/>
      <c r="AHT330" s="1"/>
      <c r="AHU330" s="1"/>
      <c r="AHV330" s="1"/>
      <c r="AHW330" s="1"/>
      <c r="AHX330" s="1"/>
      <c r="AHY330" s="1"/>
      <c r="AHZ330" s="1"/>
      <c r="AIA330" s="1"/>
      <c r="AIB330" s="1"/>
      <c r="AIC330" s="1"/>
      <c r="AID330" s="1"/>
      <c r="AIE330" s="1"/>
      <c r="AIF330" s="1"/>
      <c r="AIG330" s="1"/>
      <c r="AIH330" s="1"/>
      <c r="AII330" s="1"/>
      <c r="AIJ330" s="1"/>
      <c r="AIK330" s="1"/>
      <c r="AIL330" s="1"/>
      <c r="AIM330" s="1"/>
      <c r="AIN330" s="1"/>
      <c r="AIO330" s="1"/>
      <c r="AIP330" s="1"/>
      <c r="AIQ330" s="1"/>
      <c r="AIR330" s="1"/>
      <c r="AIS330" s="1"/>
      <c r="AIT330" s="1"/>
      <c r="AIU330" s="1"/>
      <c r="AIV330" s="1"/>
      <c r="AIW330" s="1"/>
      <c r="AIX330" s="1"/>
      <c r="AIY330" s="1"/>
      <c r="AIZ330" s="1"/>
      <c r="AJA330" s="1"/>
      <c r="AJB330" s="1"/>
      <c r="AJC330" s="1"/>
      <c r="AJD330" s="1"/>
      <c r="AJE330" s="1"/>
      <c r="AJF330" s="1"/>
      <c r="AJG330" s="1"/>
      <c r="AJH330" s="1"/>
      <c r="AJI330" s="1"/>
      <c r="AJJ330" s="1"/>
      <c r="AJK330" s="1"/>
      <c r="AJL330" s="1"/>
      <c r="AJM330" s="1"/>
      <c r="AJN330" s="1"/>
      <c r="AJO330" s="1"/>
      <c r="AJP330" s="1"/>
      <c r="AJQ330" s="1"/>
      <c r="AJR330" s="1"/>
      <c r="AJS330" s="1"/>
      <c r="AJT330" s="1"/>
      <c r="AJU330" s="1"/>
      <c r="AJV330" s="1"/>
      <c r="AJW330" s="1"/>
      <c r="AJX330" s="1"/>
      <c r="AJY330" s="1"/>
      <c r="AJZ330" s="1"/>
      <c r="AKA330" s="1"/>
      <c r="AKB330" s="1"/>
      <c r="AKC330" s="1"/>
      <c r="AKD330" s="1"/>
      <c r="AKE330" s="1"/>
      <c r="AKF330" s="1"/>
      <c r="AKG330" s="1"/>
      <c r="AKH330" s="1"/>
      <c r="AKI330" s="1"/>
      <c r="AKJ330" s="1"/>
      <c r="AKK330" s="1"/>
      <c r="AKL330" s="1"/>
      <c r="AKM330" s="1"/>
      <c r="AKN330" s="1"/>
      <c r="AKO330" s="1"/>
      <c r="AKP330" s="1"/>
      <c r="AKQ330" s="1"/>
      <c r="AKR330" s="1"/>
      <c r="AKS330" s="1"/>
      <c r="AKT330" s="1"/>
      <c r="AKU330" s="1"/>
      <c r="AKV330" s="1"/>
      <c r="AKW330" s="1"/>
      <c r="AKX330" s="1"/>
      <c r="AKY330" s="1"/>
    </row>
    <row r="331" spans="1:1022" s="3" customFormat="1" ht="42.4" customHeight="1">
      <c r="A331" s="43" t="s">
        <v>1</v>
      </c>
      <c r="B331" s="48" t="s">
        <v>2</v>
      </c>
      <c r="C331" s="43" t="s">
        <v>3</v>
      </c>
      <c r="D331" s="43" t="s">
        <v>4</v>
      </c>
      <c r="E331" s="56">
        <v>0.27500000000000002</v>
      </c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  <c r="KH331" s="1"/>
      <c r="KI331" s="1"/>
      <c r="KJ331" s="1"/>
      <c r="KK331" s="1"/>
      <c r="KL331" s="1"/>
      <c r="KM331" s="1"/>
      <c r="KN331" s="1"/>
      <c r="KO331" s="1"/>
      <c r="KP331" s="1"/>
      <c r="KQ331" s="1"/>
      <c r="KR331" s="1"/>
      <c r="KS331" s="1"/>
      <c r="KT331" s="1"/>
      <c r="KU331" s="1"/>
      <c r="KV331" s="1"/>
      <c r="KW331" s="1"/>
      <c r="KX331" s="1"/>
      <c r="KY331" s="1"/>
      <c r="KZ331" s="1"/>
      <c r="LA331" s="1"/>
      <c r="LB331" s="1"/>
      <c r="LC331" s="1"/>
      <c r="LD331" s="1"/>
      <c r="LE331" s="1"/>
      <c r="LF331" s="1"/>
      <c r="LG331" s="1"/>
      <c r="LH331" s="1"/>
      <c r="LI331" s="1"/>
      <c r="LJ331" s="1"/>
      <c r="LK331" s="1"/>
      <c r="LL331" s="1"/>
      <c r="LM331" s="1"/>
      <c r="LN331" s="1"/>
      <c r="LO331" s="1"/>
      <c r="LP331" s="1"/>
      <c r="LQ331" s="1"/>
      <c r="LR331" s="1"/>
      <c r="LS331" s="1"/>
      <c r="LT331" s="1"/>
      <c r="LU331" s="1"/>
      <c r="LV331" s="1"/>
      <c r="LW331" s="1"/>
      <c r="LX331" s="1"/>
      <c r="LY331" s="1"/>
      <c r="LZ331" s="1"/>
      <c r="MA331" s="1"/>
      <c r="MB331" s="1"/>
      <c r="MC331" s="1"/>
      <c r="MD331" s="1"/>
      <c r="ME331" s="1"/>
      <c r="MF331" s="1"/>
      <c r="MG331" s="1"/>
      <c r="MH331" s="1"/>
      <c r="MI331" s="1"/>
      <c r="MJ331" s="1"/>
      <c r="MK331" s="1"/>
      <c r="ML331" s="1"/>
      <c r="MM331" s="1"/>
      <c r="MN331" s="1"/>
      <c r="MO331" s="1"/>
      <c r="MP331" s="1"/>
      <c r="MQ331" s="1"/>
      <c r="MR331" s="1"/>
      <c r="MS331" s="1"/>
      <c r="MT331" s="1"/>
      <c r="MU331" s="1"/>
      <c r="MV331" s="1"/>
      <c r="MW331" s="1"/>
      <c r="MX331" s="1"/>
      <c r="MY331" s="1"/>
      <c r="MZ331" s="1"/>
      <c r="NA331" s="1"/>
      <c r="NB331" s="1"/>
      <c r="NC331" s="1"/>
      <c r="ND331" s="1"/>
      <c r="NE331" s="1"/>
      <c r="NF331" s="1"/>
      <c r="NG331" s="1"/>
      <c r="NH331" s="1"/>
      <c r="NI331" s="1"/>
      <c r="NJ331" s="1"/>
      <c r="NK331" s="1"/>
      <c r="NL331" s="1"/>
      <c r="NM331" s="1"/>
      <c r="NN331" s="1"/>
      <c r="NO331" s="1"/>
      <c r="NP331" s="1"/>
      <c r="NQ331" s="1"/>
      <c r="NR331" s="1"/>
      <c r="NS331" s="1"/>
      <c r="NT331" s="1"/>
      <c r="NU331" s="1"/>
      <c r="NV331" s="1"/>
      <c r="NW331" s="1"/>
      <c r="NX331" s="1"/>
      <c r="NY331" s="1"/>
      <c r="NZ331" s="1"/>
      <c r="OA331" s="1"/>
      <c r="OB331" s="1"/>
      <c r="OC331" s="1"/>
      <c r="OD331" s="1"/>
      <c r="OE331" s="1"/>
      <c r="OF331" s="1"/>
      <c r="OG331" s="1"/>
      <c r="OH331" s="1"/>
      <c r="OI331" s="1"/>
      <c r="OJ331" s="1"/>
      <c r="OK331" s="1"/>
      <c r="OL331" s="1"/>
      <c r="OM331" s="1"/>
      <c r="ON331" s="1"/>
      <c r="OO331" s="1"/>
      <c r="OP331" s="1"/>
      <c r="OQ331" s="1"/>
      <c r="OR331" s="1"/>
      <c r="OS331" s="1"/>
      <c r="OT331" s="1"/>
      <c r="OU331" s="1"/>
      <c r="OV331" s="1"/>
      <c r="OW331" s="1"/>
      <c r="OX331" s="1"/>
      <c r="OY331" s="1"/>
      <c r="OZ331" s="1"/>
      <c r="PA331" s="1"/>
      <c r="PB331" s="1"/>
      <c r="PC331" s="1"/>
      <c r="PD331" s="1"/>
      <c r="PE331" s="1"/>
      <c r="PF331" s="1"/>
      <c r="PG331" s="1"/>
      <c r="PH331" s="1"/>
      <c r="PI331" s="1"/>
      <c r="PJ331" s="1"/>
      <c r="PK331" s="1"/>
      <c r="PL331" s="1"/>
      <c r="PM331" s="1"/>
      <c r="PN331" s="1"/>
      <c r="PO331" s="1"/>
      <c r="PP331" s="1"/>
      <c r="PQ331" s="1"/>
      <c r="PR331" s="1"/>
      <c r="PS331" s="1"/>
      <c r="PT331" s="1"/>
      <c r="PU331" s="1"/>
      <c r="PV331" s="1"/>
      <c r="PW331" s="1"/>
      <c r="PX331" s="1"/>
      <c r="PY331" s="1"/>
      <c r="PZ331" s="1"/>
      <c r="QA331" s="1"/>
      <c r="QB331" s="1"/>
      <c r="QC331" s="1"/>
      <c r="QD331" s="1"/>
      <c r="QE331" s="1"/>
      <c r="QF331" s="1"/>
      <c r="QG331" s="1"/>
      <c r="QH331" s="1"/>
      <c r="QI331" s="1"/>
      <c r="QJ331" s="1"/>
      <c r="QK331" s="1"/>
      <c r="QL331" s="1"/>
      <c r="QM331" s="1"/>
      <c r="QN331" s="1"/>
      <c r="QO331" s="1"/>
      <c r="QP331" s="1"/>
      <c r="QQ331" s="1"/>
      <c r="QR331" s="1"/>
      <c r="QS331" s="1"/>
      <c r="QT331" s="1"/>
      <c r="QU331" s="1"/>
      <c r="QV331" s="1"/>
      <c r="QW331" s="1"/>
      <c r="QX331" s="1"/>
      <c r="QY331" s="1"/>
      <c r="QZ331" s="1"/>
      <c r="RA331" s="1"/>
      <c r="RB331" s="1"/>
      <c r="RC331" s="1"/>
      <c r="RD331" s="1"/>
      <c r="RE331" s="1"/>
      <c r="RF331" s="1"/>
      <c r="RG331" s="1"/>
      <c r="RH331" s="1"/>
      <c r="RI331" s="1"/>
      <c r="RJ331" s="1"/>
      <c r="RK331" s="1"/>
      <c r="RL331" s="1"/>
      <c r="RM331" s="1"/>
      <c r="RN331" s="1"/>
      <c r="RO331" s="1"/>
      <c r="RP331" s="1"/>
      <c r="RQ331" s="1"/>
      <c r="RR331" s="1"/>
      <c r="RS331" s="1"/>
      <c r="RT331" s="1"/>
      <c r="RU331" s="1"/>
      <c r="RV331" s="1"/>
      <c r="RW331" s="1"/>
      <c r="RX331" s="1"/>
      <c r="RY331" s="1"/>
      <c r="RZ331" s="1"/>
      <c r="SA331" s="1"/>
      <c r="SB331" s="1"/>
      <c r="SC331" s="1"/>
      <c r="SD331" s="1"/>
      <c r="SE331" s="1"/>
      <c r="SF331" s="1"/>
      <c r="SG331" s="1"/>
      <c r="SH331" s="1"/>
      <c r="SI331" s="1"/>
      <c r="SJ331" s="1"/>
      <c r="SK331" s="1"/>
      <c r="SL331" s="1"/>
      <c r="SM331" s="1"/>
      <c r="SN331" s="1"/>
      <c r="SO331" s="1"/>
      <c r="SP331" s="1"/>
      <c r="SQ331" s="1"/>
      <c r="SR331" s="1"/>
      <c r="SS331" s="1"/>
      <c r="ST331" s="1"/>
      <c r="SU331" s="1"/>
      <c r="SV331" s="1"/>
      <c r="SW331" s="1"/>
      <c r="SX331" s="1"/>
      <c r="SY331" s="1"/>
      <c r="SZ331" s="1"/>
      <c r="TA331" s="1"/>
      <c r="TB331" s="1"/>
      <c r="TC331" s="1"/>
      <c r="TD331" s="1"/>
      <c r="TE331" s="1"/>
      <c r="TF331" s="1"/>
      <c r="TG331" s="1"/>
      <c r="TH331" s="1"/>
      <c r="TI331" s="1"/>
      <c r="TJ331" s="1"/>
      <c r="TK331" s="1"/>
      <c r="TL331" s="1"/>
      <c r="TM331" s="1"/>
      <c r="TN331" s="1"/>
      <c r="TO331" s="1"/>
      <c r="TP331" s="1"/>
      <c r="TQ331" s="1"/>
      <c r="TR331" s="1"/>
      <c r="TS331" s="1"/>
      <c r="TT331" s="1"/>
      <c r="TU331" s="1"/>
      <c r="TV331" s="1"/>
      <c r="TW331" s="1"/>
      <c r="TX331" s="1"/>
      <c r="TY331" s="1"/>
      <c r="TZ331" s="1"/>
      <c r="UA331" s="1"/>
      <c r="UB331" s="1"/>
      <c r="UC331" s="1"/>
      <c r="UD331" s="1"/>
      <c r="UE331" s="1"/>
      <c r="UF331" s="1"/>
      <c r="UG331" s="1"/>
      <c r="UH331" s="1"/>
      <c r="UI331" s="1"/>
      <c r="UJ331" s="1"/>
      <c r="UK331" s="1"/>
      <c r="UL331" s="1"/>
      <c r="UM331" s="1"/>
      <c r="UN331" s="1"/>
      <c r="UO331" s="1"/>
      <c r="UP331" s="1"/>
      <c r="UQ331" s="1"/>
      <c r="UR331" s="1"/>
      <c r="US331" s="1"/>
      <c r="UT331" s="1"/>
      <c r="UU331" s="1"/>
      <c r="UV331" s="1"/>
      <c r="UW331" s="1"/>
      <c r="UX331" s="1"/>
      <c r="UY331" s="1"/>
      <c r="UZ331" s="1"/>
      <c r="VA331" s="1"/>
      <c r="VB331" s="1"/>
      <c r="VC331" s="1"/>
      <c r="VD331" s="1"/>
      <c r="VE331" s="1"/>
      <c r="VF331" s="1"/>
      <c r="VG331" s="1"/>
      <c r="VH331" s="1"/>
      <c r="VI331" s="1"/>
      <c r="VJ331" s="1"/>
      <c r="VK331" s="1"/>
      <c r="VL331" s="1"/>
      <c r="VM331" s="1"/>
      <c r="VN331" s="1"/>
      <c r="VO331" s="1"/>
      <c r="VP331" s="1"/>
      <c r="VQ331" s="1"/>
      <c r="VR331" s="1"/>
      <c r="VS331" s="1"/>
      <c r="VT331" s="1"/>
      <c r="VU331" s="1"/>
      <c r="VV331" s="1"/>
      <c r="VW331" s="1"/>
      <c r="VX331" s="1"/>
      <c r="VY331" s="1"/>
      <c r="VZ331" s="1"/>
      <c r="WA331" s="1"/>
      <c r="WB331" s="1"/>
      <c r="WC331" s="1"/>
      <c r="WD331" s="1"/>
      <c r="WE331" s="1"/>
      <c r="WF331" s="1"/>
      <c r="WG331" s="1"/>
      <c r="WH331" s="1"/>
      <c r="WI331" s="1"/>
      <c r="WJ331" s="1"/>
      <c r="WK331" s="1"/>
      <c r="WL331" s="1"/>
      <c r="WM331" s="1"/>
      <c r="WN331" s="1"/>
      <c r="WO331" s="1"/>
      <c r="WP331" s="1"/>
      <c r="WQ331" s="1"/>
      <c r="WR331" s="1"/>
      <c r="WS331" s="1"/>
      <c r="WT331" s="1"/>
      <c r="WU331" s="1"/>
      <c r="WV331" s="1"/>
      <c r="WW331" s="1"/>
      <c r="WX331" s="1"/>
      <c r="WY331" s="1"/>
      <c r="WZ331" s="1"/>
      <c r="XA331" s="1"/>
      <c r="XB331" s="1"/>
      <c r="XC331" s="1"/>
      <c r="XD331" s="1"/>
      <c r="XE331" s="1"/>
      <c r="XF331" s="1"/>
      <c r="XG331" s="1"/>
      <c r="XH331" s="1"/>
      <c r="XI331" s="1"/>
      <c r="XJ331" s="1"/>
      <c r="XK331" s="1"/>
      <c r="XL331" s="1"/>
      <c r="XM331" s="1"/>
      <c r="XN331" s="1"/>
      <c r="XO331" s="1"/>
      <c r="XP331" s="1"/>
      <c r="XQ331" s="1"/>
      <c r="XR331" s="1"/>
      <c r="XS331" s="1"/>
      <c r="XT331" s="1"/>
      <c r="XU331" s="1"/>
      <c r="XV331" s="1"/>
      <c r="XW331" s="1"/>
      <c r="XX331" s="1"/>
      <c r="XY331" s="1"/>
      <c r="XZ331" s="1"/>
      <c r="YA331" s="1"/>
      <c r="YB331" s="1"/>
      <c r="YC331" s="1"/>
      <c r="YD331" s="1"/>
      <c r="YE331" s="1"/>
      <c r="YF331" s="1"/>
      <c r="YG331" s="1"/>
      <c r="YH331" s="1"/>
      <c r="YI331" s="1"/>
      <c r="YJ331" s="1"/>
      <c r="YK331" s="1"/>
      <c r="YL331" s="1"/>
      <c r="YM331" s="1"/>
      <c r="YN331" s="1"/>
      <c r="YO331" s="1"/>
      <c r="YP331" s="1"/>
      <c r="YQ331" s="1"/>
      <c r="YR331" s="1"/>
      <c r="YS331" s="1"/>
      <c r="YT331" s="1"/>
      <c r="YU331" s="1"/>
      <c r="YV331" s="1"/>
      <c r="YW331" s="1"/>
      <c r="YX331" s="1"/>
      <c r="YY331" s="1"/>
      <c r="YZ331" s="1"/>
      <c r="ZA331" s="1"/>
      <c r="ZB331" s="1"/>
      <c r="ZC331" s="1"/>
      <c r="ZD331" s="1"/>
      <c r="ZE331" s="1"/>
      <c r="ZF331" s="1"/>
      <c r="ZG331" s="1"/>
      <c r="ZH331" s="1"/>
      <c r="ZI331" s="1"/>
      <c r="ZJ331" s="1"/>
      <c r="ZK331" s="1"/>
      <c r="ZL331" s="1"/>
      <c r="ZM331" s="1"/>
      <c r="ZN331" s="1"/>
      <c r="ZO331" s="1"/>
      <c r="ZP331" s="1"/>
      <c r="ZQ331" s="1"/>
      <c r="ZR331" s="1"/>
      <c r="ZS331" s="1"/>
      <c r="ZT331" s="1"/>
      <c r="ZU331" s="1"/>
      <c r="ZV331" s="1"/>
      <c r="ZW331" s="1"/>
      <c r="ZX331" s="1"/>
      <c r="ZY331" s="1"/>
      <c r="ZZ331" s="1"/>
      <c r="AAA331" s="1"/>
      <c r="AAB331" s="1"/>
      <c r="AAC331" s="1"/>
      <c r="AAD331" s="1"/>
      <c r="AAE331" s="1"/>
      <c r="AAF331" s="1"/>
      <c r="AAG331" s="1"/>
      <c r="AAH331" s="1"/>
      <c r="AAI331" s="1"/>
      <c r="AAJ331" s="1"/>
      <c r="AAK331" s="1"/>
      <c r="AAL331" s="1"/>
      <c r="AAM331" s="1"/>
      <c r="AAN331" s="1"/>
      <c r="AAO331" s="1"/>
      <c r="AAP331" s="1"/>
      <c r="AAQ331" s="1"/>
      <c r="AAR331" s="1"/>
      <c r="AAS331" s="1"/>
      <c r="AAT331" s="1"/>
      <c r="AAU331" s="1"/>
      <c r="AAV331" s="1"/>
      <c r="AAW331" s="1"/>
      <c r="AAX331" s="1"/>
      <c r="AAY331" s="1"/>
      <c r="AAZ331" s="1"/>
      <c r="ABA331" s="1"/>
      <c r="ABB331" s="1"/>
      <c r="ABC331" s="1"/>
      <c r="ABD331" s="1"/>
      <c r="ABE331" s="1"/>
      <c r="ABF331" s="1"/>
      <c r="ABG331" s="1"/>
      <c r="ABH331" s="1"/>
      <c r="ABI331" s="1"/>
      <c r="ABJ331" s="1"/>
      <c r="ABK331" s="1"/>
      <c r="ABL331" s="1"/>
      <c r="ABM331" s="1"/>
      <c r="ABN331" s="1"/>
      <c r="ABO331" s="1"/>
      <c r="ABP331" s="1"/>
      <c r="ABQ331" s="1"/>
      <c r="ABR331" s="1"/>
      <c r="ABS331" s="1"/>
      <c r="ABT331" s="1"/>
      <c r="ABU331" s="1"/>
      <c r="ABV331" s="1"/>
      <c r="ABW331" s="1"/>
      <c r="ABX331" s="1"/>
      <c r="ABY331" s="1"/>
      <c r="ABZ331" s="1"/>
      <c r="ACA331" s="1"/>
      <c r="ACB331" s="1"/>
      <c r="ACC331" s="1"/>
      <c r="ACD331" s="1"/>
      <c r="ACE331" s="1"/>
      <c r="ACF331" s="1"/>
      <c r="ACG331" s="1"/>
      <c r="ACH331" s="1"/>
      <c r="ACI331" s="1"/>
      <c r="ACJ331" s="1"/>
      <c r="ACK331" s="1"/>
      <c r="ACL331" s="1"/>
      <c r="ACM331" s="1"/>
      <c r="ACN331" s="1"/>
      <c r="ACO331" s="1"/>
      <c r="ACP331" s="1"/>
      <c r="ACQ331" s="1"/>
      <c r="ACR331" s="1"/>
      <c r="ACS331" s="1"/>
      <c r="ACT331" s="1"/>
      <c r="ACU331" s="1"/>
      <c r="ACV331" s="1"/>
      <c r="ACW331" s="1"/>
      <c r="ACX331" s="1"/>
      <c r="ACY331" s="1"/>
      <c r="ACZ331" s="1"/>
      <c r="ADA331" s="1"/>
      <c r="ADB331" s="1"/>
      <c r="ADC331" s="1"/>
      <c r="ADD331" s="1"/>
      <c r="ADE331" s="1"/>
      <c r="ADF331" s="1"/>
      <c r="ADG331" s="1"/>
      <c r="ADH331" s="1"/>
      <c r="ADI331" s="1"/>
      <c r="ADJ331" s="1"/>
      <c r="ADK331" s="1"/>
      <c r="ADL331" s="1"/>
      <c r="ADM331" s="1"/>
      <c r="ADN331" s="1"/>
      <c r="ADO331" s="1"/>
      <c r="ADP331" s="1"/>
      <c r="ADQ331" s="1"/>
      <c r="ADR331" s="1"/>
      <c r="ADS331" s="1"/>
      <c r="ADT331" s="1"/>
      <c r="ADU331" s="1"/>
      <c r="ADV331" s="1"/>
      <c r="ADW331" s="1"/>
      <c r="ADX331" s="1"/>
      <c r="ADY331" s="1"/>
      <c r="ADZ331" s="1"/>
      <c r="AEA331" s="1"/>
      <c r="AEB331" s="1"/>
      <c r="AEC331" s="1"/>
      <c r="AED331" s="1"/>
      <c r="AEE331" s="1"/>
      <c r="AEF331" s="1"/>
      <c r="AEG331" s="1"/>
      <c r="AEH331" s="1"/>
      <c r="AEI331" s="1"/>
      <c r="AEJ331" s="1"/>
      <c r="AEK331" s="1"/>
      <c r="AEL331" s="1"/>
      <c r="AEM331" s="1"/>
      <c r="AEN331" s="1"/>
      <c r="AEO331" s="1"/>
      <c r="AEP331" s="1"/>
      <c r="AEQ331" s="1"/>
      <c r="AER331" s="1"/>
      <c r="AES331" s="1"/>
      <c r="AET331" s="1"/>
      <c r="AEU331" s="1"/>
      <c r="AEV331" s="1"/>
      <c r="AEW331" s="1"/>
      <c r="AEX331" s="1"/>
      <c r="AEY331" s="1"/>
      <c r="AEZ331" s="1"/>
      <c r="AFA331" s="1"/>
      <c r="AFB331" s="1"/>
      <c r="AFC331" s="1"/>
      <c r="AFD331" s="1"/>
      <c r="AFE331" s="1"/>
      <c r="AFF331" s="1"/>
      <c r="AFG331" s="1"/>
      <c r="AFH331" s="1"/>
      <c r="AFI331" s="1"/>
      <c r="AFJ331" s="1"/>
      <c r="AFK331" s="1"/>
      <c r="AFL331" s="1"/>
      <c r="AFM331" s="1"/>
      <c r="AFN331" s="1"/>
      <c r="AFO331" s="1"/>
      <c r="AFP331" s="1"/>
      <c r="AFQ331" s="1"/>
      <c r="AFR331" s="1"/>
      <c r="AFS331" s="1"/>
      <c r="AFT331" s="1"/>
      <c r="AFU331" s="1"/>
      <c r="AFV331" s="1"/>
      <c r="AFW331" s="1"/>
      <c r="AFX331" s="1"/>
      <c r="AFY331" s="1"/>
      <c r="AFZ331" s="1"/>
      <c r="AGA331" s="1"/>
      <c r="AGB331" s="1"/>
      <c r="AGC331" s="1"/>
      <c r="AGD331" s="1"/>
      <c r="AGE331" s="1"/>
      <c r="AGF331" s="1"/>
      <c r="AGG331" s="1"/>
      <c r="AGH331" s="1"/>
      <c r="AGI331" s="1"/>
      <c r="AGJ331" s="1"/>
      <c r="AGK331" s="1"/>
      <c r="AGL331" s="1"/>
      <c r="AGM331" s="1"/>
      <c r="AGN331" s="1"/>
      <c r="AGO331" s="1"/>
      <c r="AGP331" s="1"/>
      <c r="AGQ331" s="1"/>
      <c r="AGR331" s="1"/>
      <c r="AGS331" s="1"/>
      <c r="AGT331" s="1"/>
      <c r="AGU331" s="1"/>
      <c r="AGV331" s="1"/>
      <c r="AGW331" s="1"/>
      <c r="AGX331" s="1"/>
      <c r="AGY331" s="1"/>
      <c r="AGZ331" s="1"/>
      <c r="AHA331" s="1"/>
      <c r="AHB331" s="1"/>
      <c r="AHC331" s="1"/>
      <c r="AHD331" s="1"/>
      <c r="AHE331" s="1"/>
      <c r="AHF331" s="1"/>
      <c r="AHG331" s="1"/>
      <c r="AHH331" s="1"/>
      <c r="AHI331" s="1"/>
      <c r="AHJ331" s="1"/>
      <c r="AHK331" s="1"/>
      <c r="AHL331" s="1"/>
      <c r="AHM331" s="1"/>
      <c r="AHN331" s="1"/>
      <c r="AHO331" s="1"/>
      <c r="AHP331" s="1"/>
      <c r="AHQ331" s="1"/>
      <c r="AHR331" s="1"/>
      <c r="AHS331" s="1"/>
      <c r="AHT331" s="1"/>
      <c r="AHU331" s="1"/>
      <c r="AHV331" s="1"/>
      <c r="AHW331" s="1"/>
      <c r="AHX331" s="1"/>
      <c r="AHY331" s="1"/>
      <c r="AHZ331" s="1"/>
      <c r="AIA331" s="1"/>
      <c r="AIB331" s="1"/>
      <c r="AIC331" s="1"/>
      <c r="AID331" s="1"/>
      <c r="AIE331" s="1"/>
      <c r="AIF331" s="1"/>
      <c r="AIG331" s="1"/>
      <c r="AIH331" s="1"/>
      <c r="AII331" s="1"/>
      <c r="AIJ331" s="1"/>
      <c r="AIK331" s="1"/>
      <c r="AIL331" s="1"/>
      <c r="AIM331" s="1"/>
      <c r="AIN331" s="1"/>
      <c r="AIO331" s="1"/>
      <c r="AIP331" s="1"/>
      <c r="AIQ331" s="1"/>
      <c r="AIR331" s="1"/>
      <c r="AIS331" s="1"/>
      <c r="AIT331" s="1"/>
      <c r="AIU331" s="1"/>
      <c r="AIV331" s="1"/>
      <c r="AIW331" s="1"/>
      <c r="AIX331" s="1"/>
      <c r="AIY331" s="1"/>
      <c r="AIZ331" s="1"/>
      <c r="AJA331" s="1"/>
      <c r="AJB331" s="1"/>
      <c r="AJC331" s="1"/>
      <c r="AJD331" s="1"/>
      <c r="AJE331" s="1"/>
      <c r="AJF331" s="1"/>
      <c r="AJG331" s="1"/>
      <c r="AJH331" s="1"/>
      <c r="AJI331" s="1"/>
      <c r="AJJ331" s="1"/>
      <c r="AJK331" s="1"/>
      <c r="AJL331" s="1"/>
      <c r="AJM331" s="1"/>
      <c r="AJN331" s="1"/>
      <c r="AJO331" s="1"/>
      <c r="AJP331" s="1"/>
      <c r="AJQ331" s="1"/>
      <c r="AJR331" s="1"/>
      <c r="AJS331" s="1"/>
      <c r="AJT331" s="1"/>
      <c r="AJU331" s="1"/>
      <c r="AJV331" s="1"/>
      <c r="AJW331" s="1"/>
      <c r="AJX331" s="1"/>
      <c r="AJY331" s="1"/>
      <c r="AJZ331" s="1"/>
      <c r="AKA331" s="1"/>
      <c r="AKB331" s="1"/>
      <c r="AKC331" s="1"/>
      <c r="AKD331" s="1"/>
      <c r="AKE331" s="1"/>
      <c r="AKF331" s="1"/>
      <c r="AKG331" s="1"/>
      <c r="AKH331" s="1"/>
      <c r="AKI331" s="1"/>
      <c r="AKJ331" s="1"/>
      <c r="AKK331" s="1"/>
      <c r="AKL331" s="1"/>
      <c r="AKM331" s="1"/>
      <c r="AKN331" s="1"/>
      <c r="AKO331" s="1"/>
      <c r="AKP331" s="1"/>
      <c r="AKQ331" s="1"/>
      <c r="AKR331" s="1"/>
      <c r="AKS331" s="1"/>
      <c r="AKT331" s="1"/>
      <c r="AKU331" s="1"/>
      <c r="AKV331" s="1"/>
      <c r="AKW331" s="1"/>
      <c r="AKX331" s="1"/>
      <c r="AKY331" s="1"/>
    </row>
    <row r="332" spans="1:1022" s="3" customFormat="1" ht="42.4" customHeight="1">
      <c r="A332" s="6" t="s">
        <v>245</v>
      </c>
      <c r="B332" s="37">
        <v>5614</v>
      </c>
      <c r="C332" s="5">
        <v>1316</v>
      </c>
      <c r="D332" s="5">
        <f t="shared" ref="D332:D347" si="18">SUM(B332:C332)</f>
        <v>6930</v>
      </c>
      <c r="E332" s="51">
        <f>D332*E331</f>
        <v>1905.7500000000002</v>
      </c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  <c r="KH332" s="1"/>
      <c r="KI332" s="1"/>
      <c r="KJ332" s="1"/>
      <c r="KK332" s="1"/>
      <c r="KL332" s="1"/>
      <c r="KM332" s="1"/>
      <c r="KN332" s="1"/>
      <c r="KO332" s="1"/>
      <c r="KP332" s="1"/>
      <c r="KQ332" s="1"/>
      <c r="KR332" s="1"/>
      <c r="KS332" s="1"/>
      <c r="KT332" s="1"/>
      <c r="KU332" s="1"/>
      <c r="KV332" s="1"/>
      <c r="KW332" s="1"/>
      <c r="KX332" s="1"/>
      <c r="KY332" s="1"/>
      <c r="KZ332" s="1"/>
      <c r="LA332" s="1"/>
      <c r="LB332" s="1"/>
      <c r="LC332" s="1"/>
      <c r="LD332" s="1"/>
      <c r="LE332" s="1"/>
      <c r="LF332" s="1"/>
      <c r="LG332" s="1"/>
      <c r="LH332" s="1"/>
      <c r="LI332" s="1"/>
      <c r="LJ332" s="1"/>
      <c r="LK332" s="1"/>
      <c r="LL332" s="1"/>
      <c r="LM332" s="1"/>
      <c r="LN332" s="1"/>
      <c r="LO332" s="1"/>
      <c r="LP332" s="1"/>
      <c r="LQ332" s="1"/>
      <c r="LR332" s="1"/>
      <c r="LS332" s="1"/>
      <c r="LT332" s="1"/>
      <c r="LU332" s="1"/>
      <c r="LV332" s="1"/>
      <c r="LW332" s="1"/>
      <c r="LX332" s="1"/>
      <c r="LY332" s="1"/>
      <c r="LZ332" s="1"/>
      <c r="MA332" s="1"/>
      <c r="MB332" s="1"/>
      <c r="MC332" s="1"/>
      <c r="MD332" s="1"/>
      <c r="ME332" s="1"/>
      <c r="MF332" s="1"/>
      <c r="MG332" s="1"/>
      <c r="MH332" s="1"/>
      <c r="MI332" s="1"/>
      <c r="MJ332" s="1"/>
      <c r="MK332" s="1"/>
      <c r="ML332" s="1"/>
      <c r="MM332" s="1"/>
      <c r="MN332" s="1"/>
      <c r="MO332" s="1"/>
      <c r="MP332" s="1"/>
      <c r="MQ332" s="1"/>
      <c r="MR332" s="1"/>
      <c r="MS332" s="1"/>
      <c r="MT332" s="1"/>
      <c r="MU332" s="1"/>
      <c r="MV332" s="1"/>
      <c r="MW332" s="1"/>
      <c r="MX332" s="1"/>
      <c r="MY332" s="1"/>
      <c r="MZ332" s="1"/>
      <c r="NA332" s="1"/>
      <c r="NB332" s="1"/>
      <c r="NC332" s="1"/>
      <c r="ND332" s="1"/>
      <c r="NE332" s="1"/>
      <c r="NF332" s="1"/>
      <c r="NG332" s="1"/>
      <c r="NH332" s="1"/>
      <c r="NI332" s="1"/>
      <c r="NJ332" s="1"/>
      <c r="NK332" s="1"/>
      <c r="NL332" s="1"/>
      <c r="NM332" s="1"/>
      <c r="NN332" s="1"/>
      <c r="NO332" s="1"/>
      <c r="NP332" s="1"/>
      <c r="NQ332" s="1"/>
      <c r="NR332" s="1"/>
      <c r="NS332" s="1"/>
      <c r="NT332" s="1"/>
      <c r="NU332" s="1"/>
      <c r="NV332" s="1"/>
      <c r="NW332" s="1"/>
      <c r="NX332" s="1"/>
      <c r="NY332" s="1"/>
      <c r="NZ332" s="1"/>
      <c r="OA332" s="1"/>
      <c r="OB332" s="1"/>
      <c r="OC332" s="1"/>
      <c r="OD332" s="1"/>
      <c r="OE332" s="1"/>
      <c r="OF332" s="1"/>
      <c r="OG332" s="1"/>
      <c r="OH332" s="1"/>
      <c r="OI332" s="1"/>
      <c r="OJ332" s="1"/>
      <c r="OK332" s="1"/>
      <c r="OL332" s="1"/>
      <c r="OM332" s="1"/>
      <c r="ON332" s="1"/>
      <c r="OO332" s="1"/>
      <c r="OP332" s="1"/>
      <c r="OQ332" s="1"/>
      <c r="OR332" s="1"/>
      <c r="OS332" s="1"/>
      <c r="OT332" s="1"/>
      <c r="OU332" s="1"/>
      <c r="OV332" s="1"/>
      <c r="OW332" s="1"/>
      <c r="OX332" s="1"/>
      <c r="OY332" s="1"/>
      <c r="OZ332" s="1"/>
      <c r="PA332" s="1"/>
      <c r="PB332" s="1"/>
      <c r="PC332" s="1"/>
      <c r="PD332" s="1"/>
      <c r="PE332" s="1"/>
      <c r="PF332" s="1"/>
      <c r="PG332" s="1"/>
      <c r="PH332" s="1"/>
      <c r="PI332" s="1"/>
      <c r="PJ332" s="1"/>
      <c r="PK332" s="1"/>
      <c r="PL332" s="1"/>
      <c r="PM332" s="1"/>
      <c r="PN332" s="1"/>
      <c r="PO332" s="1"/>
      <c r="PP332" s="1"/>
      <c r="PQ332" s="1"/>
      <c r="PR332" s="1"/>
      <c r="PS332" s="1"/>
      <c r="PT332" s="1"/>
      <c r="PU332" s="1"/>
      <c r="PV332" s="1"/>
      <c r="PW332" s="1"/>
      <c r="PX332" s="1"/>
      <c r="PY332" s="1"/>
      <c r="PZ332" s="1"/>
      <c r="QA332" s="1"/>
      <c r="QB332" s="1"/>
      <c r="QC332" s="1"/>
      <c r="QD332" s="1"/>
      <c r="QE332" s="1"/>
      <c r="QF332" s="1"/>
      <c r="QG332" s="1"/>
      <c r="QH332" s="1"/>
      <c r="QI332" s="1"/>
      <c r="QJ332" s="1"/>
      <c r="QK332" s="1"/>
      <c r="QL332" s="1"/>
      <c r="QM332" s="1"/>
      <c r="QN332" s="1"/>
      <c r="QO332" s="1"/>
      <c r="QP332" s="1"/>
      <c r="QQ332" s="1"/>
      <c r="QR332" s="1"/>
      <c r="QS332" s="1"/>
      <c r="QT332" s="1"/>
      <c r="QU332" s="1"/>
      <c r="QV332" s="1"/>
      <c r="QW332" s="1"/>
      <c r="QX332" s="1"/>
      <c r="QY332" s="1"/>
      <c r="QZ332" s="1"/>
      <c r="RA332" s="1"/>
      <c r="RB332" s="1"/>
      <c r="RC332" s="1"/>
      <c r="RD332" s="1"/>
      <c r="RE332" s="1"/>
      <c r="RF332" s="1"/>
      <c r="RG332" s="1"/>
      <c r="RH332" s="1"/>
      <c r="RI332" s="1"/>
      <c r="RJ332" s="1"/>
      <c r="RK332" s="1"/>
      <c r="RL332" s="1"/>
      <c r="RM332" s="1"/>
      <c r="RN332" s="1"/>
      <c r="RO332" s="1"/>
      <c r="RP332" s="1"/>
      <c r="RQ332" s="1"/>
      <c r="RR332" s="1"/>
      <c r="RS332" s="1"/>
      <c r="RT332" s="1"/>
      <c r="RU332" s="1"/>
      <c r="RV332" s="1"/>
      <c r="RW332" s="1"/>
      <c r="RX332" s="1"/>
      <c r="RY332" s="1"/>
      <c r="RZ332" s="1"/>
      <c r="SA332" s="1"/>
      <c r="SB332" s="1"/>
      <c r="SC332" s="1"/>
      <c r="SD332" s="1"/>
      <c r="SE332" s="1"/>
      <c r="SF332" s="1"/>
      <c r="SG332" s="1"/>
      <c r="SH332" s="1"/>
      <c r="SI332" s="1"/>
      <c r="SJ332" s="1"/>
      <c r="SK332" s="1"/>
      <c r="SL332" s="1"/>
      <c r="SM332" s="1"/>
      <c r="SN332" s="1"/>
      <c r="SO332" s="1"/>
      <c r="SP332" s="1"/>
      <c r="SQ332" s="1"/>
      <c r="SR332" s="1"/>
      <c r="SS332" s="1"/>
      <c r="ST332" s="1"/>
      <c r="SU332" s="1"/>
      <c r="SV332" s="1"/>
      <c r="SW332" s="1"/>
      <c r="SX332" s="1"/>
      <c r="SY332" s="1"/>
      <c r="SZ332" s="1"/>
      <c r="TA332" s="1"/>
      <c r="TB332" s="1"/>
      <c r="TC332" s="1"/>
      <c r="TD332" s="1"/>
      <c r="TE332" s="1"/>
      <c r="TF332" s="1"/>
      <c r="TG332" s="1"/>
      <c r="TH332" s="1"/>
      <c r="TI332" s="1"/>
      <c r="TJ332" s="1"/>
      <c r="TK332" s="1"/>
      <c r="TL332" s="1"/>
      <c r="TM332" s="1"/>
      <c r="TN332" s="1"/>
      <c r="TO332" s="1"/>
      <c r="TP332" s="1"/>
      <c r="TQ332" s="1"/>
      <c r="TR332" s="1"/>
      <c r="TS332" s="1"/>
      <c r="TT332" s="1"/>
      <c r="TU332" s="1"/>
      <c r="TV332" s="1"/>
      <c r="TW332" s="1"/>
      <c r="TX332" s="1"/>
      <c r="TY332" s="1"/>
      <c r="TZ332" s="1"/>
      <c r="UA332" s="1"/>
      <c r="UB332" s="1"/>
      <c r="UC332" s="1"/>
      <c r="UD332" s="1"/>
      <c r="UE332" s="1"/>
      <c r="UF332" s="1"/>
      <c r="UG332" s="1"/>
      <c r="UH332" s="1"/>
      <c r="UI332" s="1"/>
      <c r="UJ332" s="1"/>
      <c r="UK332" s="1"/>
      <c r="UL332" s="1"/>
      <c r="UM332" s="1"/>
      <c r="UN332" s="1"/>
      <c r="UO332" s="1"/>
      <c r="UP332" s="1"/>
      <c r="UQ332" s="1"/>
      <c r="UR332" s="1"/>
      <c r="US332" s="1"/>
      <c r="UT332" s="1"/>
      <c r="UU332" s="1"/>
      <c r="UV332" s="1"/>
      <c r="UW332" s="1"/>
      <c r="UX332" s="1"/>
      <c r="UY332" s="1"/>
      <c r="UZ332" s="1"/>
      <c r="VA332" s="1"/>
      <c r="VB332" s="1"/>
      <c r="VC332" s="1"/>
      <c r="VD332" s="1"/>
      <c r="VE332" s="1"/>
      <c r="VF332" s="1"/>
      <c r="VG332" s="1"/>
      <c r="VH332" s="1"/>
      <c r="VI332" s="1"/>
      <c r="VJ332" s="1"/>
      <c r="VK332" s="1"/>
      <c r="VL332" s="1"/>
      <c r="VM332" s="1"/>
      <c r="VN332" s="1"/>
      <c r="VO332" s="1"/>
      <c r="VP332" s="1"/>
      <c r="VQ332" s="1"/>
      <c r="VR332" s="1"/>
      <c r="VS332" s="1"/>
      <c r="VT332" s="1"/>
      <c r="VU332" s="1"/>
      <c r="VV332" s="1"/>
      <c r="VW332" s="1"/>
      <c r="VX332" s="1"/>
      <c r="VY332" s="1"/>
      <c r="VZ332" s="1"/>
      <c r="WA332" s="1"/>
      <c r="WB332" s="1"/>
      <c r="WC332" s="1"/>
      <c r="WD332" s="1"/>
      <c r="WE332" s="1"/>
      <c r="WF332" s="1"/>
      <c r="WG332" s="1"/>
      <c r="WH332" s="1"/>
      <c r="WI332" s="1"/>
      <c r="WJ332" s="1"/>
      <c r="WK332" s="1"/>
      <c r="WL332" s="1"/>
      <c r="WM332" s="1"/>
      <c r="WN332" s="1"/>
      <c r="WO332" s="1"/>
      <c r="WP332" s="1"/>
      <c r="WQ332" s="1"/>
      <c r="WR332" s="1"/>
      <c r="WS332" s="1"/>
      <c r="WT332" s="1"/>
      <c r="WU332" s="1"/>
      <c r="WV332" s="1"/>
      <c r="WW332" s="1"/>
      <c r="WX332" s="1"/>
      <c r="WY332" s="1"/>
      <c r="WZ332" s="1"/>
      <c r="XA332" s="1"/>
      <c r="XB332" s="1"/>
      <c r="XC332" s="1"/>
      <c r="XD332" s="1"/>
      <c r="XE332" s="1"/>
      <c r="XF332" s="1"/>
      <c r="XG332" s="1"/>
      <c r="XH332" s="1"/>
      <c r="XI332" s="1"/>
      <c r="XJ332" s="1"/>
      <c r="XK332" s="1"/>
      <c r="XL332" s="1"/>
      <c r="XM332" s="1"/>
      <c r="XN332" s="1"/>
      <c r="XO332" s="1"/>
      <c r="XP332" s="1"/>
      <c r="XQ332" s="1"/>
      <c r="XR332" s="1"/>
      <c r="XS332" s="1"/>
      <c r="XT332" s="1"/>
      <c r="XU332" s="1"/>
      <c r="XV332" s="1"/>
      <c r="XW332" s="1"/>
      <c r="XX332" s="1"/>
      <c r="XY332" s="1"/>
      <c r="XZ332" s="1"/>
      <c r="YA332" s="1"/>
      <c r="YB332" s="1"/>
      <c r="YC332" s="1"/>
      <c r="YD332" s="1"/>
      <c r="YE332" s="1"/>
      <c r="YF332" s="1"/>
      <c r="YG332" s="1"/>
      <c r="YH332" s="1"/>
      <c r="YI332" s="1"/>
      <c r="YJ332" s="1"/>
      <c r="YK332" s="1"/>
      <c r="YL332" s="1"/>
      <c r="YM332" s="1"/>
      <c r="YN332" s="1"/>
      <c r="YO332" s="1"/>
      <c r="YP332" s="1"/>
      <c r="YQ332" s="1"/>
      <c r="YR332" s="1"/>
      <c r="YS332" s="1"/>
      <c r="YT332" s="1"/>
      <c r="YU332" s="1"/>
      <c r="YV332" s="1"/>
      <c r="YW332" s="1"/>
      <c r="YX332" s="1"/>
      <c r="YY332" s="1"/>
      <c r="YZ332" s="1"/>
      <c r="ZA332" s="1"/>
      <c r="ZB332" s="1"/>
      <c r="ZC332" s="1"/>
      <c r="ZD332" s="1"/>
      <c r="ZE332" s="1"/>
      <c r="ZF332" s="1"/>
      <c r="ZG332" s="1"/>
      <c r="ZH332" s="1"/>
      <c r="ZI332" s="1"/>
      <c r="ZJ332" s="1"/>
      <c r="ZK332" s="1"/>
      <c r="ZL332" s="1"/>
      <c r="ZM332" s="1"/>
      <c r="ZN332" s="1"/>
      <c r="ZO332" s="1"/>
      <c r="ZP332" s="1"/>
      <c r="ZQ332" s="1"/>
      <c r="ZR332" s="1"/>
      <c r="ZS332" s="1"/>
      <c r="ZT332" s="1"/>
      <c r="ZU332" s="1"/>
      <c r="ZV332" s="1"/>
      <c r="ZW332" s="1"/>
      <c r="ZX332" s="1"/>
      <c r="ZY332" s="1"/>
      <c r="ZZ332" s="1"/>
      <c r="AAA332" s="1"/>
      <c r="AAB332" s="1"/>
      <c r="AAC332" s="1"/>
      <c r="AAD332" s="1"/>
      <c r="AAE332" s="1"/>
      <c r="AAF332" s="1"/>
      <c r="AAG332" s="1"/>
      <c r="AAH332" s="1"/>
      <c r="AAI332" s="1"/>
      <c r="AAJ332" s="1"/>
      <c r="AAK332" s="1"/>
      <c r="AAL332" s="1"/>
      <c r="AAM332" s="1"/>
      <c r="AAN332" s="1"/>
      <c r="AAO332" s="1"/>
      <c r="AAP332" s="1"/>
      <c r="AAQ332" s="1"/>
      <c r="AAR332" s="1"/>
      <c r="AAS332" s="1"/>
      <c r="AAT332" s="1"/>
      <c r="AAU332" s="1"/>
      <c r="AAV332" s="1"/>
      <c r="AAW332" s="1"/>
      <c r="AAX332" s="1"/>
      <c r="AAY332" s="1"/>
      <c r="AAZ332" s="1"/>
      <c r="ABA332" s="1"/>
      <c r="ABB332" s="1"/>
      <c r="ABC332" s="1"/>
      <c r="ABD332" s="1"/>
      <c r="ABE332" s="1"/>
      <c r="ABF332" s="1"/>
      <c r="ABG332" s="1"/>
      <c r="ABH332" s="1"/>
      <c r="ABI332" s="1"/>
      <c r="ABJ332" s="1"/>
      <c r="ABK332" s="1"/>
      <c r="ABL332" s="1"/>
      <c r="ABM332" s="1"/>
      <c r="ABN332" s="1"/>
      <c r="ABO332" s="1"/>
      <c r="ABP332" s="1"/>
      <c r="ABQ332" s="1"/>
      <c r="ABR332" s="1"/>
      <c r="ABS332" s="1"/>
      <c r="ABT332" s="1"/>
      <c r="ABU332" s="1"/>
      <c r="ABV332" s="1"/>
      <c r="ABW332" s="1"/>
      <c r="ABX332" s="1"/>
      <c r="ABY332" s="1"/>
      <c r="ABZ332" s="1"/>
      <c r="ACA332" s="1"/>
      <c r="ACB332" s="1"/>
      <c r="ACC332" s="1"/>
      <c r="ACD332" s="1"/>
      <c r="ACE332" s="1"/>
      <c r="ACF332" s="1"/>
      <c r="ACG332" s="1"/>
      <c r="ACH332" s="1"/>
      <c r="ACI332" s="1"/>
      <c r="ACJ332" s="1"/>
      <c r="ACK332" s="1"/>
      <c r="ACL332" s="1"/>
      <c r="ACM332" s="1"/>
      <c r="ACN332" s="1"/>
      <c r="ACO332" s="1"/>
      <c r="ACP332" s="1"/>
      <c r="ACQ332" s="1"/>
      <c r="ACR332" s="1"/>
      <c r="ACS332" s="1"/>
      <c r="ACT332" s="1"/>
      <c r="ACU332" s="1"/>
      <c r="ACV332" s="1"/>
      <c r="ACW332" s="1"/>
      <c r="ACX332" s="1"/>
      <c r="ACY332" s="1"/>
      <c r="ACZ332" s="1"/>
      <c r="ADA332" s="1"/>
      <c r="ADB332" s="1"/>
      <c r="ADC332" s="1"/>
      <c r="ADD332" s="1"/>
      <c r="ADE332" s="1"/>
      <c r="ADF332" s="1"/>
      <c r="ADG332" s="1"/>
      <c r="ADH332" s="1"/>
      <c r="ADI332" s="1"/>
      <c r="ADJ332" s="1"/>
      <c r="ADK332" s="1"/>
      <c r="ADL332" s="1"/>
      <c r="ADM332" s="1"/>
      <c r="ADN332" s="1"/>
      <c r="ADO332" s="1"/>
      <c r="ADP332" s="1"/>
      <c r="ADQ332" s="1"/>
      <c r="ADR332" s="1"/>
      <c r="ADS332" s="1"/>
      <c r="ADT332" s="1"/>
      <c r="ADU332" s="1"/>
      <c r="ADV332" s="1"/>
      <c r="ADW332" s="1"/>
      <c r="ADX332" s="1"/>
      <c r="ADY332" s="1"/>
      <c r="ADZ332" s="1"/>
      <c r="AEA332" s="1"/>
      <c r="AEB332" s="1"/>
      <c r="AEC332" s="1"/>
      <c r="AED332" s="1"/>
      <c r="AEE332" s="1"/>
      <c r="AEF332" s="1"/>
      <c r="AEG332" s="1"/>
      <c r="AEH332" s="1"/>
      <c r="AEI332" s="1"/>
      <c r="AEJ332" s="1"/>
      <c r="AEK332" s="1"/>
      <c r="AEL332" s="1"/>
      <c r="AEM332" s="1"/>
      <c r="AEN332" s="1"/>
      <c r="AEO332" s="1"/>
      <c r="AEP332" s="1"/>
      <c r="AEQ332" s="1"/>
      <c r="AER332" s="1"/>
      <c r="AES332" s="1"/>
      <c r="AET332" s="1"/>
      <c r="AEU332" s="1"/>
      <c r="AEV332" s="1"/>
      <c r="AEW332" s="1"/>
      <c r="AEX332" s="1"/>
      <c r="AEY332" s="1"/>
      <c r="AEZ332" s="1"/>
      <c r="AFA332" s="1"/>
      <c r="AFB332" s="1"/>
      <c r="AFC332" s="1"/>
      <c r="AFD332" s="1"/>
      <c r="AFE332" s="1"/>
      <c r="AFF332" s="1"/>
      <c r="AFG332" s="1"/>
      <c r="AFH332" s="1"/>
      <c r="AFI332" s="1"/>
      <c r="AFJ332" s="1"/>
      <c r="AFK332" s="1"/>
      <c r="AFL332" s="1"/>
      <c r="AFM332" s="1"/>
      <c r="AFN332" s="1"/>
      <c r="AFO332" s="1"/>
      <c r="AFP332" s="1"/>
      <c r="AFQ332" s="1"/>
      <c r="AFR332" s="1"/>
      <c r="AFS332" s="1"/>
      <c r="AFT332" s="1"/>
      <c r="AFU332" s="1"/>
      <c r="AFV332" s="1"/>
      <c r="AFW332" s="1"/>
      <c r="AFX332" s="1"/>
      <c r="AFY332" s="1"/>
      <c r="AFZ332" s="1"/>
      <c r="AGA332" s="1"/>
      <c r="AGB332" s="1"/>
      <c r="AGC332" s="1"/>
      <c r="AGD332" s="1"/>
      <c r="AGE332" s="1"/>
      <c r="AGF332" s="1"/>
      <c r="AGG332" s="1"/>
      <c r="AGH332" s="1"/>
      <c r="AGI332" s="1"/>
      <c r="AGJ332" s="1"/>
      <c r="AGK332" s="1"/>
      <c r="AGL332" s="1"/>
      <c r="AGM332" s="1"/>
      <c r="AGN332" s="1"/>
      <c r="AGO332" s="1"/>
      <c r="AGP332" s="1"/>
      <c r="AGQ332" s="1"/>
      <c r="AGR332" s="1"/>
      <c r="AGS332" s="1"/>
      <c r="AGT332" s="1"/>
      <c r="AGU332" s="1"/>
      <c r="AGV332" s="1"/>
      <c r="AGW332" s="1"/>
      <c r="AGX332" s="1"/>
      <c r="AGY332" s="1"/>
      <c r="AGZ332" s="1"/>
      <c r="AHA332" s="1"/>
      <c r="AHB332" s="1"/>
      <c r="AHC332" s="1"/>
      <c r="AHD332" s="1"/>
      <c r="AHE332" s="1"/>
      <c r="AHF332" s="1"/>
      <c r="AHG332" s="1"/>
      <c r="AHH332" s="1"/>
      <c r="AHI332" s="1"/>
      <c r="AHJ332" s="1"/>
      <c r="AHK332" s="1"/>
      <c r="AHL332" s="1"/>
      <c r="AHM332" s="1"/>
      <c r="AHN332" s="1"/>
      <c r="AHO332" s="1"/>
      <c r="AHP332" s="1"/>
      <c r="AHQ332" s="1"/>
      <c r="AHR332" s="1"/>
      <c r="AHS332" s="1"/>
      <c r="AHT332" s="1"/>
      <c r="AHU332" s="1"/>
      <c r="AHV332" s="1"/>
      <c r="AHW332" s="1"/>
      <c r="AHX332" s="1"/>
      <c r="AHY332" s="1"/>
      <c r="AHZ332" s="1"/>
      <c r="AIA332" s="1"/>
      <c r="AIB332" s="1"/>
      <c r="AIC332" s="1"/>
      <c r="AID332" s="1"/>
      <c r="AIE332" s="1"/>
      <c r="AIF332" s="1"/>
      <c r="AIG332" s="1"/>
      <c r="AIH332" s="1"/>
      <c r="AII332" s="1"/>
      <c r="AIJ332" s="1"/>
      <c r="AIK332" s="1"/>
      <c r="AIL332" s="1"/>
      <c r="AIM332" s="1"/>
      <c r="AIN332" s="1"/>
      <c r="AIO332" s="1"/>
      <c r="AIP332" s="1"/>
      <c r="AIQ332" s="1"/>
      <c r="AIR332" s="1"/>
      <c r="AIS332" s="1"/>
      <c r="AIT332" s="1"/>
      <c r="AIU332" s="1"/>
      <c r="AIV332" s="1"/>
      <c r="AIW332" s="1"/>
      <c r="AIX332" s="1"/>
      <c r="AIY332" s="1"/>
      <c r="AIZ332" s="1"/>
      <c r="AJA332" s="1"/>
      <c r="AJB332" s="1"/>
      <c r="AJC332" s="1"/>
      <c r="AJD332" s="1"/>
      <c r="AJE332" s="1"/>
      <c r="AJF332" s="1"/>
      <c r="AJG332" s="1"/>
      <c r="AJH332" s="1"/>
      <c r="AJI332" s="1"/>
      <c r="AJJ332" s="1"/>
      <c r="AJK332" s="1"/>
      <c r="AJL332" s="1"/>
      <c r="AJM332" s="1"/>
      <c r="AJN332" s="1"/>
      <c r="AJO332" s="1"/>
      <c r="AJP332" s="1"/>
      <c r="AJQ332" s="1"/>
      <c r="AJR332" s="1"/>
      <c r="AJS332" s="1"/>
      <c r="AJT332" s="1"/>
      <c r="AJU332" s="1"/>
      <c r="AJV332" s="1"/>
      <c r="AJW332" s="1"/>
      <c r="AJX332" s="1"/>
      <c r="AJY332" s="1"/>
      <c r="AJZ332" s="1"/>
      <c r="AKA332" s="1"/>
      <c r="AKB332" s="1"/>
      <c r="AKC332" s="1"/>
      <c r="AKD332" s="1"/>
      <c r="AKE332" s="1"/>
      <c r="AKF332" s="1"/>
      <c r="AKG332" s="1"/>
      <c r="AKH332" s="1"/>
      <c r="AKI332" s="1"/>
      <c r="AKJ332" s="1"/>
      <c r="AKK332" s="1"/>
      <c r="AKL332" s="1"/>
      <c r="AKM332" s="1"/>
      <c r="AKN332" s="1"/>
      <c r="AKO332" s="1"/>
      <c r="AKP332" s="1"/>
      <c r="AKQ332" s="1"/>
      <c r="AKR332" s="1"/>
      <c r="AKS332" s="1"/>
      <c r="AKT332" s="1"/>
      <c r="AKU332" s="1"/>
      <c r="AKV332" s="1"/>
      <c r="AKW332" s="1"/>
      <c r="AKX332" s="1"/>
      <c r="AKY332" s="1"/>
    </row>
    <row r="333" spans="1:1022" s="3" customFormat="1" ht="42.4" customHeight="1">
      <c r="A333" s="6" t="s">
        <v>246</v>
      </c>
      <c r="B333" s="37">
        <v>1200.05</v>
      </c>
      <c r="C333" s="5">
        <v>163.79</v>
      </c>
      <c r="D333" s="5">
        <f t="shared" si="18"/>
        <v>1363.84</v>
      </c>
      <c r="E333" s="51">
        <f>D333*E331</f>
        <v>375.05599999999998</v>
      </c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  <c r="KH333" s="1"/>
      <c r="KI333" s="1"/>
      <c r="KJ333" s="1"/>
      <c r="KK333" s="1"/>
      <c r="KL333" s="1"/>
      <c r="KM333" s="1"/>
      <c r="KN333" s="1"/>
      <c r="KO333" s="1"/>
      <c r="KP333" s="1"/>
      <c r="KQ333" s="1"/>
      <c r="KR333" s="1"/>
      <c r="KS333" s="1"/>
      <c r="KT333" s="1"/>
      <c r="KU333" s="1"/>
      <c r="KV333" s="1"/>
      <c r="KW333" s="1"/>
      <c r="KX333" s="1"/>
      <c r="KY333" s="1"/>
      <c r="KZ333" s="1"/>
      <c r="LA333" s="1"/>
      <c r="LB333" s="1"/>
      <c r="LC333" s="1"/>
      <c r="LD333" s="1"/>
      <c r="LE333" s="1"/>
      <c r="LF333" s="1"/>
      <c r="LG333" s="1"/>
      <c r="LH333" s="1"/>
      <c r="LI333" s="1"/>
      <c r="LJ333" s="1"/>
      <c r="LK333" s="1"/>
      <c r="LL333" s="1"/>
      <c r="LM333" s="1"/>
      <c r="LN333" s="1"/>
      <c r="LO333" s="1"/>
      <c r="LP333" s="1"/>
      <c r="LQ333" s="1"/>
      <c r="LR333" s="1"/>
      <c r="LS333" s="1"/>
      <c r="LT333" s="1"/>
      <c r="LU333" s="1"/>
      <c r="LV333" s="1"/>
      <c r="LW333" s="1"/>
      <c r="LX333" s="1"/>
      <c r="LY333" s="1"/>
      <c r="LZ333" s="1"/>
      <c r="MA333" s="1"/>
      <c r="MB333" s="1"/>
      <c r="MC333" s="1"/>
      <c r="MD333" s="1"/>
      <c r="ME333" s="1"/>
      <c r="MF333" s="1"/>
      <c r="MG333" s="1"/>
      <c r="MH333" s="1"/>
      <c r="MI333" s="1"/>
      <c r="MJ333" s="1"/>
      <c r="MK333" s="1"/>
      <c r="ML333" s="1"/>
      <c r="MM333" s="1"/>
      <c r="MN333" s="1"/>
      <c r="MO333" s="1"/>
      <c r="MP333" s="1"/>
      <c r="MQ333" s="1"/>
      <c r="MR333" s="1"/>
      <c r="MS333" s="1"/>
      <c r="MT333" s="1"/>
      <c r="MU333" s="1"/>
      <c r="MV333" s="1"/>
      <c r="MW333" s="1"/>
      <c r="MX333" s="1"/>
      <c r="MY333" s="1"/>
      <c r="MZ333" s="1"/>
      <c r="NA333" s="1"/>
      <c r="NB333" s="1"/>
      <c r="NC333" s="1"/>
      <c r="ND333" s="1"/>
      <c r="NE333" s="1"/>
      <c r="NF333" s="1"/>
      <c r="NG333" s="1"/>
      <c r="NH333" s="1"/>
      <c r="NI333" s="1"/>
      <c r="NJ333" s="1"/>
      <c r="NK333" s="1"/>
      <c r="NL333" s="1"/>
      <c r="NM333" s="1"/>
      <c r="NN333" s="1"/>
      <c r="NO333" s="1"/>
      <c r="NP333" s="1"/>
      <c r="NQ333" s="1"/>
      <c r="NR333" s="1"/>
      <c r="NS333" s="1"/>
      <c r="NT333" s="1"/>
      <c r="NU333" s="1"/>
      <c r="NV333" s="1"/>
      <c r="NW333" s="1"/>
      <c r="NX333" s="1"/>
      <c r="NY333" s="1"/>
      <c r="NZ333" s="1"/>
      <c r="OA333" s="1"/>
      <c r="OB333" s="1"/>
      <c r="OC333" s="1"/>
      <c r="OD333" s="1"/>
      <c r="OE333" s="1"/>
      <c r="OF333" s="1"/>
      <c r="OG333" s="1"/>
      <c r="OH333" s="1"/>
      <c r="OI333" s="1"/>
      <c r="OJ333" s="1"/>
      <c r="OK333" s="1"/>
      <c r="OL333" s="1"/>
      <c r="OM333" s="1"/>
      <c r="ON333" s="1"/>
      <c r="OO333" s="1"/>
      <c r="OP333" s="1"/>
      <c r="OQ333" s="1"/>
      <c r="OR333" s="1"/>
      <c r="OS333" s="1"/>
      <c r="OT333" s="1"/>
      <c r="OU333" s="1"/>
      <c r="OV333" s="1"/>
      <c r="OW333" s="1"/>
      <c r="OX333" s="1"/>
      <c r="OY333" s="1"/>
      <c r="OZ333" s="1"/>
      <c r="PA333" s="1"/>
      <c r="PB333" s="1"/>
      <c r="PC333" s="1"/>
      <c r="PD333" s="1"/>
      <c r="PE333" s="1"/>
      <c r="PF333" s="1"/>
      <c r="PG333" s="1"/>
      <c r="PH333" s="1"/>
      <c r="PI333" s="1"/>
      <c r="PJ333" s="1"/>
      <c r="PK333" s="1"/>
      <c r="PL333" s="1"/>
      <c r="PM333" s="1"/>
      <c r="PN333" s="1"/>
      <c r="PO333" s="1"/>
      <c r="PP333" s="1"/>
      <c r="PQ333" s="1"/>
      <c r="PR333" s="1"/>
      <c r="PS333" s="1"/>
      <c r="PT333" s="1"/>
      <c r="PU333" s="1"/>
      <c r="PV333" s="1"/>
      <c r="PW333" s="1"/>
      <c r="PX333" s="1"/>
      <c r="PY333" s="1"/>
      <c r="PZ333" s="1"/>
      <c r="QA333" s="1"/>
      <c r="QB333" s="1"/>
      <c r="QC333" s="1"/>
      <c r="QD333" s="1"/>
      <c r="QE333" s="1"/>
      <c r="QF333" s="1"/>
      <c r="QG333" s="1"/>
      <c r="QH333" s="1"/>
      <c r="QI333" s="1"/>
      <c r="QJ333" s="1"/>
      <c r="QK333" s="1"/>
      <c r="QL333" s="1"/>
      <c r="QM333" s="1"/>
      <c r="QN333" s="1"/>
      <c r="QO333" s="1"/>
      <c r="QP333" s="1"/>
      <c r="QQ333" s="1"/>
      <c r="QR333" s="1"/>
      <c r="QS333" s="1"/>
      <c r="QT333" s="1"/>
      <c r="QU333" s="1"/>
      <c r="QV333" s="1"/>
      <c r="QW333" s="1"/>
      <c r="QX333" s="1"/>
      <c r="QY333" s="1"/>
      <c r="QZ333" s="1"/>
      <c r="RA333" s="1"/>
      <c r="RB333" s="1"/>
      <c r="RC333" s="1"/>
      <c r="RD333" s="1"/>
      <c r="RE333" s="1"/>
      <c r="RF333" s="1"/>
      <c r="RG333" s="1"/>
      <c r="RH333" s="1"/>
      <c r="RI333" s="1"/>
      <c r="RJ333" s="1"/>
      <c r="RK333" s="1"/>
      <c r="RL333" s="1"/>
      <c r="RM333" s="1"/>
      <c r="RN333" s="1"/>
      <c r="RO333" s="1"/>
      <c r="RP333" s="1"/>
      <c r="RQ333" s="1"/>
      <c r="RR333" s="1"/>
      <c r="RS333" s="1"/>
      <c r="RT333" s="1"/>
      <c r="RU333" s="1"/>
      <c r="RV333" s="1"/>
      <c r="RW333" s="1"/>
      <c r="RX333" s="1"/>
      <c r="RY333" s="1"/>
      <c r="RZ333" s="1"/>
      <c r="SA333" s="1"/>
      <c r="SB333" s="1"/>
      <c r="SC333" s="1"/>
      <c r="SD333" s="1"/>
      <c r="SE333" s="1"/>
      <c r="SF333" s="1"/>
      <c r="SG333" s="1"/>
      <c r="SH333" s="1"/>
      <c r="SI333" s="1"/>
      <c r="SJ333" s="1"/>
      <c r="SK333" s="1"/>
      <c r="SL333" s="1"/>
      <c r="SM333" s="1"/>
      <c r="SN333" s="1"/>
      <c r="SO333" s="1"/>
      <c r="SP333" s="1"/>
      <c r="SQ333" s="1"/>
      <c r="SR333" s="1"/>
      <c r="SS333" s="1"/>
      <c r="ST333" s="1"/>
      <c r="SU333" s="1"/>
      <c r="SV333" s="1"/>
      <c r="SW333" s="1"/>
      <c r="SX333" s="1"/>
      <c r="SY333" s="1"/>
      <c r="SZ333" s="1"/>
      <c r="TA333" s="1"/>
      <c r="TB333" s="1"/>
      <c r="TC333" s="1"/>
      <c r="TD333" s="1"/>
      <c r="TE333" s="1"/>
      <c r="TF333" s="1"/>
      <c r="TG333" s="1"/>
      <c r="TH333" s="1"/>
      <c r="TI333" s="1"/>
      <c r="TJ333" s="1"/>
      <c r="TK333" s="1"/>
      <c r="TL333" s="1"/>
      <c r="TM333" s="1"/>
      <c r="TN333" s="1"/>
      <c r="TO333" s="1"/>
      <c r="TP333" s="1"/>
      <c r="TQ333" s="1"/>
      <c r="TR333" s="1"/>
      <c r="TS333" s="1"/>
      <c r="TT333" s="1"/>
      <c r="TU333" s="1"/>
      <c r="TV333" s="1"/>
      <c r="TW333" s="1"/>
      <c r="TX333" s="1"/>
      <c r="TY333" s="1"/>
      <c r="TZ333" s="1"/>
      <c r="UA333" s="1"/>
      <c r="UB333" s="1"/>
      <c r="UC333" s="1"/>
      <c r="UD333" s="1"/>
      <c r="UE333" s="1"/>
      <c r="UF333" s="1"/>
      <c r="UG333" s="1"/>
      <c r="UH333" s="1"/>
      <c r="UI333" s="1"/>
      <c r="UJ333" s="1"/>
      <c r="UK333" s="1"/>
      <c r="UL333" s="1"/>
      <c r="UM333" s="1"/>
      <c r="UN333" s="1"/>
      <c r="UO333" s="1"/>
      <c r="UP333" s="1"/>
      <c r="UQ333" s="1"/>
      <c r="UR333" s="1"/>
      <c r="US333" s="1"/>
      <c r="UT333" s="1"/>
      <c r="UU333" s="1"/>
      <c r="UV333" s="1"/>
      <c r="UW333" s="1"/>
      <c r="UX333" s="1"/>
      <c r="UY333" s="1"/>
      <c r="UZ333" s="1"/>
      <c r="VA333" s="1"/>
      <c r="VB333" s="1"/>
      <c r="VC333" s="1"/>
      <c r="VD333" s="1"/>
      <c r="VE333" s="1"/>
      <c r="VF333" s="1"/>
      <c r="VG333" s="1"/>
      <c r="VH333" s="1"/>
      <c r="VI333" s="1"/>
      <c r="VJ333" s="1"/>
      <c r="VK333" s="1"/>
      <c r="VL333" s="1"/>
      <c r="VM333" s="1"/>
      <c r="VN333" s="1"/>
      <c r="VO333" s="1"/>
      <c r="VP333" s="1"/>
      <c r="VQ333" s="1"/>
      <c r="VR333" s="1"/>
      <c r="VS333" s="1"/>
      <c r="VT333" s="1"/>
      <c r="VU333" s="1"/>
      <c r="VV333" s="1"/>
      <c r="VW333" s="1"/>
      <c r="VX333" s="1"/>
      <c r="VY333" s="1"/>
      <c r="VZ333" s="1"/>
      <c r="WA333" s="1"/>
      <c r="WB333" s="1"/>
      <c r="WC333" s="1"/>
      <c r="WD333" s="1"/>
      <c r="WE333" s="1"/>
      <c r="WF333" s="1"/>
      <c r="WG333" s="1"/>
      <c r="WH333" s="1"/>
      <c r="WI333" s="1"/>
      <c r="WJ333" s="1"/>
      <c r="WK333" s="1"/>
      <c r="WL333" s="1"/>
      <c r="WM333" s="1"/>
      <c r="WN333" s="1"/>
      <c r="WO333" s="1"/>
      <c r="WP333" s="1"/>
      <c r="WQ333" s="1"/>
      <c r="WR333" s="1"/>
      <c r="WS333" s="1"/>
      <c r="WT333" s="1"/>
      <c r="WU333" s="1"/>
      <c r="WV333" s="1"/>
      <c r="WW333" s="1"/>
      <c r="WX333" s="1"/>
      <c r="WY333" s="1"/>
      <c r="WZ333" s="1"/>
      <c r="XA333" s="1"/>
      <c r="XB333" s="1"/>
      <c r="XC333" s="1"/>
      <c r="XD333" s="1"/>
      <c r="XE333" s="1"/>
      <c r="XF333" s="1"/>
      <c r="XG333" s="1"/>
      <c r="XH333" s="1"/>
      <c r="XI333" s="1"/>
      <c r="XJ333" s="1"/>
      <c r="XK333" s="1"/>
      <c r="XL333" s="1"/>
      <c r="XM333" s="1"/>
      <c r="XN333" s="1"/>
      <c r="XO333" s="1"/>
      <c r="XP333" s="1"/>
      <c r="XQ333" s="1"/>
      <c r="XR333" s="1"/>
      <c r="XS333" s="1"/>
      <c r="XT333" s="1"/>
      <c r="XU333" s="1"/>
      <c r="XV333" s="1"/>
      <c r="XW333" s="1"/>
      <c r="XX333" s="1"/>
      <c r="XY333" s="1"/>
      <c r="XZ333" s="1"/>
      <c r="YA333" s="1"/>
      <c r="YB333" s="1"/>
      <c r="YC333" s="1"/>
      <c r="YD333" s="1"/>
      <c r="YE333" s="1"/>
      <c r="YF333" s="1"/>
      <c r="YG333" s="1"/>
      <c r="YH333" s="1"/>
      <c r="YI333" s="1"/>
      <c r="YJ333" s="1"/>
      <c r="YK333" s="1"/>
      <c r="YL333" s="1"/>
      <c r="YM333" s="1"/>
      <c r="YN333" s="1"/>
      <c r="YO333" s="1"/>
      <c r="YP333" s="1"/>
      <c r="YQ333" s="1"/>
      <c r="YR333" s="1"/>
      <c r="YS333" s="1"/>
      <c r="YT333" s="1"/>
      <c r="YU333" s="1"/>
      <c r="YV333" s="1"/>
      <c r="YW333" s="1"/>
      <c r="YX333" s="1"/>
      <c r="YY333" s="1"/>
      <c r="YZ333" s="1"/>
      <c r="ZA333" s="1"/>
      <c r="ZB333" s="1"/>
      <c r="ZC333" s="1"/>
      <c r="ZD333" s="1"/>
      <c r="ZE333" s="1"/>
      <c r="ZF333" s="1"/>
      <c r="ZG333" s="1"/>
      <c r="ZH333" s="1"/>
      <c r="ZI333" s="1"/>
      <c r="ZJ333" s="1"/>
      <c r="ZK333" s="1"/>
      <c r="ZL333" s="1"/>
      <c r="ZM333" s="1"/>
      <c r="ZN333" s="1"/>
      <c r="ZO333" s="1"/>
      <c r="ZP333" s="1"/>
      <c r="ZQ333" s="1"/>
      <c r="ZR333" s="1"/>
      <c r="ZS333" s="1"/>
      <c r="ZT333" s="1"/>
      <c r="ZU333" s="1"/>
      <c r="ZV333" s="1"/>
      <c r="ZW333" s="1"/>
      <c r="ZX333" s="1"/>
      <c r="ZY333" s="1"/>
      <c r="ZZ333" s="1"/>
      <c r="AAA333" s="1"/>
      <c r="AAB333" s="1"/>
      <c r="AAC333" s="1"/>
      <c r="AAD333" s="1"/>
      <c r="AAE333" s="1"/>
      <c r="AAF333" s="1"/>
      <c r="AAG333" s="1"/>
      <c r="AAH333" s="1"/>
      <c r="AAI333" s="1"/>
      <c r="AAJ333" s="1"/>
      <c r="AAK333" s="1"/>
      <c r="AAL333" s="1"/>
      <c r="AAM333" s="1"/>
      <c r="AAN333" s="1"/>
      <c r="AAO333" s="1"/>
      <c r="AAP333" s="1"/>
      <c r="AAQ333" s="1"/>
      <c r="AAR333" s="1"/>
      <c r="AAS333" s="1"/>
      <c r="AAT333" s="1"/>
      <c r="AAU333" s="1"/>
      <c r="AAV333" s="1"/>
      <c r="AAW333" s="1"/>
      <c r="AAX333" s="1"/>
      <c r="AAY333" s="1"/>
      <c r="AAZ333" s="1"/>
      <c r="ABA333" s="1"/>
      <c r="ABB333" s="1"/>
      <c r="ABC333" s="1"/>
      <c r="ABD333" s="1"/>
      <c r="ABE333" s="1"/>
      <c r="ABF333" s="1"/>
      <c r="ABG333" s="1"/>
      <c r="ABH333" s="1"/>
      <c r="ABI333" s="1"/>
      <c r="ABJ333" s="1"/>
      <c r="ABK333" s="1"/>
      <c r="ABL333" s="1"/>
      <c r="ABM333" s="1"/>
      <c r="ABN333" s="1"/>
      <c r="ABO333" s="1"/>
      <c r="ABP333" s="1"/>
      <c r="ABQ333" s="1"/>
      <c r="ABR333" s="1"/>
      <c r="ABS333" s="1"/>
      <c r="ABT333" s="1"/>
      <c r="ABU333" s="1"/>
      <c r="ABV333" s="1"/>
      <c r="ABW333" s="1"/>
      <c r="ABX333" s="1"/>
      <c r="ABY333" s="1"/>
      <c r="ABZ333" s="1"/>
      <c r="ACA333" s="1"/>
      <c r="ACB333" s="1"/>
      <c r="ACC333" s="1"/>
      <c r="ACD333" s="1"/>
      <c r="ACE333" s="1"/>
      <c r="ACF333" s="1"/>
      <c r="ACG333" s="1"/>
      <c r="ACH333" s="1"/>
      <c r="ACI333" s="1"/>
      <c r="ACJ333" s="1"/>
      <c r="ACK333" s="1"/>
      <c r="ACL333" s="1"/>
      <c r="ACM333" s="1"/>
      <c r="ACN333" s="1"/>
      <c r="ACO333" s="1"/>
      <c r="ACP333" s="1"/>
      <c r="ACQ333" s="1"/>
      <c r="ACR333" s="1"/>
      <c r="ACS333" s="1"/>
      <c r="ACT333" s="1"/>
      <c r="ACU333" s="1"/>
      <c r="ACV333" s="1"/>
      <c r="ACW333" s="1"/>
      <c r="ACX333" s="1"/>
      <c r="ACY333" s="1"/>
      <c r="ACZ333" s="1"/>
      <c r="ADA333" s="1"/>
      <c r="ADB333" s="1"/>
      <c r="ADC333" s="1"/>
      <c r="ADD333" s="1"/>
      <c r="ADE333" s="1"/>
      <c r="ADF333" s="1"/>
      <c r="ADG333" s="1"/>
      <c r="ADH333" s="1"/>
      <c r="ADI333" s="1"/>
      <c r="ADJ333" s="1"/>
      <c r="ADK333" s="1"/>
      <c r="ADL333" s="1"/>
      <c r="ADM333" s="1"/>
      <c r="ADN333" s="1"/>
      <c r="ADO333" s="1"/>
      <c r="ADP333" s="1"/>
      <c r="ADQ333" s="1"/>
      <c r="ADR333" s="1"/>
      <c r="ADS333" s="1"/>
      <c r="ADT333" s="1"/>
      <c r="ADU333" s="1"/>
      <c r="ADV333" s="1"/>
      <c r="ADW333" s="1"/>
      <c r="ADX333" s="1"/>
      <c r="ADY333" s="1"/>
      <c r="ADZ333" s="1"/>
      <c r="AEA333" s="1"/>
      <c r="AEB333" s="1"/>
      <c r="AEC333" s="1"/>
      <c r="AED333" s="1"/>
      <c r="AEE333" s="1"/>
      <c r="AEF333" s="1"/>
      <c r="AEG333" s="1"/>
      <c r="AEH333" s="1"/>
      <c r="AEI333" s="1"/>
      <c r="AEJ333" s="1"/>
      <c r="AEK333" s="1"/>
      <c r="AEL333" s="1"/>
      <c r="AEM333" s="1"/>
      <c r="AEN333" s="1"/>
      <c r="AEO333" s="1"/>
      <c r="AEP333" s="1"/>
      <c r="AEQ333" s="1"/>
      <c r="AER333" s="1"/>
      <c r="AES333" s="1"/>
      <c r="AET333" s="1"/>
      <c r="AEU333" s="1"/>
      <c r="AEV333" s="1"/>
      <c r="AEW333" s="1"/>
      <c r="AEX333" s="1"/>
      <c r="AEY333" s="1"/>
      <c r="AEZ333" s="1"/>
      <c r="AFA333" s="1"/>
      <c r="AFB333" s="1"/>
      <c r="AFC333" s="1"/>
      <c r="AFD333" s="1"/>
      <c r="AFE333" s="1"/>
      <c r="AFF333" s="1"/>
      <c r="AFG333" s="1"/>
      <c r="AFH333" s="1"/>
      <c r="AFI333" s="1"/>
      <c r="AFJ333" s="1"/>
      <c r="AFK333" s="1"/>
      <c r="AFL333" s="1"/>
      <c r="AFM333" s="1"/>
      <c r="AFN333" s="1"/>
      <c r="AFO333" s="1"/>
      <c r="AFP333" s="1"/>
      <c r="AFQ333" s="1"/>
      <c r="AFR333" s="1"/>
      <c r="AFS333" s="1"/>
      <c r="AFT333" s="1"/>
      <c r="AFU333" s="1"/>
      <c r="AFV333" s="1"/>
      <c r="AFW333" s="1"/>
      <c r="AFX333" s="1"/>
      <c r="AFY333" s="1"/>
      <c r="AFZ333" s="1"/>
      <c r="AGA333" s="1"/>
      <c r="AGB333" s="1"/>
      <c r="AGC333" s="1"/>
      <c r="AGD333" s="1"/>
      <c r="AGE333" s="1"/>
      <c r="AGF333" s="1"/>
      <c r="AGG333" s="1"/>
      <c r="AGH333" s="1"/>
      <c r="AGI333" s="1"/>
      <c r="AGJ333" s="1"/>
      <c r="AGK333" s="1"/>
      <c r="AGL333" s="1"/>
      <c r="AGM333" s="1"/>
      <c r="AGN333" s="1"/>
      <c r="AGO333" s="1"/>
      <c r="AGP333" s="1"/>
      <c r="AGQ333" s="1"/>
      <c r="AGR333" s="1"/>
      <c r="AGS333" s="1"/>
      <c r="AGT333" s="1"/>
      <c r="AGU333" s="1"/>
      <c r="AGV333" s="1"/>
      <c r="AGW333" s="1"/>
      <c r="AGX333" s="1"/>
      <c r="AGY333" s="1"/>
      <c r="AGZ333" s="1"/>
      <c r="AHA333" s="1"/>
      <c r="AHB333" s="1"/>
      <c r="AHC333" s="1"/>
      <c r="AHD333" s="1"/>
      <c r="AHE333" s="1"/>
      <c r="AHF333" s="1"/>
      <c r="AHG333" s="1"/>
      <c r="AHH333" s="1"/>
      <c r="AHI333" s="1"/>
      <c r="AHJ333" s="1"/>
      <c r="AHK333" s="1"/>
      <c r="AHL333" s="1"/>
      <c r="AHM333" s="1"/>
      <c r="AHN333" s="1"/>
      <c r="AHO333" s="1"/>
      <c r="AHP333" s="1"/>
      <c r="AHQ333" s="1"/>
      <c r="AHR333" s="1"/>
      <c r="AHS333" s="1"/>
      <c r="AHT333" s="1"/>
      <c r="AHU333" s="1"/>
      <c r="AHV333" s="1"/>
      <c r="AHW333" s="1"/>
      <c r="AHX333" s="1"/>
      <c r="AHY333" s="1"/>
      <c r="AHZ333" s="1"/>
      <c r="AIA333" s="1"/>
      <c r="AIB333" s="1"/>
      <c r="AIC333" s="1"/>
      <c r="AID333" s="1"/>
      <c r="AIE333" s="1"/>
      <c r="AIF333" s="1"/>
      <c r="AIG333" s="1"/>
      <c r="AIH333" s="1"/>
      <c r="AII333" s="1"/>
      <c r="AIJ333" s="1"/>
      <c r="AIK333" s="1"/>
      <c r="AIL333" s="1"/>
      <c r="AIM333" s="1"/>
      <c r="AIN333" s="1"/>
      <c r="AIO333" s="1"/>
      <c r="AIP333" s="1"/>
      <c r="AIQ333" s="1"/>
      <c r="AIR333" s="1"/>
      <c r="AIS333" s="1"/>
      <c r="AIT333" s="1"/>
      <c r="AIU333" s="1"/>
      <c r="AIV333" s="1"/>
      <c r="AIW333" s="1"/>
      <c r="AIX333" s="1"/>
      <c r="AIY333" s="1"/>
      <c r="AIZ333" s="1"/>
      <c r="AJA333" s="1"/>
      <c r="AJB333" s="1"/>
      <c r="AJC333" s="1"/>
      <c r="AJD333" s="1"/>
      <c r="AJE333" s="1"/>
      <c r="AJF333" s="1"/>
      <c r="AJG333" s="1"/>
      <c r="AJH333" s="1"/>
      <c r="AJI333" s="1"/>
      <c r="AJJ333" s="1"/>
      <c r="AJK333" s="1"/>
      <c r="AJL333" s="1"/>
      <c r="AJM333" s="1"/>
      <c r="AJN333" s="1"/>
      <c r="AJO333" s="1"/>
      <c r="AJP333" s="1"/>
      <c r="AJQ333" s="1"/>
      <c r="AJR333" s="1"/>
      <c r="AJS333" s="1"/>
      <c r="AJT333" s="1"/>
      <c r="AJU333" s="1"/>
      <c r="AJV333" s="1"/>
      <c r="AJW333" s="1"/>
      <c r="AJX333" s="1"/>
      <c r="AJY333" s="1"/>
      <c r="AJZ333" s="1"/>
      <c r="AKA333" s="1"/>
      <c r="AKB333" s="1"/>
      <c r="AKC333" s="1"/>
      <c r="AKD333" s="1"/>
      <c r="AKE333" s="1"/>
      <c r="AKF333" s="1"/>
      <c r="AKG333" s="1"/>
      <c r="AKH333" s="1"/>
      <c r="AKI333" s="1"/>
      <c r="AKJ333" s="1"/>
      <c r="AKK333" s="1"/>
      <c r="AKL333" s="1"/>
      <c r="AKM333" s="1"/>
      <c r="AKN333" s="1"/>
      <c r="AKO333" s="1"/>
      <c r="AKP333" s="1"/>
      <c r="AKQ333" s="1"/>
      <c r="AKR333" s="1"/>
      <c r="AKS333" s="1"/>
      <c r="AKT333" s="1"/>
      <c r="AKU333" s="1"/>
      <c r="AKV333" s="1"/>
      <c r="AKW333" s="1"/>
      <c r="AKX333" s="1"/>
      <c r="AKY333" s="1"/>
    </row>
    <row r="334" spans="1:1022" s="3" customFormat="1" ht="42.4" customHeight="1">
      <c r="A334" s="38" t="s">
        <v>247</v>
      </c>
      <c r="B334" s="39">
        <v>3886</v>
      </c>
      <c r="C334" s="8">
        <v>1573</v>
      </c>
      <c r="D334" s="8">
        <f t="shared" si="18"/>
        <v>5459</v>
      </c>
      <c r="E334" s="51">
        <f>D334*E331</f>
        <v>1501.2250000000001</v>
      </c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  <c r="KH334" s="1"/>
      <c r="KI334" s="1"/>
      <c r="KJ334" s="1"/>
      <c r="KK334" s="1"/>
      <c r="KL334" s="1"/>
      <c r="KM334" s="1"/>
      <c r="KN334" s="1"/>
      <c r="KO334" s="1"/>
      <c r="KP334" s="1"/>
      <c r="KQ334" s="1"/>
      <c r="KR334" s="1"/>
      <c r="KS334" s="1"/>
      <c r="KT334" s="1"/>
      <c r="KU334" s="1"/>
      <c r="KV334" s="1"/>
      <c r="KW334" s="1"/>
      <c r="KX334" s="1"/>
      <c r="KY334" s="1"/>
      <c r="KZ334" s="1"/>
      <c r="LA334" s="1"/>
      <c r="LB334" s="1"/>
      <c r="LC334" s="1"/>
      <c r="LD334" s="1"/>
      <c r="LE334" s="1"/>
      <c r="LF334" s="1"/>
      <c r="LG334" s="1"/>
      <c r="LH334" s="1"/>
      <c r="LI334" s="1"/>
      <c r="LJ334" s="1"/>
      <c r="LK334" s="1"/>
      <c r="LL334" s="1"/>
      <c r="LM334" s="1"/>
      <c r="LN334" s="1"/>
      <c r="LO334" s="1"/>
      <c r="LP334" s="1"/>
      <c r="LQ334" s="1"/>
      <c r="LR334" s="1"/>
      <c r="LS334" s="1"/>
      <c r="LT334" s="1"/>
      <c r="LU334" s="1"/>
      <c r="LV334" s="1"/>
      <c r="LW334" s="1"/>
      <c r="LX334" s="1"/>
      <c r="LY334" s="1"/>
      <c r="LZ334" s="1"/>
      <c r="MA334" s="1"/>
      <c r="MB334" s="1"/>
      <c r="MC334" s="1"/>
      <c r="MD334" s="1"/>
      <c r="ME334" s="1"/>
      <c r="MF334" s="1"/>
      <c r="MG334" s="1"/>
      <c r="MH334" s="1"/>
      <c r="MI334" s="1"/>
      <c r="MJ334" s="1"/>
      <c r="MK334" s="1"/>
      <c r="ML334" s="1"/>
      <c r="MM334" s="1"/>
      <c r="MN334" s="1"/>
      <c r="MO334" s="1"/>
      <c r="MP334" s="1"/>
      <c r="MQ334" s="1"/>
      <c r="MR334" s="1"/>
      <c r="MS334" s="1"/>
      <c r="MT334" s="1"/>
      <c r="MU334" s="1"/>
      <c r="MV334" s="1"/>
      <c r="MW334" s="1"/>
      <c r="MX334" s="1"/>
      <c r="MY334" s="1"/>
      <c r="MZ334" s="1"/>
      <c r="NA334" s="1"/>
      <c r="NB334" s="1"/>
      <c r="NC334" s="1"/>
      <c r="ND334" s="1"/>
      <c r="NE334" s="1"/>
      <c r="NF334" s="1"/>
      <c r="NG334" s="1"/>
      <c r="NH334" s="1"/>
      <c r="NI334" s="1"/>
      <c r="NJ334" s="1"/>
      <c r="NK334" s="1"/>
      <c r="NL334" s="1"/>
      <c r="NM334" s="1"/>
      <c r="NN334" s="1"/>
      <c r="NO334" s="1"/>
      <c r="NP334" s="1"/>
      <c r="NQ334" s="1"/>
      <c r="NR334" s="1"/>
      <c r="NS334" s="1"/>
      <c r="NT334" s="1"/>
      <c r="NU334" s="1"/>
      <c r="NV334" s="1"/>
      <c r="NW334" s="1"/>
      <c r="NX334" s="1"/>
      <c r="NY334" s="1"/>
      <c r="NZ334" s="1"/>
      <c r="OA334" s="1"/>
      <c r="OB334" s="1"/>
      <c r="OC334" s="1"/>
      <c r="OD334" s="1"/>
      <c r="OE334" s="1"/>
      <c r="OF334" s="1"/>
      <c r="OG334" s="1"/>
      <c r="OH334" s="1"/>
      <c r="OI334" s="1"/>
      <c r="OJ334" s="1"/>
      <c r="OK334" s="1"/>
      <c r="OL334" s="1"/>
      <c r="OM334" s="1"/>
      <c r="ON334" s="1"/>
      <c r="OO334" s="1"/>
      <c r="OP334" s="1"/>
      <c r="OQ334" s="1"/>
      <c r="OR334" s="1"/>
      <c r="OS334" s="1"/>
      <c r="OT334" s="1"/>
      <c r="OU334" s="1"/>
      <c r="OV334" s="1"/>
      <c r="OW334" s="1"/>
      <c r="OX334" s="1"/>
      <c r="OY334" s="1"/>
      <c r="OZ334" s="1"/>
      <c r="PA334" s="1"/>
      <c r="PB334" s="1"/>
      <c r="PC334" s="1"/>
      <c r="PD334" s="1"/>
      <c r="PE334" s="1"/>
      <c r="PF334" s="1"/>
      <c r="PG334" s="1"/>
      <c r="PH334" s="1"/>
      <c r="PI334" s="1"/>
      <c r="PJ334" s="1"/>
      <c r="PK334" s="1"/>
      <c r="PL334" s="1"/>
      <c r="PM334" s="1"/>
      <c r="PN334" s="1"/>
      <c r="PO334" s="1"/>
      <c r="PP334" s="1"/>
      <c r="PQ334" s="1"/>
      <c r="PR334" s="1"/>
      <c r="PS334" s="1"/>
      <c r="PT334" s="1"/>
      <c r="PU334" s="1"/>
      <c r="PV334" s="1"/>
      <c r="PW334" s="1"/>
      <c r="PX334" s="1"/>
      <c r="PY334" s="1"/>
      <c r="PZ334" s="1"/>
      <c r="QA334" s="1"/>
      <c r="QB334" s="1"/>
      <c r="QC334" s="1"/>
      <c r="QD334" s="1"/>
      <c r="QE334" s="1"/>
      <c r="QF334" s="1"/>
      <c r="QG334" s="1"/>
      <c r="QH334" s="1"/>
      <c r="QI334" s="1"/>
      <c r="QJ334" s="1"/>
      <c r="QK334" s="1"/>
      <c r="QL334" s="1"/>
      <c r="QM334" s="1"/>
      <c r="QN334" s="1"/>
      <c r="QO334" s="1"/>
      <c r="QP334" s="1"/>
      <c r="QQ334" s="1"/>
      <c r="QR334" s="1"/>
      <c r="QS334" s="1"/>
      <c r="QT334" s="1"/>
      <c r="QU334" s="1"/>
      <c r="QV334" s="1"/>
      <c r="QW334" s="1"/>
      <c r="QX334" s="1"/>
      <c r="QY334" s="1"/>
      <c r="QZ334" s="1"/>
      <c r="RA334" s="1"/>
      <c r="RB334" s="1"/>
      <c r="RC334" s="1"/>
      <c r="RD334" s="1"/>
      <c r="RE334" s="1"/>
      <c r="RF334" s="1"/>
      <c r="RG334" s="1"/>
      <c r="RH334" s="1"/>
      <c r="RI334" s="1"/>
      <c r="RJ334" s="1"/>
      <c r="RK334" s="1"/>
      <c r="RL334" s="1"/>
      <c r="RM334" s="1"/>
      <c r="RN334" s="1"/>
      <c r="RO334" s="1"/>
      <c r="RP334" s="1"/>
      <c r="RQ334" s="1"/>
      <c r="RR334" s="1"/>
      <c r="RS334" s="1"/>
      <c r="RT334" s="1"/>
      <c r="RU334" s="1"/>
      <c r="RV334" s="1"/>
      <c r="RW334" s="1"/>
      <c r="RX334" s="1"/>
      <c r="RY334" s="1"/>
      <c r="RZ334" s="1"/>
      <c r="SA334" s="1"/>
      <c r="SB334" s="1"/>
      <c r="SC334" s="1"/>
      <c r="SD334" s="1"/>
      <c r="SE334" s="1"/>
      <c r="SF334" s="1"/>
      <c r="SG334" s="1"/>
      <c r="SH334" s="1"/>
      <c r="SI334" s="1"/>
      <c r="SJ334" s="1"/>
      <c r="SK334" s="1"/>
      <c r="SL334" s="1"/>
      <c r="SM334" s="1"/>
      <c r="SN334" s="1"/>
      <c r="SO334" s="1"/>
      <c r="SP334" s="1"/>
      <c r="SQ334" s="1"/>
      <c r="SR334" s="1"/>
      <c r="SS334" s="1"/>
      <c r="ST334" s="1"/>
      <c r="SU334" s="1"/>
      <c r="SV334" s="1"/>
      <c r="SW334" s="1"/>
      <c r="SX334" s="1"/>
      <c r="SY334" s="1"/>
      <c r="SZ334" s="1"/>
      <c r="TA334" s="1"/>
      <c r="TB334" s="1"/>
      <c r="TC334" s="1"/>
      <c r="TD334" s="1"/>
      <c r="TE334" s="1"/>
      <c r="TF334" s="1"/>
      <c r="TG334" s="1"/>
      <c r="TH334" s="1"/>
      <c r="TI334" s="1"/>
      <c r="TJ334" s="1"/>
      <c r="TK334" s="1"/>
      <c r="TL334" s="1"/>
      <c r="TM334" s="1"/>
      <c r="TN334" s="1"/>
      <c r="TO334" s="1"/>
      <c r="TP334" s="1"/>
      <c r="TQ334" s="1"/>
      <c r="TR334" s="1"/>
      <c r="TS334" s="1"/>
      <c r="TT334" s="1"/>
      <c r="TU334" s="1"/>
      <c r="TV334" s="1"/>
      <c r="TW334" s="1"/>
      <c r="TX334" s="1"/>
      <c r="TY334" s="1"/>
      <c r="TZ334" s="1"/>
      <c r="UA334" s="1"/>
      <c r="UB334" s="1"/>
      <c r="UC334" s="1"/>
      <c r="UD334" s="1"/>
      <c r="UE334" s="1"/>
      <c r="UF334" s="1"/>
      <c r="UG334" s="1"/>
      <c r="UH334" s="1"/>
      <c r="UI334" s="1"/>
      <c r="UJ334" s="1"/>
      <c r="UK334" s="1"/>
      <c r="UL334" s="1"/>
      <c r="UM334" s="1"/>
      <c r="UN334" s="1"/>
      <c r="UO334" s="1"/>
      <c r="UP334" s="1"/>
      <c r="UQ334" s="1"/>
      <c r="UR334" s="1"/>
      <c r="US334" s="1"/>
      <c r="UT334" s="1"/>
      <c r="UU334" s="1"/>
      <c r="UV334" s="1"/>
      <c r="UW334" s="1"/>
      <c r="UX334" s="1"/>
      <c r="UY334" s="1"/>
      <c r="UZ334" s="1"/>
      <c r="VA334" s="1"/>
      <c r="VB334" s="1"/>
      <c r="VC334" s="1"/>
      <c r="VD334" s="1"/>
      <c r="VE334" s="1"/>
      <c r="VF334" s="1"/>
      <c r="VG334" s="1"/>
      <c r="VH334" s="1"/>
      <c r="VI334" s="1"/>
      <c r="VJ334" s="1"/>
      <c r="VK334" s="1"/>
      <c r="VL334" s="1"/>
      <c r="VM334" s="1"/>
      <c r="VN334" s="1"/>
      <c r="VO334" s="1"/>
      <c r="VP334" s="1"/>
      <c r="VQ334" s="1"/>
      <c r="VR334" s="1"/>
      <c r="VS334" s="1"/>
      <c r="VT334" s="1"/>
      <c r="VU334" s="1"/>
      <c r="VV334" s="1"/>
      <c r="VW334" s="1"/>
      <c r="VX334" s="1"/>
      <c r="VY334" s="1"/>
      <c r="VZ334" s="1"/>
      <c r="WA334" s="1"/>
      <c r="WB334" s="1"/>
      <c r="WC334" s="1"/>
      <c r="WD334" s="1"/>
      <c r="WE334" s="1"/>
      <c r="WF334" s="1"/>
      <c r="WG334" s="1"/>
      <c r="WH334" s="1"/>
      <c r="WI334" s="1"/>
      <c r="WJ334" s="1"/>
      <c r="WK334" s="1"/>
      <c r="WL334" s="1"/>
      <c r="WM334" s="1"/>
      <c r="WN334" s="1"/>
      <c r="WO334" s="1"/>
      <c r="WP334" s="1"/>
      <c r="WQ334" s="1"/>
      <c r="WR334" s="1"/>
      <c r="WS334" s="1"/>
      <c r="WT334" s="1"/>
      <c r="WU334" s="1"/>
      <c r="WV334" s="1"/>
      <c r="WW334" s="1"/>
      <c r="WX334" s="1"/>
      <c r="WY334" s="1"/>
      <c r="WZ334" s="1"/>
      <c r="XA334" s="1"/>
      <c r="XB334" s="1"/>
      <c r="XC334" s="1"/>
      <c r="XD334" s="1"/>
      <c r="XE334" s="1"/>
      <c r="XF334" s="1"/>
      <c r="XG334" s="1"/>
      <c r="XH334" s="1"/>
      <c r="XI334" s="1"/>
      <c r="XJ334" s="1"/>
      <c r="XK334" s="1"/>
      <c r="XL334" s="1"/>
      <c r="XM334" s="1"/>
      <c r="XN334" s="1"/>
      <c r="XO334" s="1"/>
      <c r="XP334" s="1"/>
      <c r="XQ334" s="1"/>
      <c r="XR334" s="1"/>
      <c r="XS334" s="1"/>
      <c r="XT334" s="1"/>
      <c r="XU334" s="1"/>
      <c r="XV334" s="1"/>
      <c r="XW334" s="1"/>
      <c r="XX334" s="1"/>
      <c r="XY334" s="1"/>
      <c r="XZ334" s="1"/>
      <c r="YA334" s="1"/>
      <c r="YB334" s="1"/>
      <c r="YC334" s="1"/>
      <c r="YD334" s="1"/>
      <c r="YE334" s="1"/>
      <c r="YF334" s="1"/>
      <c r="YG334" s="1"/>
      <c r="YH334" s="1"/>
      <c r="YI334" s="1"/>
      <c r="YJ334" s="1"/>
      <c r="YK334" s="1"/>
      <c r="YL334" s="1"/>
      <c r="YM334" s="1"/>
      <c r="YN334" s="1"/>
      <c r="YO334" s="1"/>
      <c r="YP334" s="1"/>
      <c r="YQ334" s="1"/>
      <c r="YR334" s="1"/>
      <c r="YS334" s="1"/>
      <c r="YT334" s="1"/>
      <c r="YU334" s="1"/>
      <c r="YV334" s="1"/>
      <c r="YW334" s="1"/>
      <c r="YX334" s="1"/>
      <c r="YY334" s="1"/>
      <c r="YZ334" s="1"/>
      <c r="ZA334" s="1"/>
      <c r="ZB334" s="1"/>
      <c r="ZC334" s="1"/>
      <c r="ZD334" s="1"/>
      <c r="ZE334" s="1"/>
      <c r="ZF334" s="1"/>
      <c r="ZG334" s="1"/>
      <c r="ZH334" s="1"/>
      <c r="ZI334" s="1"/>
      <c r="ZJ334" s="1"/>
      <c r="ZK334" s="1"/>
      <c r="ZL334" s="1"/>
      <c r="ZM334" s="1"/>
      <c r="ZN334" s="1"/>
      <c r="ZO334" s="1"/>
      <c r="ZP334" s="1"/>
      <c r="ZQ334" s="1"/>
      <c r="ZR334" s="1"/>
      <c r="ZS334" s="1"/>
      <c r="ZT334" s="1"/>
      <c r="ZU334" s="1"/>
      <c r="ZV334" s="1"/>
      <c r="ZW334" s="1"/>
      <c r="ZX334" s="1"/>
      <c r="ZY334" s="1"/>
      <c r="ZZ334" s="1"/>
      <c r="AAA334" s="1"/>
      <c r="AAB334" s="1"/>
      <c r="AAC334" s="1"/>
      <c r="AAD334" s="1"/>
      <c r="AAE334" s="1"/>
      <c r="AAF334" s="1"/>
      <c r="AAG334" s="1"/>
      <c r="AAH334" s="1"/>
      <c r="AAI334" s="1"/>
      <c r="AAJ334" s="1"/>
      <c r="AAK334" s="1"/>
      <c r="AAL334" s="1"/>
      <c r="AAM334" s="1"/>
      <c r="AAN334" s="1"/>
      <c r="AAO334" s="1"/>
      <c r="AAP334" s="1"/>
      <c r="AAQ334" s="1"/>
      <c r="AAR334" s="1"/>
      <c r="AAS334" s="1"/>
      <c r="AAT334" s="1"/>
      <c r="AAU334" s="1"/>
      <c r="AAV334" s="1"/>
      <c r="AAW334" s="1"/>
      <c r="AAX334" s="1"/>
      <c r="AAY334" s="1"/>
      <c r="AAZ334" s="1"/>
      <c r="ABA334" s="1"/>
      <c r="ABB334" s="1"/>
      <c r="ABC334" s="1"/>
      <c r="ABD334" s="1"/>
      <c r="ABE334" s="1"/>
      <c r="ABF334" s="1"/>
      <c r="ABG334" s="1"/>
      <c r="ABH334" s="1"/>
      <c r="ABI334" s="1"/>
      <c r="ABJ334" s="1"/>
      <c r="ABK334" s="1"/>
      <c r="ABL334" s="1"/>
      <c r="ABM334" s="1"/>
      <c r="ABN334" s="1"/>
      <c r="ABO334" s="1"/>
      <c r="ABP334" s="1"/>
      <c r="ABQ334" s="1"/>
      <c r="ABR334" s="1"/>
      <c r="ABS334" s="1"/>
      <c r="ABT334" s="1"/>
      <c r="ABU334" s="1"/>
      <c r="ABV334" s="1"/>
      <c r="ABW334" s="1"/>
      <c r="ABX334" s="1"/>
      <c r="ABY334" s="1"/>
      <c r="ABZ334" s="1"/>
      <c r="ACA334" s="1"/>
      <c r="ACB334" s="1"/>
      <c r="ACC334" s="1"/>
      <c r="ACD334" s="1"/>
      <c r="ACE334" s="1"/>
      <c r="ACF334" s="1"/>
      <c r="ACG334" s="1"/>
      <c r="ACH334" s="1"/>
      <c r="ACI334" s="1"/>
      <c r="ACJ334" s="1"/>
      <c r="ACK334" s="1"/>
      <c r="ACL334" s="1"/>
      <c r="ACM334" s="1"/>
      <c r="ACN334" s="1"/>
      <c r="ACO334" s="1"/>
      <c r="ACP334" s="1"/>
      <c r="ACQ334" s="1"/>
      <c r="ACR334" s="1"/>
      <c r="ACS334" s="1"/>
      <c r="ACT334" s="1"/>
      <c r="ACU334" s="1"/>
      <c r="ACV334" s="1"/>
      <c r="ACW334" s="1"/>
      <c r="ACX334" s="1"/>
      <c r="ACY334" s="1"/>
      <c r="ACZ334" s="1"/>
      <c r="ADA334" s="1"/>
      <c r="ADB334" s="1"/>
      <c r="ADC334" s="1"/>
      <c r="ADD334" s="1"/>
      <c r="ADE334" s="1"/>
      <c r="ADF334" s="1"/>
      <c r="ADG334" s="1"/>
      <c r="ADH334" s="1"/>
      <c r="ADI334" s="1"/>
      <c r="ADJ334" s="1"/>
      <c r="ADK334" s="1"/>
      <c r="ADL334" s="1"/>
      <c r="ADM334" s="1"/>
      <c r="ADN334" s="1"/>
      <c r="ADO334" s="1"/>
      <c r="ADP334" s="1"/>
      <c r="ADQ334" s="1"/>
      <c r="ADR334" s="1"/>
      <c r="ADS334" s="1"/>
      <c r="ADT334" s="1"/>
      <c r="ADU334" s="1"/>
      <c r="ADV334" s="1"/>
      <c r="ADW334" s="1"/>
      <c r="ADX334" s="1"/>
      <c r="ADY334" s="1"/>
      <c r="ADZ334" s="1"/>
      <c r="AEA334" s="1"/>
      <c r="AEB334" s="1"/>
      <c r="AEC334" s="1"/>
      <c r="AED334" s="1"/>
      <c r="AEE334" s="1"/>
      <c r="AEF334" s="1"/>
      <c r="AEG334" s="1"/>
      <c r="AEH334" s="1"/>
      <c r="AEI334" s="1"/>
      <c r="AEJ334" s="1"/>
      <c r="AEK334" s="1"/>
      <c r="AEL334" s="1"/>
      <c r="AEM334" s="1"/>
      <c r="AEN334" s="1"/>
      <c r="AEO334" s="1"/>
      <c r="AEP334" s="1"/>
      <c r="AEQ334" s="1"/>
      <c r="AER334" s="1"/>
      <c r="AES334" s="1"/>
      <c r="AET334" s="1"/>
      <c r="AEU334" s="1"/>
      <c r="AEV334" s="1"/>
      <c r="AEW334" s="1"/>
      <c r="AEX334" s="1"/>
      <c r="AEY334" s="1"/>
      <c r="AEZ334" s="1"/>
      <c r="AFA334" s="1"/>
      <c r="AFB334" s="1"/>
      <c r="AFC334" s="1"/>
      <c r="AFD334" s="1"/>
      <c r="AFE334" s="1"/>
      <c r="AFF334" s="1"/>
      <c r="AFG334" s="1"/>
      <c r="AFH334" s="1"/>
      <c r="AFI334" s="1"/>
      <c r="AFJ334" s="1"/>
      <c r="AFK334" s="1"/>
      <c r="AFL334" s="1"/>
      <c r="AFM334" s="1"/>
      <c r="AFN334" s="1"/>
      <c r="AFO334" s="1"/>
      <c r="AFP334" s="1"/>
      <c r="AFQ334" s="1"/>
      <c r="AFR334" s="1"/>
      <c r="AFS334" s="1"/>
      <c r="AFT334" s="1"/>
      <c r="AFU334" s="1"/>
      <c r="AFV334" s="1"/>
      <c r="AFW334" s="1"/>
      <c r="AFX334" s="1"/>
      <c r="AFY334" s="1"/>
      <c r="AFZ334" s="1"/>
      <c r="AGA334" s="1"/>
      <c r="AGB334" s="1"/>
      <c r="AGC334" s="1"/>
      <c r="AGD334" s="1"/>
      <c r="AGE334" s="1"/>
      <c r="AGF334" s="1"/>
      <c r="AGG334" s="1"/>
      <c r="AGH334" s="1"/>
      <c r="AGI334" s="1"/>
      <c r="AGJ334" s="1"/>
      <c r="AGK334" s="1"/>
      <c r="AGL334" s="1"/>
      <c r="AGM334" s="1"/>
      <c r="AGN334" s="1"/>
      <c r="AGO334" s="1"/>
      <c r="AGP334" s="1"/>
      <c r="AGQ334" s="1"/>
      <c r="AGR334" s="1"/>
      <c r="AGS334" s="1"/>
      <c r="AGT334" s="1"/>
      <c r="AGU334" s="1"/>
      <c r="AGV334" s="1"/>
      <c r="AGW334" s="1"/>
      <c r="AGX334" s="1"/>
      <c r="AGY334" s="1"/>
      <c r="AGZ334" s="1"/>
      <c r="AHA334" s="1"/>
      <c r="AHB334" s="1"/>
      <c r="AHC334" s="1"/>
      <c r="AHD334" s="1"/>
      <c r="AHE334" s="1"/>
      <c r="AHF334" s="1"/>
      <c r="AHG334" s="1"/>
      <c r="AHH334" s="1"/>
      <c r="AHI334" s="1"/>
      <c r="AHJ334" s="1"/>
      <c r="AHK334" s="1"/>
      <c r="AHL334" s="1"/>
      <c r="AHM334" s="1"/>
      <c r="AHN334" s="1"/>
      <c r="AHO334" s="1"/>
      <c r="AHP334" s="1"/>
      <c r="AHQ334" s="1"/>
      <c r="AHR334" s="1"/>
      <c r="AHS334" s="1"/>
      <c r="AHT334" s="1"/>
      <c r="AHU334" s="1"/>
      <c r="AHV334" s="1"/>
      <c r="AHW334" s="1"/>
      <c r="AHX334" s="1"/>
      <c r="AHY334" s="1"/>
      <c r="AHZ334" s="1"/>
      <c r="AIA334" s="1"/>
      <c r="AIB334" s="1"/>
      <c r="AIC334" s="1"/>
      <c r="AID334" s="1"/>
      <c r="AIE334" s="1"/>
      <c r="AIF334" s="1"/>
      <c r="AIG334" s="1"/>
      <c r="AIH334" s="1"/>
      <c r="AII334" s="1"/>
      <c r="AIJ334" s="1"/>
      <c r="AIK334" s="1"/>
      <c r="AIL334" s="1"/>
      <c r="AIM334" s="1"/>
      <c r="AIN334" s="1"/>
      <c r="AIO334" s="1"/>
      <c r="AIP334" s="1"/>
      <c r="AIQ334" s="1"/>
      <c r="AIR334" s="1"/>
      <c r="AIS334" s="1"/>
      <c r="AIT334" s="1"/>
      <c r="AIU334" s="1"/>
      <c r="AIV334" s="1"/>
      <c r="AIW334" s="1"/>
      <c r="AIX334" s="1"/>
      <c r="AIY334" s="1"/>
      <c r="AIZ334" s="1"/>
      <c r="AJA334" s="1"/>
      <c r="AJB334" s="1"/>
      <c r="AJC334" s="1"/>
      <c r="AJD334" s="1"/>
      <c r="AJE334" s="1"/>
      <c r="AJF334" s="1"/>
      <c r="AJG334" s="1"/>
      <c r="AJH334" s="1"/>
      <c r="AJI334" s="1"/>
      <c r="AJJ334" s="1"/>
      <c r="AJK334" s="1"/>
      <c r="AJL334" s="1"/>
      <c r="AJM334" s="1"/>
      <c r="AJN334" s="1"/>
      <c r="AJO334" s="1"/>
      <c r="AJP334" s="1"/>
      <c r="AJQ334" s="1"/>
      <c r="AJR334" s="1"/>
      <c r="AJS334" s="1"/>
      <c r="AJT334" s="1"/>
      <c r="AJU334" s="1"/>
      <c r="AJV334" s="1"/>
      <c r="AJW334" s="1"/>
      <c r="AJX334" s="1"/>
      <c r="AJY334" s="1"/>
      <c r="AJZ334" s="1"/>
      <c r="AKA334" s="1"/>
      <c r="AKB334" s="1"/>
      <c r="AKC334" s="1"/>
      <c r="AKD334" s="1"/>
      <c r="AKE334" s="1"/>
      <c r="AKF334" s="1"/>
      <c r="AKG334" s="1"/>
      <c r="AKH334" s="1"/>
      <c r="AKI334" s="1"/>
      <c r="AKJ334" s="1"/>
      <c r="AKK334" s="1"/>
      <c r="AKL334" s="1"/>
      <c r="AKM334" s="1"/>
      <c r="AKN334" s="1"/>
      <c r="AKO334" s="1"/>
      <c r="AKP334" s="1"/>
      <c r="AKQ334" s="1"/>
      <c r="AKR334" s="1"/>
      <c r="AKS334" s="1"/>
      <c r="AKT334" s="1"/>
      <c r="AKU334" s="1"/>
      <c r="AKV334" s="1"/>
      <c r="AKW334" s="1"/>
      <c r="AKX334" s="1"/>
      <c r="AKY334" s="1"/>
    </row>
    <row r="335" spans="1:1022" s="3" customFormat="1" ht="42.4" customHeight="1">
      <c r="A335" s="6" t="s">
        <v>248</v>
      </c>
      <c r="B335" s="37">
        <v>3100</v>
      </c>
      <c r="C335" s="5">
        <v>175</v>
      </c>
      <c r="D335" s="5">
        <f t="shared" si="18"/>
        <v>3275</v>
      </c>
      <c r="E335" s="51">
        <f>D335*E331</f>
        <v>900.62500000000011</v>
      </c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  <c r="KH335" s="1"/>
      <c r="KI335" s="1"/>
      <c r="KJ335" s="1"/>
      <c r="KK335" s="1"/>
      <c r="KL335" s="1"/>
      <c r="KM335" s="1"/>
      <c r="KN335" s="1"/>
      <c r="KO335" s="1"/>
      <c r="KP335" s="1"/>
      <c r="KQ335" s="1"/>
      <c r="KR335" s="1"/>
      <c r="KS335" s="1"/>
      <c r="KT335" s="1"/>
      <c r="KU335" s="1"/>
      <c r="KV335" s="1"/>
      <c r="KW335" s="1"/>
      <c r="KX335" s="1"/>
      <c r="KY335" s="1"/>
      <c r="KZ335" s="1"/>
      <c r="LA335" s="1"/>
      <c r="LB335" s="1"/>
      <c r="LC335" s="1"/>
      <c r="LD335" s="1"/>
      <c r="LE335" s="1"/>
      <c r="LF335" s="1"/>
      <c r="LG335" s="1"/>
      <c r="LH335" s="1"/>
      <c r="LI335" s="1"/>
      <c r="LJ335" s="1"/>
      <c r="LK335" s="1"/>
      <c r="LL335" s="1"/>
      <c r="LM335" s="1"/>
      <c r="LN335" s="1"/>
      <c r="LO335" s="1"/>
      <c r="LP335" s="1"/>
      <c r="LQ335" s="1"/>
      <c r="LR335" s="1"/>
      <c r="LS335" s="1"/>
      <c r="LT335" s="1"/>
      <c r="LU335" s="1"/>
      <c r="LV335" s="1"/>
      <c r="LW335" s="1"/>
      <c r="LX335" s="1"/>
      <c r="LY335" s="1"/>
      <c r="LZ335" s="1"/>
      <c r="MA335" s="1"/>
      <c r="MB335" s="1"/>
      <c r="MC335" s="1"/>
      <c r="MD335" s="1"/>
      <c r="ME335" s="1"/>
      <c r="MF335" s="1"/>
      <c r="MG335" s="1"/>
      <c r="MH335" s="1"/>
      <c r="MI335" s="1"/>
      <c r="MJ335" s="1"/>
      <c r="MK335" s="1"/>
      <c r="ML335" s="1"/>
      <c r="MM335" s="1"/>
      <c r="MN335" s="1"/>
      <c r="MO335" s="1"/>
      <c r="MP335" s="1"/>
      <c r="MQ335" s="1"/>
      <c r="MR335" s="1"/>
      <c r="MS335" s="1"/>
      <c r="MT335" s="1"/>
      <c r="MU335" s="1"/>
      <c r="MV335" s="1"/>
      <c r="MW335" s="1"/>
      <c r="MX335" s="1"/>
      <c r="MY335" s="1"/>
      <c r="MZ335" s="1"/>
      <c r="NA335" s="1"/>
      <c r="NB335" s="1"/>
      <c r="NC335" s="1"/>
      <c r="ND335" s="1"/>
      <c r="NE335" s="1"/>
      <c r="NF335" s="1"/>
      <c r="NG335" s="1"/>
      <c r="NH335" s="1"/>
      <c r="NI335" s="1"/>
      <c r="NJ335" s="1"/>
      <c r="NK335" s="1"/>
      <c r="NL335" s="1"/>
      <c r="NM335" s="1"/>
      <c r="NN335" s="1"/>
      <c r="NO335" s="1"/>
      <c r="NP335" s="1"/>
      <c r="NQ335" s="1"/>
      <c r="NR335" s="1"/>
      <c r="NS335" s="1"/>
      <c r="NT335" s="1"/>
      <c r="NU335" s="1"/>
      <c r="NV335" s="1"/>
      <c r="NW335" s="1"/>
      <c r="NX335" s="1"/>
      <c r="NY335" s="1"/>
      <c r="NZ335" s="1"/>
      <c r="OA335" s="1"/>
      <c r="OB335" s="1"/>
      <c r="OC335" s="1"/>
      <c r="OD335" s="1"/>
      <c r="OE335" s="1"/>
      <c r="OF335" s="1"/>
      <c r="OG335" s="1"/>
      <c r="OH335" s="1"/>
      <c r="OI335" s="1"/>
      <c r="OJ335" s="1"/>
      <c r="OK335" s="1"/>
      <c r="OL335" s="1"/>
      <c r="OM335" s="1"/>
      <c r="ON335" s="1"/>
      <c r="OO335" s="1"/>
      <c r="OP335" s="1"/>
      <c r="OQ335" s="1"/>
      <c r="OR335" s="1"/>
      <c r="OS335" s="1"/>
      <c r="OT335" s="1"/>
      <c r="OU335" s="1"/>
      <c r="OV335" s="1"/>
      <c r="OW335" s="1"/>
      <c r="OX335" s="1"/>
      <c r="OY335" s="1"/>
      <c r="OZ335" s="1"/>
      <c r="PA335" s="1"/>
      <c r="PB335" s="1"/>
      <c r="PC335" s="1"/>
      <c r="PD335" s="1"/>
      <c r="PE335" s="1"/>
      <c r="PF335" s="1"/>
      <c r="PG335" s="1"/>
      <c r="PH335" s="1"/>
      <c r="PI335" s="1"/>
      <c r="PJ335" s="1"/>
      <c r="PK335" s="1"/>
      <c r="PL335" s="1"/>
      <c r="PM335" s="1"/>
      <c r="PN335" s="1"/>
      <c r="PO335" s="1"/>
      <c r="PP335" s="1"/>
      <c r="PQ335" s="1"/>
      <c r="PR335" s="1"/>
      <c r="PS335" s="1"/>
      <c r="PT335" s="1"/>
      <c r="PU335" s="1"/>
      <c r="PV335" s="1"/>
      <c r="PW335" s="1"/>
      <c r="PX335" s="1"/>
      <c r="PY335" s="1"/>
      <c r="PZ335" s="1"/>
      <c r="QA335" s="1"/>
      <c r="QB335" s="1"/>
      <c r="QC335" s="1"/>
      <c r="QD335" s="1"/>
      <c r="QE335" s="1"/>
      <c r="QF335" s="1"/>
      <c r="QG335" s="1"/>
      <c r="QH335" s="1"/>
      <c r="QI335" s="1"/>
      <c r="QJ335" s="1"/>
      <c r="QK335" s="1"/>
      <c r="QL335" s="1"/>
      <c r="QM335" s="1"/>
      <c r="QN335" s="1"/>
      <c r="QO335" s="1"/>
      <c r="QP335" s="1"/>
      <c r="QQ335" s="1"/>
      <c r="QR335" s="1"/>
      <c r="QS335" s="1"/>
      <c r="QT335" s="1"/>
      <c r="QU335" s="1"/>
      <c r="QV335" s="1"/>
      <c r="QW335" s="1"/>
      <c r="QX335" s="1"/>
      <c r="QY335" s="1"/>
      <c r="QZ335" s="1"/>
      <c r="RA335" s="1"/>
      <c r="RB335" s="1"/>
      <c r="RC335" s="1"/>
      <c r="RD335" s="1"/>
      <c r="RE335" s="1"/>
      <c r="RF335" s="1"/>
      <c r="RG335" s="1"/>
      <c r="RH335" s="1"/>
      <c r="RI335" s="1"/>
      <c r="RJ335" s="1"/>
      <c r="RK335" s="1"/>
      <c r="RL335" s="1"/>
      <c r="RM335" s="1"/>
      <c r="RN335" s="1"/>
      <c r="RO335" s="1"/>
      <c r="RP335" s="1"/>
      <c r="RQ335" s="1"/>
      <c r="RR335" s="1"/>
      <c r="RS335" s="1"/>
      <c r="RT335" s="1"/>
      <c r="RU335" s="1"/>
      <c r="RV335" s="1"/>
      <c r="RW335" s="1"/>
      <c r="RX335" s="1"/>
      <c r="RY335" s="1"/>
      <c r="RZ335" s="1"/>
      <c r="SA335" s="1"/>
      <c r="SB335" s="1"/>
      <c r="SC335" s="1"/>
      <c r="SD335" s="1"/>
      <c r="SE335" s="1"/>
      <c r="SF335" s="1"/>
      <c r="SG335" s="1"/>
      <c r="SH335" s="1"/>
      <c r="SI335" s="1"/>
      <c r="SJ335" s="1"/>
      <c r="SK335" s="1"/>
      <c r="SL335" s="1"/>
      <c r="SM335" s="1"/>
      <c r="SN335" s="1"/>
      <c r="SO335" s="1"/>
      <c r="SP335" s="1"/>
      <c r="SQ335" s="1"/>
      <c r="SR335" s="1"/>
      <c r="SS335" s="1"/>
      <c r="ST335" s="1"/>
      <c r="SU335" s="1"/>
      <c r="SV335" s="1"/>
      <c r="SW335" s="1"/>
      <c r="SX335" s="1"/>
      <c r="SY335" s="1"/>
      <c r="SZ335" s="1"/>
      <c r="TA335" s="1"/>
      <c r="TB335" s="1"/>
      <c r="TC335" s="1"/>
      <c r="TD335" s="1"/>
      <c r="TE335" s="1"/>
      <c r="TF335" s="1"/>
      <c r="TG335" s="1"/>
      <c r="TH335" s="1"/>
      <c r="TI335" s="1"/>
      <c r="TJ335" s="1"/>
      <c r="TK335" s="1"/>
      <c r="TL335" s="1"/>
      <c r="TM335" s="1"/>
      <c r="TN335" s="1"/>
      <c r="TO335" s="1"/>
      <c r="TP335" s="1"/>
      <c r="TQ335" s="1"/>
      <c r="TR335" s="1"/>
      <c r="TS335" s="1"/>
      <c r="TT335" s="1"/>
      <c r="TU335" s="1"/>
      <c r="TV335" s="1"/>
      <c r="TW335" s="1"/>
      <c r="TX335" s="1"/>
      <c r="TY335" s="1"/>
      <c r="TZ335" s="1"/>
      <c r="UA335" s="1"/>
      <c r="UB335" s="1"/>
      <c r="UC335" s="1"/>
      <c r="UD335" s="1"/>
      <c r="UE335" s="1"/>
      <c r="UF335" s="1"/>
      <c r="UG335" s="1"/>
      <c r="UH335" s="1"/>
      <c r="UI335" s="1"/>
      <c r="UJ335" s="1"/>
      <c r="UK335" s="1"/>
      <c r="UL335" s="1"/>
      <c r="UM335" s="1"/>
      <c r="UN335" s="1"/>
      <c r="UO335" s="1"/>
      <c r="UP335" s="1"/>
      <c r="UQ335" s="1"/>
      <c r="UR335" s="1"/>
      <c r="US335" s="1"/>
      <c r="UT335" s="1"/>
      <c r="UU335" s="1"/>
      <c r="UV335" s="1"/>
      <c r="UW335" s="1"/>
      <c r="UX335" s="1"/>
      <c r="UY335" s="1"/>
      <c r="UZ335" s="1"/>
      <c r="VA335" s="1"/>
      <c r="VB335" s="1"/>
      <c r="VC335" s="1"/>
      <c r="VD335" s="1"/>
      <c r="VE335" s="1"/>
      <c r="VF335" s="1"/>
      <c r="VG335" s="1"/>
      <c r="VH335" s="1"/>
      <c r="VI335" s="1"/>
      <c r="VJ335" s="1"/>
      <c r="VK335" s="1"/>
      <c r="VL335" s="1"/>
      <c r="VM335" s="1"/>
      <c r="VN335" s="1"/>
      <c r="VO335" s="1"/>
      <c r="VP335" s="1"/>
      <c r="VQ335" s="1"/>
      <c r="VR335" s="1"/>
      <c r="VS335" s="1"/>
      <c r="VT335" s="1"/>
      <c r="VU335" s="1"/>
      <c r="VV335" s="1"/>
      <c r="VW335" s="1"/>
      <c r="VX335" s="1"/>
      <c r="VY335" s="1"/>
      <c r="VZ335" s="1"/>
      <c r="WA335" s="1"/>
      <c r="WB335" s="1"/>
      <c r="WC335" s="1"/>
      <c r="WD335" s="1"/>
      <c r="WE335" s="1"/>
      <c r="WF335" s="1"/>
      <c r="WG335" s="1"/>
      <c r="WH335" s="1"/>
      <c r="WI335" s="1"/>
      <c r="WJ335" s="1"/>
      <c r="WK335" s="1"/>
      <c r="WL335" s="1"/>
      <c r="WM335" s="1"/>
      <c r="WN335" s="1"/>
      <c r="WO335" s="1"/>
      <c r="WP335" s="1"/>
      <c r="WQ335" s="1"/>
      <c r="WR335" s="1"/>
      <c r="WS335" s="1"/>
      <c r="WT335" s="1"/>
      <c r="WU335" s="1"/>
      <c r="WV335" s="1"/>
      <c r="WW335" s="1"/>
      <c r="WX335" s="1"/>
      <c r="WY335" s="1"/>
      <c r="WZ335" s="1"/>
      <c r="XA335" s="1"/>
      <c r="XB335" s="1"/>
      <c r="XC335" s="1"/>
      <c r="XD335" s="1"/>
      <c r="XE335" s="1"/>
      <c r="XF335" s="1"/>
      <c r="XG335" s="1"/>
      <c r="XH335" s="1"/>
      <c r="XI335" s="1"/>
      <c r="XJ335" s="1"/>
      <c r="XK335" s="1"/>
      <c r="XL335" s="1"/>
      <c r="XM335" s="1"/>
      <c r="XN335" s="1"/>
      <c r="XO335" s="1"/>
      <c r="XP335" s="1"/>
      <c r="XQ335" s="1"/>
      <c r="XR335" s="1"/>
      <c r="XS335" s="1"/>
      <c r="XT335" s="1"/>
      <c r="XU335" s="1"/>
      <c r="XV335" s="1"/>
      <c r="XW335" s="1"/>
      <c r="XX335" s="1"/>
      <c r="XY335" s="1"/>
      <c r="XZ335" s="1"/>
      <c r="YA335" s="1"/>
      <c r="YB335" s="1"/>
      <c r="YC335" s="1"/>
      <c r="YD335" s="1"/>
      <c r="YE335" s="1"/>
      <c r="YF335" s="1"/>
      <c r="YG335" s="1"/>
      <c r="YH335" s="1"/>
      <c r="YI335" s="1"/>
      <c r="YJ335" s="1"/>
      <c r="YK335" s="1"/>
      <c r="YL335" s="1"/>
      <c r="YM335" s="1"/>
      <c r="YN335" s="1"/>
      <c r="YO335" s="1"/>
      <c r="YP335" s="1"/>
      <c r="YQ335" s="1"/>
      <c r="YR335" s="1"/>
      <c r="YS335" s="1"/>
      <c r="YT335" s="1"/>
      <c r="YU335" s="1"/>
      <c r="YV335" s="1"/>
      <c r="YW335" s="1"/>
      <c r="YX335" s="1"/>
      <c r="YY335" s="1"/>
      <c r="YZ335" s="1"/>
      <c r="ZA335" s="1"/>
      <c r="ZB335" s="1"/>
      <c r="ZC335" s="1"/>
      <c r="ZD335" s="1"/>
      <c r="ZE335" s="1"/>
      <c r="ZF335" s="1"/>
      <c r="ZG335" s="1"/>
      <c r="ZH335" s="1"/>
      <c r="ZI335" s="1"/>
      <c r="ZJ335" s="1"/>
      <c r="ZK335" s="1"/>
      <c r="ZL335" s="1"/>
      <c r="ZM335" s="1"/>
      <c r="ZN335" s="1"/>
      <c r="ZO335" s="1"/>
      <c r="ZP335" s="1"/>
      <c r="ZQ335" s="1"/>
      <c r="ZR335" s="1"/>
      <c r="ZS335" s="1"/>
      <c r="ZT335" s="1"/>
      <c r="ZU335" s="1"/>
      <c r="ZV335" s="1"/>
      <c r="ZW335" s="1"/>
      <c r="ZX335" s="1"/>
      <c r="ZY335" s="1"/>
      <c r="ZZ335" s="1"/>
      <c r="AAA335" s="1"/>
      <c r="AAB335" s="1"/>
      <c r="AAC335" s="1"/>
      <c r="AAD335" s="1"/>
      <c r="AAE335" s="1"/>
      <c r="AAF335" s="1"/>
      <c r="AAG335" s="1"/>
      <c r="AAH335" s="1"/>
      <c r="AAI335" s="1"/>
      <c r="AAJ335" s="1"/>
      <c r="AAK335" s="1"/>
      <c r="AAL335" s="1"/>
      <c r="AAM335" s="1"/>
      <c r="AAN335" s="1"/>
      <c r="AAO335" s="1"/>
      <c r="AAP335" s="1"/>
      <c r="AAQ335" s="1"/>
      <c r="AAR335" s="1"/>
      <c r="AAS335" s="1"/>
      <c r="AAT335" s="1"/>
      <c r="AAU335" s="1"/>
      <c r="AAV335" s="1"/>
      <c r="AAW335" s="1"/>
      <c r="AAX335" s="1"/>
      <c r="AAY335" s="1"/>
      <c r="AAZ335" s="1"/>
      <c r="ABA335" s="1"/>
      <c r="ABB335" s="1"/>
      <c r="ABC335" s="1"/>
      <c r="ABD335" s="1"/>
      <c r="ABE335" s="1"/>
      <c r="ABF335" s="1"/>
      <c r="ABG335" s="1"/>
      <c r="ABH335" s="1"/>
      <c r="ABI335" s="1"/>
      <c r="ABJ335" s="1"/>
      <c r="ABK335" s="1"/>
      <c r="ABL335" s="1"/>
      <c r="ABM335" s="1"/>
      <c r="ABN335" s="1"/>
      <c r="ABO335" s="1"/>
      <c r="ABP335" s="1"/>
      <c r="ABQ335" s="1"/>
      <c r="ABR335" s="1"/>
      <c r="ABS335" s="1"/>
      <c r="ABT335" s="1"/>
      <c r="ABU335" s="1"/>
      <c r="ABV335" s="1"/>
      <c r="ABW335" s="1"/>
      <c r="ABX335" s="1"/>
      <c r="ABY335" s="1"/>
      <c r="ABZ335" s="1"/>
      <c r="ACA335" s="1"/>
      <c r="ACB335" s="1"/>
      <c r="ACC335" s="1"/>
      <c r="ACD335" s="1"/>
      <c r="ACE335" s="1"/>
      <c r="ACF335" s="1"/>
      <c r="ACG335" s="1"/>
      <c r="ACH335" s="1"/>
      <c r="ACI335" s="1"/>
      <c r="ACJ335" s="1"/>
      <c r="ACK335" s="1"/>
      <c r="ACL335" s="1"/>
      <c r="ACM335" s="1"/>
      <c r="ACN335" s="1"/>
      <c r="ACO335" s="1"/>
      <c r="ACP335" s="1"/>
      <c r="ACQ335" s="1"/>
      <c r="ACR335" s="1"/>
      <c r="ACS335" s="1"/>
      <c r="ACT335" s="1"/>
      <c r="ACU335" s="1"/>
      <c r="ACV335" s="1"/>
      <c r="ACW335" s="1"/>
      <c r="ACX335" s="1"/>
      <c r="ACY335" s="1"/>
      <c r="ACZ335" s="1"/>
      <c r="ADA335" s="1"/>
      <c r="ADB335" s="1"/>
      <c r="ADC335" s="1"/>
      <c r="ADD335" s="1"/>
      <c r="ADE335" s="1"/>
      <c r="ADF335" s="1"/>
      <c r="ADG335" s="1"/>
      <c r="ADH335" s="1"/>
      <c r="ADI335" s="1"/>
      <c r="ADJ335" s="1"/>
      <c r="ADK335" s="1"/>
      <c r="ADL335" s="1"/>
      <c r="ADM335" s="1"/>
      <c r="ADN335" s="1"/>
      <c r="ADO335" s="1"/>
      <c r="ADP335" s="1"/>
      <c r="ADQ335" s="1"/>
      <c r="ADR335" s="1"/>
      <c r="ADS335" s="1"/>
      <c r="ADT335" s="1"/>
      <c r="ADU335" s="1"/>
      <c r="ADV335" s="1"/>
      <c r="ADW335" s="1"/>
      <c r="ADX335" s="1"/>
      <c r="ADY335" s="1"/>
      <c r="ADZ335" s="1"/>
      <c r="AEA335" s="1"/>
      <c r="AEB335" s="1"/>
      <c r="AEC335" s="1"/>
      <c r="AED335" s="1"/>
      <c r="AEE335" s="1"/>
      <c r="AEF335" s="1"/>
      <c r="AEG335" s="1"/>
      <c r="AEH335" s="1"/>
      <c r="AEI335" s="1"/>
      <c r="AEJ335" s="1"/>
      <c r="AEK335" s="1"/>
      <c r="AEL335" s="1"/>
      <c r="AEM335" s="1"/>
      <c r="AEN335" s="1"/>
      <c r="AEO335" s="1"/>
      <c r="AEP335" s="1"/>
      <c r="AEQ335" s="1"/>
      <c r="AER335" s="1"/>
      <c r="AES335" s="1"/>
      <c r="AET335" s="1"/>
      <c r="AEU335" s="1"/>
      <c r="AEV335" s="1"/>
      <c r="AEW335" s="1"/>
      <c r="AEX335" s="1"/>
      <c r="AEY335" s="1"/>
      <c r="AEZ335" s="1"/>
      <c r="AFA335" s="1"/>
      <c r="AFB335" s="1"/>
      <c r="AFC335" s="1"/>
      <c r="AFD335" s="1"/>
      <c r="AFE335" s="1"/>
      <c r="AFF335" s="1"/>
      <c r="AFG335" s="1"/>
      <c r="AFH335" s="1"/>
      <c r="AFI335" s="1"/>
      <c r="AFJ335" s="1"/>
      <c r="AFK335" s="1"/>
      <c r="AFL335" s="1"/>
      <c r="AFM335" s="1"/>
      <c r="AFN335" s="1"/>
      <c r="AFO335" s="1"/>
      <c r="AFP335" s="1"/>
      <c r="AFQ335" s="1"/>
      <c r="AFR335" s="1"/>
      <c r="AFS335" s="1"/>
      <c r="AFT335" s="1"/>
      <c r="AFU335" s="1"/>
      <c r="AFV335" s="1"/>
      <c r="AFW335" s="1"/>
      <c r="AFX335" s="1"/>
      <c r="AFY335" s="1"/>
      <c r="AFZ335" s="1"/>
      <c r="AGA335" s="1"/>
      <c r="AGB335" s="1"/>
      <c r="AGC335" s="1"/>
      <c r="AGD335" s="1"/>
      <c r="AGE335" s="1"/>
      <c r="AGF335" s="1"/>
      <c r="AGG335" s="1"/>
      <c r="AGH335" s="1"/>
      <c r="AGI335" s="1"/>
      <c r="AGJ335" s="1"/>
      <c r="AGK335" s="1"/>
      <c r="AGL335" s="1"/>
      <c r="AGM335" s="1"/>
      <c r="AGN335" s="1"/>
      <c r="AGO335" s="1"/>
      <c r="AGP335" s="1"/>
      <c r="AGQ335" s="1"/>
      <c r="AGR335" s="1"/>
      <c r="AGS335" s="1"/>
      <c r="AGT335" s="1"/>
      <c r="AGU335" s="1"/>
      <c r="AGV335" s="1"/>
      <c r="AGW335" s="1"/>
      <c r="AGX335" s="1"/>
      <c r="AGY335" s="1"/>
      <c r="AGZ335" s="1"/>
      <c r="AHA335" s="1"/>
      <c r="AHB335" s="1"/>
      <c r="AHC335" s="1"/>
      <c r="AHD335" s="1"/>
      <c r="AHE335" s="1"/>
      <c r="AHF335" s="1"/>
      <c r="AHG335" s="1"/>
      <c r="AHH335" s="1"/>
      <c r="AHI335" s="1"/>
      <c r="AHJ335" s="1"/>
      <c r="AHK335" s="1"/>
      <c r="AHL335" s="1"/>
      <c r="AHM335" s="1"/>
      <c r="AHN335" s="1"/>
      <c r="AHO335" s="1"/>
      <c r="AHP335" s="1"/>
      <c r="AHQ335" s="1"/>
      <c r="AHR335" s="1"/>
      <c r="AHS335" s="1"/>
      <c r="AHT335" s="1"/>
      <c r="AHU335" s="1"/>
      <c r="AHV335" s="1"/>
      <c r="AHW335" s="1"/>
      <c r="AHX335" s="1"/>
      <c r="AHY335" s="1"/>
      <c r="AHZ335" s="1"/>
      <c r="AIA335" s="1"/>
      <c r="AIB335" s="1"/>
      <c r="AIC335" s="1"/>
      <c r="AID335" s="1"/>
      <c r="AIE335" s="1"/>
      <c r="AIF335" s="1"/>
      <c r="AIG335" s="1"/>
      <c r="AIH335" s="1"/>
      <c r="AII335" s="1"/>
      <c r="AIJ335" s="1"/>
      <c r="AIK335" s="1"/>
      <c r="AIL335" s="1"/>
      <c r="AIM335" s="1"/>
      <c r="AIN335" s="1"/>
      <c r="AIO335" s="1"/>
      <c r="AIP335" s="1"/>
      <c r="AIQ335" s="1"/>
      <c r="AIR335" s="1"/>
      <c r="AIS335" s="1"/>
      <c r="AIT335" s="1"/>
      <c r="AIU335" s="1"/>
      <c r="AIV335" s="1"/>
      <c r="AIW335" s="1"/>
      <c r="AIX335" s="1"/>
      <c r="AIY335" s="1"/>
      <c r="AIZ335" s="1"/>
      <c r="AJA335" s="1"/>
      <c r="AJB335" s="1"/>
      <c r="AJC335" s="1"/>
      <c r="AJD335" s="1"/>
      <c r="AJE335" s="1"/>
      <c r="AJF335" s="1"/>
      <c r="AJG335" s="1"/>
      <c r="AJH335" s="1"/>
      <c r="AJI335" s="1"/>
      <c r="AJJ335" s="1"/>
      <c r="AJK335" s="1"/>
      <c r="AJL335" s="1"/>
      <c r="AJM335" s="1"/>
      <c r="AJN335" s="1"/>
      <c r="AJO335" s="1"/>
      <c r="AJP335" s="1"/>
      <c r="AJQ335" s="1"/>
      <c r="AJR335" s="1"/>
      <c r="AJS335" s="1"/>
      <c r="AJT335" s="1"/>
      <c r="AJU335" s="1"/>
      <c r="AJV335" s="1"/>
      <c r="AJW335" s="1"/>
      <c r="AJX335" s="1"/>
      <c r="AJY335" s="1"/>
      <c r="AJZ335" s="1"/>
      <c r="AKA335" s="1"/>
      <c r="AKB335" s="1"/>
      <c r="AKC335" s="1"/>
      <c r="AKD335" s="1"/>
      <c r="AKE335" s="1"/>
      <c r="AKF335" s="1"/>
      <c r="AKG335" s="1"/>
      <c r="AKH335" s="1"/>
      <c r="AKI335" s="1"/>
      <c r="AKJ335" s="1"/>
      <c r="AKK335" s="1"/>
      <c r="AKL335" s="1"/>
      <c r="AKM335" s="1"/>
      <c r="AKN335" s="1"/>
      <c r="AKO335" s="1"/>
      <c r="AKP335" s="1"/>
      <c r="AKQ335" s="1"/>
      <c r="AKR335" s="1"/>
      <c r="AKS335" s="1"/>
      <c r="AKT335" s="1"/>
      <c r="AKU335" s="1"/>
      <c r="AKV335" s="1"/>
      <c r="AKW335" s="1"/>
      <c r="AKX335" s="1"/>
      <c r="AKY335" s="1"/>
    </row>
    <row r="336" spans="1:1022" s="3" customFormat="1" ht="42.4" customHeight="1">
      <c r="A336" s="6" t="s">
        <v>249</v>
      </c>
      <c r="B336" s="37">
        <v>2430</v>
      </c>
      <c r="C336" s="5">
        <v>318</v>
      </c>
      <c r="D336" s="5">
        <f t="shared" si="18"/>
        <v>2748</v>
      </c>
      <c r="E336" s="51">
        <f>D336*E331</f>
        <v>755.7</v>
      </c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  <c r="IZ336" s="1"/>
      <c r="JA336" s="1"/>
      <c r="JB336" s="1"/>
      <c r="JC336" s="1"/>
      <c r="JD336" s="1"/>
      <c r="JE336" s="1"/>
      <c r="JF336" s="1"/>
      <c r="JG336" s="1"/>
      <c r="JH336" s="1"/>
      <c r="JI336" s="1"/>
      <c r="JJ336" s="1"/>
      <c r="JK336" s="1"/>
      <c r="JL336" s="1"/>
      <c r="JM336" s="1"/>
      <c r="JN336" s="1"/>
      <c r="JO336" s="1"/>
      <c r="JP336" s="1"/>
      <c r="JQ336" s="1"/>
      <c r="JR336" s="1"/>
      <c r="JS336" s="1"/>
      <c r="JT336" s="1"/>
      <c r="JU336" s="1"/>
      <c r="JV336" s="1"/>
      <c r="JW336" s="1"/>
      <c r="JX336" s="1"/>
      <c r="JY336" s="1"/>
      <c r="JZ336" s="1"/>
      <c r="KA336" s="1"/>
      <c r="KB336" s="1"/>
      <c r="KC336" s="1"/>
      <c r="KD336" s="1"/>
      <c r="KE336" s="1"/>
      <c r="KF336" s="1"/>
      <c r="KG336" s="1"/>
      <c r="KH336" s="1"/>
      <c r="KI336" s="1"/>
      <c r="KJ336" s="1"/>
      <c r="KK336" s="1"/>
      <c r="KL336" s="1"/>
      <c r="KM336" s="1"/>
      <c r="KN336" s="1"/>
      <c r="KO336" s="1"/>
      <c r="KP336" s="1"/>
      <c r="KQ336" s="1"/>
      <c r="KR336" s="1"/>
      <c r="KS336" s="1"/>
      <c r="KT336" s="1"/>
      <c r="KU336" s="1"/>
      <c r="KV336" s="1"/>
      <c r="KW336" s="1"/>
      <c r="KX336" s="1"/>
      <c r="KY336" s="1"/>
      <c r="KZ336" s="1"/>
      <c r="LA336" s="1"/>
      <c r="LB336" s="1"/>
      <c r="LC336" s="1"/>
      <c r="LD336" s="1"/>
      <c r="LE336" s="1"/>
      <c r="LF336" s="1"/>
      <c r="LG336" s="1"/>
      <c r="LH336" s="1"/>
      <c r="LI336" s="1"/>
      <c r="LJ336" s="1"/>
      <c r="LK336" s="1"/>
      <c r="LL336" s="1"/>
      <c r="LM336" s="1"/>
      <c r="LN336" s="1"/>
      <c r="LO336" s="1"/>
      <c r="LP336" s="1"/>
      <c r="LQ336" s="1"/>
      <c r="LR336" s="1"/>
      <c r="LS336" s="1"/>
      <c r="LT336" s="1"/>
      <c r="LU336" s="1"/>
      <c r="LV336" s="1"/>
      <c r="LW336" s="1"/>
      <c r="LX336" s="1"/>
      <c r="LY336" s="1"/>
      <c r="LZ336" s="1"/>
      <c r="MA336" s="1"/>
      <c r="MB336" s="1"/>
      <c r="MC336" s="1"/>
      <c r="MD336" s="1"/>
      <c r="ME336" s="1"/>
      <c r="MF336" s="1"/>
      <c r="MG336" s="1"/>
      <c r="MH336" s="1"/>
      <c r="MI336" s="1"/>
      <c r="MJ336" s="1"/>
      <c r="MK336" s="1"/>
      <c r="ML336" s="1"/>
      <c r="MM336" s="1"/>
      <c r="MN336" s="1"/>
      <c r="MO336" s="1"/>
      <c r="MP336" s="1"/>
      <c r="MQ336" s="1"/>
      <c r="MR336" s="1"/>
      <c r="MS336" s="1"/>
      <c r="MT336" s="1"/>
      <c r="MU336" s="1"/>
      <c r="MV336" s="1"/>
      <c r="MW336" s="1"/>
      <c r="MX336" s="1"/>
      <c r="MY336" s="1"/>
      <c r="MZ336" s="1"/>
      <c r="NA336" s="1"/>
      <c r="NB336" s="1"/>
      <c r="NC336" s="1"/>
      <c r="ND336" s="1"/>
      <c r="NE336" s="1"/>
      <c r="NF336" s="1"/>
      <c r="NG336" s="1"/>
      <c r="NH336" s="1"/>
      <c r="NI336" s="1"/>
      <c r="NJ336" s="1"/>
      <c r="NK336" s="1"/>
      <c r="NL336" s="1"/>
      <c r="NM336" s="1"/>
      <c r="NN336" s="1"/>
      <c r="NO336" s="1"/>
      <c r="NP336" s="1"/>
      <c r="NQ336" s="1"/>
      <c r="NR336" s="1"/>
      <c r="NS336" s="1"/>
      <c r="NT336" s="1"/>
      <c r="NU336" s="1"/>
      <c r="NV336" s="1"/>
      <c r="NW336" s="1"/>
      <c r="NX336" s="1"/>
      <c r="NY336" s="1"/>
      <c r="NZ336" s="1"/>
      <c r="OA336" s="1"/>
      <c r="OB336" s="1"/>
      <c r="OC336" s="1"/>
      <c r="OD336" s="1"/>
      <c r="OE336" s="1"/>
      <c r="OF336" s="1"/>
      <c r="OG336" s="1"/>
      <c r="OH336" s="1"/>
      <c r="OI336" s="1"/>
      <c r="OJ336" s="1"/>
      <c r="OK336" s="1"/>
      <c r="OL336" s="1"/>
      <c r="OM336" s="1"/>
      <c r="ON336" s="1"/>
      <c r="OO336" s="1"/>
      <c r="OP336" s="1"/>
      <c r="OQ336" s="1"/>
      <c r="OR336" s="1"/>
      <c r="OS336" s="1"/>
      <c r="OT336" s="1"/>
      <c r="OU336" s="1"/>
      <c r="OV336" s="1"/>
      <c r="OW336" s="1"/>
      <c r="OX336" s="1"/>
      <c r="OY336" s="1"/>
      <c r="OZ336" s="1"/>
      <c r="PA336" s="1"/>
      <c r="PB336" s="1"/>
      <c r="PC336" s="1"/>
      <c r="PD336" s="1"/>
      <c r="PE336" s="1"/>
      <c r="PF336" s="1"/>
      <c r="PG336" s="1"/>
      <c r="PH336" s="1"/>
      <c r="PI336" s="1"/>
      <c r="PJ336" s="1"/>
      <c r="PK336" s="1"/>
      <c r="PL336" s="1"/>
      <c r="PM336" s="1"/>
      <c r="PN336" s="1"/>
      <c r="PO336" s="1"/>
      <c r="PP336" s="1"/>
      <c r="PQ336" s="1"/>
      <c r="PR336" s="1"/>
      <c r="PS336" s="1"/>
      <c r="PT336" s="1"/>
      <c r="PU336" s="1"/>
      <c r="PV336" s="1"/>
      <c r="PW336" s="1"/>
      <c r="PX336" s="1"/>
      <c r="PY336" s="1"/>
      <c r="PZ336" s="1"/>
      <c r="QA336" s="1"/>
      <c r="QB336" s="1"/>
      <c r="QC336" s="1"/>
      <c r="QD336" s="1"/>
      <c r="QE336" s="1"/>
      <c r="QF336" s="1"/>
      <c r="QG336" s="1"/>
      <c r="QH336" s="1"/>
      <c r="QI336" s="1"/>
      <c r="QJ336" s="1"/>
      <c r="QK336" s="1"/>
      <c r="QL336" s="1"/>
      <c r="QM336" s="1"/>
      <c r="QN336" s="1"/>
      <c r="QO336" s="1"/>
      <c r="QP336" s="1"/>
      <c r="QQ336" s="1"/>
      <c r="QR336" s="1"/>
      <c r="QS336" s="1"/>
      <c r="QT336" s="1"/>
      <c r="QU336" s="1"/>
      <c r="QV336" s="1"/>
      <c r="QW336" s="1"/>
      <c r="QX336" s="1"/>
      <c r="QY336" s="1"/>
      <c r="QZ336" s="1"/>
      <c r="RA336" s="1"/>
      <c r="RB336" s="1"/>
      <c r="RC336" s="1"/>
      <c r="RD336" s="1"/>
      <c r="RE336" s="1"/>
      <c r="RF336" s="1"/>
      <c r="RG336" s="1"/>
      <c r="RH336" s="1"/>
      <c r="RI336" s="1"/>
      <c r="RJ336" s="1"/>
      <c r="RK336" s="1"/>
      <c r="RL336" s="1"/>
      <c r="RM336" s="1"/>
      <c r="RN336" s="1"/>
      <c r="RO336" s="1"/>
      <c r="RP336" s="1"/>
      <c r="RQ336" s="1"/>
      <c r="RR336" s="1"/>
      <c r="RS336" s="1"/>
      <c r="RT336" s="1"/>
      <c r="RU336" s="1"/>
      <c r="RV336" s="1"/>
      <c r="RW336" s="1"/>
      <c r="RX336" s="1"/>
      <c r="RY336" s="1"/>
      <c r="RZ336" s="1"/>
      <c r="SA336" s="1"/>
      <c r="SB336" s="1"/>
      <c r="SC336" s="1"/>
      <c r="SD336" s="1"/>
      <c r="SE336" s="1"/>
      <c r="SF336" s="1"/>
      <c r="SG336" s="1"/>
      <c r="SH336" s="1"/>
      <c r="SI336" s="1"/>
      <c r="SJ336" s="1"/>
      <c r="SK336" s="1"/>
      <c r="SL336" s="1"/>
      <c r="SM336" s="1"/>
      <c r="SN336" s="1"/>
      <c r="SO336" s="1"/>
      <c r="SP336" s="1"/>
      <c r="SQ336" s="1"/>
      <c r="SR336" s="1"/>
      <c r="SS336" s="1"/>
      <c r="ST336" s="1"/>
      <c r="SU336" s="1"/>
      <c r="SV336" s="1"/>
      <c r="SW336" s="1"/>
      <c r="SX336" s="1"/>
      <c r="SY336" s="1"/>
      <c r="SZ336" s="1"/>
      <c r="TA336" s="1"/>
      <c r="TB336" s="1"/>
      <c r="TC336" s="1"/>
      <c r="TD336" s="1"/>
      <c r="TE336" s="1"/>
      <c r="TF336" s="1"/>
      <c r="TG336" s="1"/>
      <c r="TH336" s="1"/>
      <c r="TI336" s="1"/>
      <c r="TJ336" s="1"/>
      <c r="TK336" s="1"/>
      <c r="TL336" s="1"/>
      <c r="TM336" s="1"/>
      <c r="TN336" s="1"/>
      <c r="TO336" s="1"/>
      <c r="TP336" s="1"/>
      <c r="TQ336" s="1"/>
      <c r="TR336" s="1"/>
      <c r="TS336" s="1"/>
      <c r="TT336" s="1"/>
      <c r="TU336" s="1"/>
      <c r="TV336" s="1"/>
      <c r="TW336" s="1"/>
      <c r="TX336" s="1"/>
      <c r="TY336" s="1"/>
      <c r="TZ336" s="1"/>
      <c r="UA336" s="1"/>
      <c r="UB336" s="1"/>
      <c r="UC336" s="1"/>
      <c r="UD336" s="1"/>
      <c r="UE336" s="1"/>
      <c r="UF336" s="1"/>
      <c r="UG336" s="1"/>
      <c r="UH336" s="1"/>
      <c r="UI336" s="1"/>
      <c r="UJ336" s="1"/>
      <c r="UK336" s="1"/>
      <c r="UL336" s="1"/>
      <c r="UM336" s="1"/>
      <c r="UN336" s="1"/>
      <c r="UO336" s="1"/>
      <c r="UP336" s="1"/>
      <c r="UQ336" s="1"/>
      <c r="UR336" s="1"/>
      <c r="US336" s="1"/>
      <c r="UT336" s="1"/>
      <c r="UU336" s="1"/>
      <c r="UV336" s="1"/>
      <c r="UW336" s="1"/>
      <c r="UX336" s="1"/>
      <c r="UY336" s="1"/>
      <c r="UZ336" s="1"/>
      <c r="VA336" s="1"/>
      <c r="VB336" s="1"/>
      <c r="VC336" s="1"/>
      <c r="VD336" s="1"/>
      <c r="VE336" s="1"/>
      <c r="VF336" s="1"/>
      <c r="VG336" s="1"/>
      <c r="VH336" s="1"/>
      <c r="VI336" s="1"/>
      <c r="VJ336" s="1"/>
      <c r="VK336" s="1"/>
      <c r="VL336" s="1"/>
      <c r="VM336" s="1"/>
      <c r="VN336" s="1"/>
      <c r="VO336" s="1"/>
      <c r="VP336" s="1"/>
      <c r="VQ336" s="1"/>
      <c r="VR336" s="1"/>
      <c r="VS336" s="1"/>
      <c r="VT336" s="1"/>
      <c r="VU336" s="1"/>
      <c r="VV336" s="1"/>
      <c r="VW336" s="1"/>
      <c r="VX336" s="1"/>
      <c r="VY336" s="1"/>
      <c r="VZ336" s="1"/>
      <c r="WA336" s="1"/>
      <c r="WB336" s="1"/>
      <c r="WC336" s="1"/>
      <c r="WD336" s="1"/>
      <c r="WE336" s="1"/>
      <c r="WF336" s="1"/>
      <c r="WG336" s="1"/>
      <c r="WH336" s="1"/>
      <c r="WI336" s="1"/>
      <c r="WJ336" s="1"/>
      <c r="WK336" s="1"/>
      <c r="WL336" s="1"/>
      <c r="WM336" s="1"/>
      <c r="WN336" s="1"/>
      <c r="WO336" s="1"/>
      <c r="WP336" s="1"/>
      <c r="WQ336" s="1"/>
      <c r="WR336" s="1"/>
      <c r="WS336" s="1"/>
      <c r="WT336" s="1"/>
      <c r="WU336" s="1"/>
      <c r="WV336" s="1"/>
      <c r="WW336" s="1"/>
      <c r="WX336" s="1"/>
      <c r="WY336" s="1"/>
      <c r="WZ336" s="1"/>
      <c r="XA336" s="1"/>
      <c r="XB336" s="1"/>
      <c r="XC336" s="1"/>
      <c r="XD336" s="1"/>
      <c r="XE336" s="1"/>
      <c r="XF336" s="1"/>
      <c r="XG336" s="1"/>
      <c r="XH336" s="1"/>
      <c r="XI336" s="1"/>
      <c r="XJ336" s="1"/>
      <c r="XK336" s="1"/>
      <c r="XL336" s="1"/>
      <c r="XM336" s="1"/>
      <c r="XN336" s="1"/>
      <c r="XO336" s="1"/>
      <c r="XP336" s="1"/>
      <c r="XQ336" s="1"/>
      <c r="XR336" s="1"/>
      <c r="XS336" s="1"/>
      <c r="XT336" s="1"/>
      <c r="XU336" s="1"/>
      <c r="XV336" s="1"/>
      <c r="XW336" s="1"/>
      <c r="XX336" s="1"/>
      <c r="XY336" s="1"/>
      <c r="XZ336" s="1"/>
      <c r="YA336" s="1"/>
      <c r="YB336" s="1"/>
      <c r="YC336" s="1"/>
      <c r="YD336" s="1"/>
      <c r="YE336" s="1"/>
      <c r="YF336" s="1"/>
      <c r="YG336" s="1"/>
      <c r="YH336" s="1"/>
      <c r="YI336" s="1"/>
      <c r="YJ336" s="1"/>
      <c r="YK336" s="1"/>
      <c r="YL336" s="1"/>
      <c r="YM336" s="1"/>
      <c r="YN336" s="1"/>
      <c r="YO336" s="1"/>
      <c r="YP336" s="1"/>
      <c r="YQ336" s="1"/>
      <c r="YR336" s="1"/>
      <c r="YS336" s="1"/>
      <c r="YT336" s="1"/>
      <c r="YU336" s="1"/>
      <c r="YV336" s="1"/>
      <c r="YW336" s="1"/>
      <c r="YX336" s="1"/>
      <c r="YY336" s="1"/>
      <c r="YZ336" s="1"/>
      <c r="ZA336" s="1"/>
      <c r="ZB336" s="1"/>
      <c r="ZC336" s="1"/>
      <c r="ZD336" s="1"/>
      <c r="ZE336" s="1"/>
      <c r="ZF336" s="1"/>
      <c r="ZG336" s="1"/>
      <c r="ZH336" s="1"/>
      <c r="ZI336" s="1"/>
      <c r="ZJ336" s="1"/>
      <c r="ZK336" s="1"/>
      <c r="ZL336" s="1"/>
      <c r="ZM336" s="1"/>
      <c r="ZN336" s="1"/>
      <c r="ZO336" s="1"/>
      <c r="ZP336" s="1"/>
      <c r="ZQ336" s="1"/>
      <c r="ZR336" s="1"/>
      <c r="ZS336" s="1"/>
      <c r="ZT336" s="1"/>
      <c r="ZU336" s="1"/>
      <c r="ZV336" s="1"/>
      <c r="ZW336" s="1"/>
      <c r="ZX336" s="1"/>
      <c r="ZY336" s="1"/>
      <c r="ZZ336" s="1"/>
      <c r="AAA336" s="1"/>
      <c r="AAB336" s="1"/>
      <c r="AAC336" s="1"/>
      <c r="AAD336" s="1"/>
      <c r="AAE336" s="1"/>
      <c r="AAF336" s="1"/>
      <c r="AAG336" s="1"/>
      <c r="AAH336" s="1"/>
      <c r="AAI336" s="1"/>
      <c r="AAJ336" s="1"/>
      <c r="AAK336" s="1"/>
      <c r="AAL336" s="1"/>
      <c r="AAM336" s="1"/>
      <c r="AAN336" s="1"/>
      <c r="AAO336" s="1"/>
      <c r="AAP336" s="1"/>
      <c r="AAQ336" s="1"/>
      <c r="AAR336" s="1"/>
      <c r="AAS336" s="1"/>
      <c r="AAT336" s="1"/>
      <c r="AAU336" s="1"/>
      <c r="AAV336" s="1"/>
      <c r="AAW336" s="1"/>
      <c r="AAX336" s="1"/>
      <c r="AAY336" s="1"/>
      <c r="AAZ336" s="1"/>
      <c r="ABA336" s="1"/>
      <c r="ABB336" s="1"/>
      <c r="ABC336" s="1"/>
      <c r="ABD336" s="1"/>
      <c r="ABE336" s="1"/>
      <c r="ABF336" s="1"/>
      <c r="ABG336" s="1"/>
      <c r="ABH336" s="1"/>
      <c r="ABI336" s="1"/>
      <c r="ABJ336" s="1"/>
      <c r="ABK336" s="1"/>
      <c r="ABL336" s="1"/>
      <c r="ABM336" s="1"/>
      <c r="ABN336" s="1"/>
      <c r="ABO336" s="1"/>
      <c r="ABP336" s="1"/>
      <c r="ABQ336" s="1"/>
      <c r="ABR336" s="1"/>
      <c r="ABS336" s="1"/>
      <c r="ABT336" s="1"/>
      <c r="ABU336" s="1"/>
      <c r="ABV336" s="1"/>
      <c r="ABW336" s="1"/>
      <c r="ABX336" s="1"/>
      <c r="ABY336" s="1"/>
      <c r="ABZ336" s="1"/>
      <c r="ACA336" s="1"/>
      <c r="ACB336" s="1"/>
      <c r="ACC336" s="1"/>
      <c r="ACD336" s="1"/>
      <c r="ACE336" s="1"/>
      <c r="ACF336" s="1"/>
      <c r="ACG336" s="1"/>
      <c r="ACH336" s="1"/>
      <c r="ACI336" s="1"/>
      <c r="ACJ336" s="1"/>
      <c r="ACK336" s="1"/>
      <c r="ACL336" s="1"/>
      <c r="ACM336" s="1"/>
      <c r="ACN336" s="1"/>
      <c r="ACO336" s="1"/>
      <c r="ACP336" s="1"/>
      <c r="ACQ336" s="1"/>
      <c r="ACR336" s="1"/>
      <c r="ACS336" s="1"/>
      <c r="ACT336" s="1"/>
      <c r="ACU336" s="1"/>
      <c r="ACV336" s="1"/>
      <c r="ACW336" s="1"/>
      <c r="ACX336" s="1"/>
      <c r="ACY336" s="1"/>
      <c r="ACZ336" s="1"/>
      <c r="ADA336" s="1"/>
      <c r="ADB336" s="1"/>
      <c r="ADC336" s="1"/>
      <c r="ADD336" s="1"/>
      <c r="ADE336" s="1"/>
      <c r="ADF336" s="1"/>
      <c r="ADG336" s="1"/>
      <c r="ADH336" s="1"/>
      <c r="ADI336" s="1"/>
      <c r="ADJ336" s="1"/>
      <c r="ADK336" s="1"/>
      <c r="ADL336" s="1"/>
      <c r="ADM336" s="1"/>
      <c r="ADN336" s="1"/>
      <c r="ADO336" s="1"/>
      <c r="ADP336" s="1"/>
      <c r="ADQ336" s="1"/>
      <c r="ADR336" s="1"/>
      <c r="ADS336" s="1"/>
      <c r="ADT336" s="1"/>
      <c r="ADU336" s="1"/>
      <c r="ADV336" s="1"/>
      <c r="ADW336" s="1"/>
      <c r="ADX336" s="1"/>
      <c r="ADY336" s="1"/>
      <c r="ADZ336" s="1"/>
      <c r="AEA336" s="1"/>
      <c r="AEB336" s="1"/>
      <c r="AEC336" s="1"/>
      <c r="AED336" s="1"/>
      <c r="AEE336" s="1"/>
      <c r="AEF336" s="1"/>
      <c r="AEG336" s="1"/>
      <c r="AEH336" s="1"/>
      <c r="AEI336" s="1"/>
      <c r="AEJ336" s="1"/>
      <c r="AEK336" s="1"/>
      <c r="AEL336" s="1"/>
      <c r="AEM336" s="1"/>
      <c r="AEN336" s="1"/>
      <c r="AEO336" s="1"/>
      <c r="AEP336" s="1"/>
      <c r="AEQ336" s="1"/>
      <c r="AER336" s="1"/>
      <c r="AES336" s="1"/>
      <c r="AET336" s="1"/>
      <c r="AEU336" s="1"/>
      <c r="AEV336" s="1"/>
      <c r="AEW336" s="1"/>
      <c r="AEX336" s="1"/>
      <c r="AEY336" s="1"/>
      <c r="AEZ336" s="1"/>
      <c r="AFA336" s="1"/>
      <c r="AFB336" s="1"/>
      <c r="AFC336" s="1"/>
      <c r="AFD336" s="1"/>
      <c r="AFE336" s="1"/>
      <c r="AFF336" s="1"/>
      <c r="AFG336" s="1"/>
      <c r="AFH336" s="1"/>
      <c r="AFI336" s="1"/>
      <c r="AFJ336" s="1"/>
      <c r="AFK336" s="1"/>
      <c r="AFL336" s="1"/>
      <c r="AFM336" s="1"/>
      <c r="AFN336" s="1"/>
      <c r="AFO336" s="1"/>
      <c r="AFP336" s="1"/>
      <c r="AFQ336" s="1"/>
      <c r="AFR336" s="1"/>
      <c r="AFS336" s="1"/>
      <c r="AFT336" s="1"/>
      <c r="AFU336" s="1"/>
      <c r="AFV336" s="1"/>
      <c r="AFW336" s="1"/>
      <c r="AFX336" s="1"/>
      <c r="AFY336" s="1"/>
      <c r="AFZ336" s="1"/>
      <c r="AGA336" s="1"/>
      <c r="AGB336" s="1"/>
      <c r="AGC336" s="1"/>
      <c r="AGD336" s="1"/>
      <c r="AGE336" s="1"/>
      <c r="AGF336" s="1"/>
      <c r="AGG336" s="1"/>
      <c r="AGH336" s="1"/>
      <c r="AGI336" s="1"/>
      <c r="AGJ336" s="1"/>
      <c r="AGK336" s="1"/>
      <c r="AGL336" s="1"/>
      <c r="AGM336" s="1"/>
      <c r="AGN336" s="1"/>
      <c r="AGO336" s="1"/>
      <c r="AGP336" s="1"/>
      <c r="AGQ336" s="1"/>
      <c r="AGR336" s="1"/>
      <c r="AGS336" s="1"/>
      <c r="AGT336" s="1"/>
      <c r="AGU336" s="1"/>
      <c r="AGV336" s="1"/>
      <c r="AGW336" s="1"/>
      <c r="AGX336" s="1"/>
      <c r="AGY336" s="1"/>
      <c r="AGZ336" s="1"/>
      <c r="AHA336" s="1"/>
      <c r="AHB336" s="1"/>
      <c r="AHC336" s="1"/>
      <c r="AHD336" s="1"/>
      <c r="AHE336" s="1"/>
      <c r="AHF336" s="1"/>
      <c r="AHG336" s="1"/>
      <c r="AHH336" s="1"/>
      <c r="AHI336" s="1"/>
      <c r="AHJ336" s="1"/>
      <c r="AHK336" s="1"/>
      <c r="AHL336" s="1"/>
      <c r="AHM336" s="1"/>
      <c r="AHN336" s="1"/>
      <c r="AHO336" s="1"/>
      <c r="AHP336" s="1"/>
      <c r="AHQ336" s="1"/>
      <c r="AHR336" s="1"/>
      <c r="AHS336" s="1"/>
      <c r="AHT336" s="1"/>
      <c r="AHU336" s="1"/>
      <c r="AHV336" s="1"/>
      <c r="AHW336" s="1"/>
      <c r="AHX336" s="1"/>
      <c r="AHY336" s="1"/>
      <c r="AHZ336" s="1"/>
      <c r="AIA336" s="1"/>
      <c r="AIB336" s="1"/>
      <c r="AIC336" s="1"/>
      <c r="AID336" s="1"/>
      <c r="AIE336" s="1"/>
      <c r="AIF336" s="1"/>
      <c r="AIG336" s="1"/>
      <c r="AIH336" s="1"/>
      <c r="AII336" s="1"/>
      <c r="AIJ336" s="1"/>
      <c r="AIK336" s="1"/>
      <c r="AIL336" s="1"/>
      <c r="AIM336" s="1"/>
      <c r="AIN336" s="1"/>
      <c r="AIO336" s="1"/>
      <c r="AIP336" s="1"/>
      <c r="AIQ336" s="1"/>
      <c r="AIR336" s="1"/>
      <c r="AIS336" s="1"/>
      <c r="AIT336" s="1"/>
      <c r="AIU336" s="1"/>
      <c r="AIV336" s="1"/>
      <c r="AIW336" s="1"/>
      <c r="AIX336" s="1"/>
      <c r="AIY336" s="1"/>
      <c r="AIZ336" s="1"/>
      <c r="AJA336" s="1"/>
      <c r="AJB336" s="1"/>
      <c r="AJC336" s="1"/>
      <c r="AJD336" s="1"/>
      <c r="AJE336" s="1"/>
      <c r="AJF336" s="1"/>
      <c r="AJG336" s="1"/>
      <c r="AJH336" s="1"/>
      <c r="AJI336" s="1"/>
      <c r="AJJ336" s="1"/>
      <c r="AJK336" s="1"/>
      <c r="AJL336" s="1"/>
      <c r="AJM336" s="1"/>
      <c r="AJN336" s="1"/>
      <c r="AJO336" s="1"/>
      <c r="AJP336" s="1"/>
      <c r="AJQ336" s="1"/>
      <c r="AJR336" s="1"/>
      <c r="AJS336" s="1"/>
      <c r="AJT336" s="1"/>
      <c r="AJU336" s="1"/>
      <c r="AJV336" s="1"/>
      <c r="AJW336" s="1"/>
      <c r="AJX336" s="1"/>
      <c r="AJY336" s="1"/>
      <c r="AJZ336" s="1"/>
      <c r="AKA336" s="1"/>
      <c r="AKB336" s="1"/>
      <c r="AKC336" s="1"/>
      <c r="AKD336" s="1"/>
      <c r="AKE336" s="1"/>
      <c r="AKF336" s="1"/>
      <c r="AKG336" s="1"/>
      <c r="AKH336" s="1"/>
      <c r="AKI336" s="1"/>
      <c r="AKJ336" s="1"/>
      <c r="AKK336" s="1"/>
      <c r="AKL336" s="1"/>
      <c r="AKM336" s="1"/>
      <c r="AKN336" s="1"/>
      <c r="AKO336" s="1"/>
      <c r="AKP336" s="1"/>
      <c r="AKQ336" s="1"/>
      <c r="AKR336" s="1"/>
      <c r="AKS336" s="1"/>
      <c r="AKT336" s="1"/>
      <c r="AKU336" s="1"/>
      <c r="AKV336" s="1"/>
      <c r="AKW336" s="1"/>
      <c r="AKX336" s="1"/>
      <c r="AKY336" s="1"/>
    </row>
    <row r="337" spans="1:1022" s="3" customFormat="1" ht="42.4" customHeight="1">
      <c r="A337" s="6" t="s">
        <v>250</v>
      </c>
      <c r="B337" s="37">
        <v>615</v>
      </c>
      <c r="C337" s="5">
        <v>1200</v>
      </c>
      <c r="D337" s="5">
        <f t="shared" si="18"/>
        <v>1815</v>
      </c>
      <c r="E337" s="51">
        <f>D337*E331</f>
        <v>499.12500000000006</v>
      </c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  <c r="JM337" s="1"/>
      <c r="JN337" s="1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  <c r="JZ337" s="1"/>
      <c r="KA337" s="1"/>
      <c r="KB337" s="1"/>
      <c r="KC337" s="1"/>
      <c r="KD337" s="1"/>
      <c r="KE337" s="1"/>
      <c r="KF337" s="1"/>
      <c r="KG337" s="1"/>
      <c r="KH337" s="1"/>
      <c r="KI337" s="1"/>
      <c r="KJ337" s="1"/>
      <c r="KK337" s="1"/>
      <c r="KL337" s="1"/>
      <c r="KM337" s="1"/>
      <c r="KN337" s="1"/>
      <c r="KO337" s="1"/>
      <c r="KP337" s="1"/>
      <c r="KQ337" s="1"/>
      <c r="KR337" s="1"/>
      <c r="KS337" s="1"/>
      <c r="KT337" s="1"/>
      <c r="KU337" s="1"/>
      <c r="KV337" s="1"/>
      <c r="KW337" s="1"/>
      <c r="KX337" s="1"/>
      <c r="KY337" s="1"/>
      <c r="KZ337" s="1"/>
      <c r="LA337" s="1"/>
      <c r="LB337" s="1"/>
      <c r="LC337" s="1"/>
      <c r="LD337" s="1"/>
      <c r="LE337" s="1"/>
      <c r="LF337" s="1"/>
      <c r="LG337" s="1"/>
      <c r="LH337" s="1"/>
      <c r="LI337" s="1"/>
      <c r="LJ337" s="1"/>
      <c r="LK337" s="1"/>
      <c r="LL337" s="1"/>
      <c r="LM337" s="1"/>
      <c r="LN337" s="1"/>
      <c r="LO337" s="1"/>
      <c r="LP337" s="1"/>
      <c r="LQ337" s="1"/>
      <c r="LR337" s="1"/>
      <c r="LS337" s="1"/>
      <c r="LT337" s="1"/>
      <c r="LU337" s="1"/>
      <c r="LV337" s="1"/>
      <c r="LW337" s="1"/>
      <c r="LX337" s="1"/>
      <c r="LY337" s="1"/>
      <c r="LZ337" s="1"/>
      <c r="MA337" s="1"/>
      <c r="MB337" s="1"/>
      <c r="MC337" s="1"/>
      <c r="MD337" s="1"/>
      <c r="ME337" s="1"/>
      <c r="MF337" s="1"/>
      <c r="MG337" s="1"/>
      <c r="MH337" s="1"/>
      <c r="MI337" s="1"/>
      <c r="MJ337" s="1"/>
      <c r="MK337" s="1"/>
      <c r="ML337" s="1"/>
      <c r="MM337" s="1"/>
      <c r="MN337" s="1"/>
      <c r="MO337" s="1"/>
      <c r="MP337" s="1"/>
      <c r="MQ337" s="1"/>
      <c r="MR337" s="1"/>
      <c r="MS337" s="1"/>
      <c r="MT337" s="1"/>
      <c r="MU337" s="1"/>
      <c r="MV337" s="1"/>
      <c r="MW337" s="1"/>
      <c r="MX337" s="1"/>
      <c r="MY337" s="1"/>
      <c r="MZ337" s="1"/>
      <c r="NA337" s="1"/>
      <c r="NB337" s="1"/>
      <c r="NC337" s="1"/>
      <c r="ND337" s="1"/>
      <c r="NE337" s="1"/>
      <c r="NF337" s="1"/>
      <c r="NG337" s="1"/>
      <c r="NH337" s="1"/>
      <c r="NI337" s="1"/>
      <c r="NJ337" s="1"/>
      <c r="NK337" s="1"/>
      <c r="NL337" s="1"/>
      <c r="NM337" s="1"/>
      <c r="NN337" s="1"/>
      <c r="NO337" s="1"/>
      <c r="NP337" s="1"/>
      <c r="NQ337" s="1"/>
      <c r="NR337" s="1"/>
      <c r="NS337" s="1"/>
      <c r="NT337" s="1"/>
      <c r="NU337" s="1"/>
      <c r="NV337" s="1"/>
      <c r="NW337" s="1"/>
      <c r="NX337" s="1"/>
      <c r="NY337" s="1"/>
      <c r="NZ337" s="1"/>
      <c r="OA337" s="1"/>
      <c r="OB337" s="1"/>
      <c r="OC337" s="1"/>
      <c r="OD337" s="1"/>
      <c r="OE337" s="1"/>
      <c r="OF337" s="1"/>
      <c r="OG337" s="1"/>
      <c r="OH337" s="1"/>
      <c r="OI337" s="1"/>
      <c r="OJ337" s="1"/>
      <c r="OK337" s="1"/>
      <c r="OL337" s="1"/>
      <c r="OM337" s="1"/>
      <c r="ON337" s="1"/>
      <c r="OO337" s="1"/>
      <c r="OP337" s="1"/>
      <c r="OQ337" s="1"/>
      <c r="OR337" s="1"/>
      <c r="OS337" s="1"/>
      <c r="OT337" s="1"/>
      <c r="OU337" s="1"/>
      <c r="OV337" s="1"/>
      <c r="OW337" s="1"/>
      <c r="OX337" s="1"/>
      <c r="OY337" s="1"/>
      <c r="OZ337" s="1"/>
      <c r="PA337" s="1"/>
      <c r="PB337" s="1"/>
      <c r="PC337" s="1"/>
      <c r="PD337" s="1"/>
      <c r="PE337" s="1"/>
      <c r="PF337" s="1"/>
      <c r="PG337" s="1"/>
      <c r="PH337" s="1"/>
      <c r="PI337" s="1"/>
      <c r="PJ337" s="1"/>
      <c r="PK337" s="1"/>
      <c r="PL337" s="1"/>
      <c r="PM337" s="1"/>
      <c r="PN337" s="1"/>
      <c r="PO337" s="1"/>
      <c r="PP337" s="1"/>
      <c r="PQ337" s="1"/>
      <c r="PR337" s="1"/>
      <c r="PS337" s="1"/>
      <c r="PT337" s="1"/>
      <c r="PU337" s="1"/>
      <c r="PV337" s="1"/>
      <c r="PW337" s="1"/>
      <c r="PX337" s="1"/>
      <c r="PY337" s="1"/>
      <c r="PZ337" s="1"/>
      <c r="QA337" s="1"/>
      <c r="QB337" s="1"/>
      <c r="QC337" s="1"/>
      <c r="QD337" s="1"/>
      <c r="QE337" s="1"/>
      <c r="QF337" s="1"/>
      <c r="QG337" s="1"/>
      <c r="QH337" s="1"/>
      <c r="QI337" s="1"/>
      <c r="QJ337" s="1"/>
      <c r="QK337" s="1"/>
      <c r="QL337" s="1"/>
      <c r="QM337" s="1"/>
      <c r="QN337" s="1"/>
      <c r="QO337" s="1"/>
      <c r="QP337" s="1"/>
      <c r="QQ337" s="1"/>
      <c r="QR337" s="1"/>
      <c r="QS337" s="1"/>
      <c r="QT337" s="1"/>
      <c r="QU337" s="1"/>
      <c r="QV337" s="1"/>
      <c r="QW337" s="1"/>
      <c r="QX337" s="1"/>
      <c r="QY337" s="1"/>
      <c r="QZ337" s="1"/>
      <c r="RA337" s="1"/>
      <c r="RB337" s="1"/>
      <c r="RC337" s="1"/>
      <c r="RD337" s="1"/>
      <c r="RE337" s="1"/>
      <c r="RF337" s="1"/>
      <c r="RG337" s="1"/>
      <c r="RH337" s="1"/>
      <c r="RI337" s="1"/>
      <c r="RJ337" s="1"/>
      <c r="RK337" s="1"/>
      <c r="RL337" s="1"/>
      <c r="RM337" s="1"/>
      <c r="RN337" s="1"/>
      <c r="RO337" s="1"/>
      <c r="RP337" s="1"/>
      <c r="RQ337" s="1"/>
      <c r="RR337" s="1"/>
      <c r="RS337" s="1"/>
      <c r="RT337" s="1"/>
      <c r="RU337" s="1"/>
      <c r="RV337" s="1"/>
      <c r="RW337" s="1"/>
      <c r="RX337" s="1"/>
      <c r="RY337" s="1"/>
      <c r="RZ337" s="1"/>
      <c r="SA337" s="1"/>
      <c r="SB337" s="1"/>
      <c r="SC337" s="1"/>
      <c r="SD337" s="1"/>
      <c r="SE337" s="1"/>
      <c r="SF337" s="1"/>
      <c r="SG337" s="1"/>
      <c r="SH337" s="1"/>
      <c r="SI337" s="1"/>
      <c r="SJ337" s="1"/>
      <c r="SK337" s="1"/>
      <c r="SL337" s="1"/>
      <c r="SM337" s="1"/>
      <c r="SN337" s="1"/>
      <c r="SO337" s="1"/>
      <c r="SP337" s="1"/>
      <c r="SQ337" s="1"/>
      <c r="SR337" s="1"/>
      <c r="SS337" s="1"/>
      <c r="ST337" s="1"/>
      <c r="SU337" s="1"/>
      <c r="SV337" s="1"/>
      <c r="SW337" s="1"/>
      <c r="SX337" s="1"/>
      <c r="SY337" s="1"/>
      <c r="SZ337" s="1"/>
      <c r="TA337" s="1"/>
      <c r="TB337" s="1"/>
      <c r="TC337" s="1"/>
      <c r="TD337" s="1"/>
      <c r="TE337" s="1"/>
      <c r="TF337" s="1"/>
      <c r="TG337" s="1"/>
      <c r="TH337" s="1"/>
      <c r="TI337" s="1"/>
      <c r="TJ337" s="1"/>
      <c r="TK337" s="1"/>
      <c r="TL337" s="1"/>
      <c r="TM337" s="1"/>
      <c r="TN337" s="1"/>
      <c r="TO337" s="1"/>
      <c r="TP337" s="1"/>
      <c r="TQ337" s="1"/>
      <c r="TR337" s="1"/>
      <c r="TS337" s="1"/>
      <c r="TT337" s="1"/>
      <c r="TU337" s="1"/>
      <c r="TV337" s="1"/>
      <c r="TW337" s="1"/>
      <c r="TX337" s="1"/>
      <c r="TY337" s="1"/>
      <c r="TZ337" s="1"/>
      <c r="UA337" s="1"/>
      <c r="UB337" s="1"/>
      <c r="UC337" s="1"/>
      <c r="UD337" s="1"/>
      <c r="UE337" s="1"/>
      <c r="UF337" s="1"/>
      <c r="UG337" s="1"/>
      <c r="UH337" s="1"/>
      <c r="UI337" s="1"/>
      <c r="UJ337" s="1"/>
      <c r="UK337" s="1"/>
      <c r="UL337" s="1"/>
      <c r="UM337" s="1"/>
      <c r="UN337" s="1"/>
      <c r="UO337" s="1"/>
      <c r="UP337" s="1"/>
      <c r="UQ337" s="1"/>
      <c r="UR337" s="1"/>
      <c r="US337" s="1"/>
      <c r="UT337" s="1"/>
      <c r="UU337" s="1"/>
      <c r="UV337" s="1"/>
      <c r="UW337" s="1"/>
      <c r="UX337" s="1"/>
      <c r="UY337" s="1"/>
      <c r="UZ337" s="1"/>
      <c r="VA337" s="1"/>
      <c r="VB337" s="1"/>
      <c r="VC337" s="1"/>
      <c r="VD337" s="1"/>
      <c r="VE337" s="1"/>
      <c r="VF337" s="1"/>
      <c r="VG337" s="1"/>
      <c r="VH337" s="1"/>
      <c r="VI337" s="1"/>
      <c r="VJ337" s="1"/>
      <c r="VK337" s="1"/>
      <c r="VL337" s="1"/>
      <c r="VM337" s="1"/>
      <c r="VN337" s="1"/>
      <c r="VO337" s="1"/>
      <c r="VP337" s="1"/>
      <c r="VQ337" s="1"/>
      <c r="VR337" s="1"/>
      <c r="VS337" s="1"/>
      <c r="VT337" s="1"/>
      <c r="VU337" s="1"/>
      <c r="VV337" s="1"/>
      <c r="VW337" s="1"/>
      <c r="VX337" s="1"/>
      <c r="VY337" s="1"/>
      <c r="VZ337" s="1"/>
      <c r="WA337" s="1"/>
      <c r="WB337" s="1"/>
      <c r="WC337" s="1"/>
      <c r="WD337" s="1"/>
      <c r="WE337" s="1"/>
      <c r="WF337" s="1"/>
      <c r="WG337" s="1"/>
      <c r="WH337" s="1"/>
      <c r="WI337" s="1"/>
      <c r="WJ337" s="1"/>
      <c r="WK337" s="1"/>
      <c r="WL337" s="1"/>
      <c r="WM337" s="1"/>
      <c r="WN337" s="1"/>
      <c r="WO337" s="1"/>
      <c r="WP337" s="1"/>
      <c r="WQ337" s="1"/>
      <c r="WR337" s="1"/>
      <c r="WS337" s="1"/>
      <c r="WT337" s="1"/>
      <c r="WU337" s="1"/>
      <c r="WV337" s="1"/>
      <c r="WW337" s="1"/>
      <c r="WX337" s="1"/>
      <c r="WY337" s="1"/>
      <c r="WZ337" s="1"/>
      <c r="XA337" s="1"/>
      <c r="XB337" s="1"/>
      <c r="XC337" s="1"/>
      <c r="XD337" s="1"/>
      <c r="XE337" s="1"/>
      <c r="XF337" s="1"/>
      <c r="XG337" s="1"/>
      <c r="XH337" s="1"/>
      <c r="XI337" s="1"/>
      <c r="XJ337" s="1"/>
      <c r="XK337" s="1"/>
      <c r="XL337" s="1"/>
      <c r="XM337" s="1"/>
      <c r="XN337" s="1"/>
      <c r="XO337" s="1"/>
      <c r="XP337" s="1"/>
      <c r="XQ337" s="1"/>
      <c r="XR337" s="1"/>
      <c r="XS337" s="1"/>
      <c r="XT337" s="1"/>
      <c r="XU337" s="1"/>
      <c r="XV337" s="1"/>
      <c r="XW337" s="1"/>
      <c r="XX337" s="1"/>
      <c r="XY337" s="1"/>
      <c r="XZ337" s="1"/>
      <c r="YA337" s="1"/>
      <c r="YB337" s="1"/>
      <c r="YC337" s="1"/>
      <c r="YD337" s="1"/>
      <c r="YE337" s="1"/>
      <c r="YF337" s="1"/>
      <c r="YG337" s="1"/>
      <c r="YH337" s="1"/>
      <c r="YI337" s="1"/>
      <c r="YJ337" s="1"/>
      <c r="YK337" s="1"/>
      <c r="YL337" s="1"/>
      <c r="YM337" s="1"/>
      <c r="YN337" s="1"/>
      <c r="YO337" s="1"/>
      <c r="YP337" s="1"/>
      <c r="YQ337" s="1"/>
      <c r="YR337" s="1"/>
      <c r="YS337" s="1"/>
      <c r="YT337" s="1"/>
      <c r="YU337" s="1"/>
      <c r="YV337" s="1"/>
      <c r="YW337" s="1"/>
      <c r="YX337" s="1"/>
      <c r="YY337" s="1"/>
      <c r="YZ337" s="1"/>
      <c r="ZA337" s="1"/>
      <c r="ZB337" s="1"/>
      <c r="ZC337" s="1"/>
      <c r="ZD337" s="1"/>
      <c r="ZE337" s="1"/>
      <c r="ZF337" s="1"/>
      <c r="ZG337" s="1"/>
      <c r="ZH337" s="1"/>
      <c r="ZI337" s="1"/>
      <c r="ZJ337" s="1"/>
      <c r="ZK337" s="1"/>
      <c r="ZL337" s="1"/>
      <c r="ZM337" s="1"/>
      <c r="ZN337" s="1"/>
      <c r="ZO337" s="1"/>
      <c r="ZP337" s="1"/>
      <c r="ZQ337" s="1"/>
      <c r="ZR337" s="1"/>
      <c r="ZS337" s="1"/>
      <c r="ZT337" s="1"/>
      <c r="ZU337" s="1"/>
      <c r="ZV337" s="1"/>
      <c r="ZW337" s="1"/>
      <c r="ZX337" s="1"/>
      <c r="ZY337" s="1"/>
      <c r="ZZ337" s="1"/>
      <c r="AAA337" s="1"/>
      <c r="AAB337" s="1"/>
      <c r="AAC337" s="1"/>
      <c r="AAD337" s="1"/>
      <c r="AAE337" s="1"/>
      <c r="AAF337" s="1"/>
      <c r="AAG337" s="1"/>
      <c r="AAH337" s="1"/>
      <c r="AAI337" s="1"/>
      <c r="AAJ337" s="1"/>
      <c r="AAK337" s="1"/>
      <c r="AAL337" s="1"/>
      <c r="AAM337" s="1"/>
      <c r="AAN337" s="1"/>
      <c r="AAO337" s="1"/>
      <c r="AAP337" s="1"/>
      <c r="AAQ337" s="1"/>
      <c r="AAR337" s="1"/>
      <c r="AAS337" s="1"/>
      <c r="AAT337" s="1"/>
      <c r="AAU337" s="1"/>
      <c r="AAV337" s="1"/>
      <c r="AAW337" s="1"/>
      <c r="AAX337" s="1"/>
      <c r="AAY337" s="1"/>
      <c r="AAZ337" s="1"/>
      <c r="ABA337" s="1"/>
      <c r="ABB337" s="1"/>
      <c r="ABC337" s="1"/>
      <c r="ABD337" s="1"/>
      <c r="ABE337" s="1"/>
      <c r="ABF337" s="1"/>
      <c r="ABG337" s="1"/>
      <c r="ABH337" s="1"/>
      <c r="ABI337" s="1"/>
      <c r="ABJ337" s="1"/>
      <c r="ABK337" s="1"/>
      <c r="ABL337" s="1"/>
      <c r="ABM337" s="1"/>
      <c r="ABN337" s="1"/>
      <c r="ABO337" s="1"/>
      <c r="ABP337" s="1"/>
      <c r="ABQ337" s="1"/>
      <c r="ABR337" s="1"/>
      <c r="ABS337" s="1"/>
      <c r="ABT337" s="1"/>
      <c r="ABU337" s="1"/>
      <c r="ABV337" s="1"/>
      <c r="ABW337" s="1"/>
      <c r="ABX337" s="1"/>
      <c r="ABY337" s="1"/>
      <c r="ABZ337" s="1"/>
      <c r="ACA337" s="1"/>
      <c r="ACB337" s="1"/>
      <c r="ACC337" s="1"/>
      <c r="ACD337" s="1"/>
      <c r="ACE337" s="1"/>
      <c r="ACF337" s="1"/>
      <c r="ACG337" s="1"/>
      <c r="ACH337" s="1"/>
      <c r="ACI337" s="1"/>
      <c r="ACJ337" s="1"/>
      <c r="ACK337" s="1"/>
      <c r="ACL337" s="1"/>
      <c r="ACM337" s="1"/>
      <c r="ACN337" s="1"/>
      <c r="ACO337" s="1"/>
      <c r="ACP337" s="1"/>
      <c r="ACQ337" s="1"/>
      <c r="ACR337" s="1"/>
      <c r="ACS337" s="1"/>
      <c r="ACT337" s="1"/>
      <c r="ACU337" s="1"/>
      <c r="ACV337" s="1"/>
      <c r="ACW337" s="1"/>
      <c r="ACX337" s="1"/>
      <c r="ACY337" s="1"/>
      <c r="ACZ337" s="1"/>
      <c r="ADA337" s="1"/>
      <c r="ADB337" s="1"/>
      <c r="ADC337" s="1"/>
      <c r="ADD337" s="1"/>
      <c r="ADE337" s="1"/>
      <c r="ADF337" s="1"/>
      <c r="ADG337" s="1"/>
      <c r="ADH337" s="1"/>
      <c r="ADI337" s="1"/>
      <c r="ADJ337" s="1"/>
      <c r="ADK337" s="1"/>
      <c r="ADL337" s="1"/>
      <c r="ADM337" s="1"/>
      <c r="ADN337" s="1"/>
      <c r="ADO337" s="1"/>
      <c r="ADP337" s="1"/>
      <c r="ADQ337" s="1"/>
      <c r="ADR337" s="1"/>
      <c r="ADS337" s="1"/>
      <c r="ADT337" s="1"/>
      <c r="ADU337" s="1"/>
      <c r="ADV337" s="1"/>
      <c r="ADW337" s="1"/>
      <c r="ADX337" s="1"/>
      <c r="ADY337" s="1"/>
      <c r="ADZ337" s="1"/>
      <c r="AEA337" s="1"/>
      <c r="AEB337" s="1"/>
      <c r="AEC337" s="1"/>
      <c r="AED337" s="1"/>
      <c r="AEE337" s="1"/>
      <c r="AEF337" s="1"/>
      <c r="AEG337" s="1"/>
      <c r="AEH337" s="1"/>
      <c r="AEI337" s="1"/>
      <c r="AEJ337" s="1"/>
      <c r="AEK337" s="1"/>
      <c r="AEL337" s="1"/>
      <c r="AEM337" s="1"/>
      <c r="AEN337" s="1"/>
      <c r="AEO337" s="1"/>
      <c r="AEP337" s="1"/>
      <c r="AEQ337" s="1"/>
      <c r="AER337" s="1"/>
      <c r="AES337" s="1"/>
      <c r="AET337" s="1"/>
      <c r="AEU337" s="1"/>
      <c r="AEV337" s="1"/>
      <c r="AEW337" s="1"/>
      <c r="AEX337" s="1"/>
      <c r="AEY337" s="1"/>
      <c r="AEZ337" s="1"/>
      <c r="AFA337" s="1"/>
      <c r="AFB337" s="1"/>
      <c r="AFC337" s="1"/>
      <c r="AFD337" s="1"/>
      <c r="AFE337" s="1"/>
      <c r="AFF337" s="1"/>
      <c r="AFG337" s="1"/>
      <c r="AFH337" s="1"/>
      <c r="AFI337" s="1"/>
      <c r="AFJ337" s="1"/>
      <c r="AFK337" s="1"/>
      <c r="AFL337" s="1"/>
      <c r="AFM337" s="1"/>
      <c r="AFN337" s="1"/>
      <c r="AFO337" s="1"/>
      <c r="AFP337" s="1"/>
      <c r="AFQ337" s="1"/>
      <c r="AFR337" s="1"/>
      <c r="AFS337" s="1"/>
      <c r="AFT337" s="1"/>
      <c r="AFU337" s="1"/>
      <c r="AFV337" s="1"/>
      <c r="AFW337" s="1"/>
      <c r="AFX337" s="1"/>
      <c r="AFY337" s="1"/>
      <c r="AFZ337" s="1"/>
      <c r="AGA337" s="1"/>
      <c r="AGB337" s="1"/>
      <c r="AGC337" s="1"/>
      <c r="AGD337" s="1"/>
      <c r="AGE337" s="1"/>
      <c r="AGF337" s="1"/>
      <c r="AGG337" s="1"/>
      <c r="AGH337" s="1"/>
      <c r="AGI337" s="1"/>
      <c r="AGJ337" s="1"/>
      <c r="AGK337" s="1"/>
      <c r="AGL337" s="1"/>
      <c r="AGM337" s="1"/>
      <c r="AGN337" s="1"/>
      <c r="AGO337" s="1"/>
      <c r="AGP337" s="1"/>
      <c r="AGQ337" s="1"/>
      <c r="AGR337" s="1"/>
      <c r="AGS337" s="1"/>
      <c r="AGT337" s="1"/>
      <c r="AGU337" s="1"/>
      <c r="AGV337" s="1"/>
      <c r="AGW337" s="1"/>
      <c r="AGX337" s="1"/>
      <c r="AGY337" s="1"/>
      <c r="AGZ337" s="1"/>
      <c r="AHA337" s="1"/>
      <c r="AHB337" s="1"/>
      <c r="AHC337" s="1"/>
      <c r="AHD337" s="1"/>
      <c r="AHE337" s="1"/>
      <c r="AHF337" s="1"/>
      <c r="AHG337" s="1"/>
      <c r="AHH337" s="1"/>
      <c r="AHI337" s="1"/>
      <c r="AHJ337" s="1"/>
      <c r="AHK337" s="1"/>
      <c r="AHL337" s="1"/>
      <c r="AHM337" s="1"/>
      <c r="AHN337" s="1"/>
      <c r="AHO337" s="1"/>
      <c r="AHP337" s="1"/>
      <c r="AHQ337" s="1"/>
      <c r="AHR337" s="1"/>
      <c r="AHS337" s="1"/>
      <c r="AHT337" s="1"/>
      <c r="AHU337" s="1"/>
      <c r="AHV337" s="1"/>
      <c r="AHW337" s="1"/>
      <c r="AHX337" s="1"/>
      <c r="AHY337" s="1"/>
      <c r="AHZ337" s="1"/>
      <c r="AIA337" s="1"/>
      <c r="AIB337" s="1"/>
      <c r="AIC337" s="1"/>
      <c r="AID337" s="1"/>
      <c r="AIE337" s="1"/>
      <c r="AIF337" s="1"/>
      <c r="AIG337" s="1"/>
      <c r="AIH337" s="1"/>
      <c r="AII337" s="1"/>
      <c r="AIJ337" s="1"/>
      <c r="AIK337" s="1"/>
      <c r="AIL337" s="1"/>
      <c r="AIM337" s="1"/>
      <c r="AIN337" s="1"/>
      <c r="AIO337" s="1"/>
      <c r="AIP337" s="1"/>
      <c r="AIQ337" s="1"/>
      <c r="AIR337" s="1"/>
      <c r="AIS337" s="1"/>
      <c r="AIT337" s="1"/>
      <c r="AIU337" s="1"/>
      <c r="AIV337" s="1"/>
      <c r="AIW337" s="1"/>
      <c r="AIX337" s="1"/>
      <c r="AIY337" s="1"/>
      <c r="AIZ337" s="1"/>
      <c r="AJA337" s="1"/>
      <c r="AJB337" s="1"/>
      <c r="AJC337" s="1"/>
      <c r="AJD337" s="1"/>
      <c r="AJE337" s="1"/>
      <c r="AJF337" s="1"/>
      <c r="AJG337" s="1"/>
      <c r="AJH337" s="1"/>
      <c r="AJI337" s="1"/>
      <c r="AJJ337" s="1"/>
      <c r="AJK337" s="1"/>
      <c r="AJL337" s="1"/>
      <c r="AJM337" s="1"/>
      <c r="AJN337" s="1"/>
      <c r="AJO337" s="1"/>
      <c r="AJP337" s="1"/>
      <c r="AJQ337" s="1"/>
      <c r="AJR337" s="1"/>
      <c r="AJS337" s="1"/>
      <c r="AJT337" s="1"/>
      <c r="AJU337" s="1"/>
      <c r="AJV337" s="1"/>
      <c r="AJW337" s="1"/>
      <c r="AJX337" s="1"/>
      <c r="AJY337" s="1"/>
      <c r="AJZ337" s="1"/>
      <c r="AKA337" s="1"/>
      <c r="AKB337" s="1"/>
      <c r="AKC337" s="1"/>
      <c r="AKD337" s="1"/>
      <c r="AKE337" s="1"/>
      <c r="AKF337" s="1"/>
      <c r="AKG337" s="1"/>
      <c r="AKH337" s="1"/>
      <c r="AKI337" s="1"/>
      <c r="AKJ337" s="1"/>
      <c r="AKK337" s="1"/>
      <c r="AKL337" s="1"/>
      <c r="AKM337" s="1"/>
      <c r="AKN337" s="1"/>
      <c r="AKO337" s="1"/>
      <c r="AKP337" s="1"/>
      <c r="AKQ337" s="1"/>
      <c r="AKR337" s="1"/>
      <c r="AKS337" s="1"/>
      <c r="AKT337" s="1"/>
      <c r="AKU337" s="1"/>
      <c r="AKV337" s="1"/>
      <c r="AKW337" s="1"/>
      <c r="AKX337" s="1"/>
      <c r="AKY337" s="1"/>
    </row>
    <row r="338" spans="1:1022" s="3" customFormat="1" ht="42.4" customHeight="1">
      <c r="A338" s="6" t="s">
        <v>251</v>
      </c>
      <c r="B338" s="37">
        <v>325</v>
      </c>
      <c r="C338" s="5">
        <v>675</v>
      </c>
      <c r="D338" s="5">
        <f t="shared" si="18"/>
        <v>1000</v>
      </c>
      <c r="E338" s="51">
        <f>D338*E331</f>
        <v>275</v>
      </c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  <c r="JM338" s="1"/>
      <c r="JN338" s="1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  <c r="JZ338" s="1"/>
      <c r="KA338" s="1"/>
      <c r="KB338" s="1"/>
      <c r="KC338" s="1"/>
      <c r="KD338" s="1"/>
      <c r="KE338" s="1"/>
      <c r="KF338" s="1"/>
      <c r="KG338" s="1"/>
      <c r="KH338" s="1"/>
      <c r="KI338" s="1"/>
      <c r="KJ338" s="1"/>
      <c r="KK338" s="1"/>
      <c r="KL338" s="1"/>
      <c r="KM338" s="1"/>
      <c r="KN338" s="1"/>
      <c r="KO338" s="1"/>
      <c r="KP338" s="1"/>
      <c r="KQ338" s="1"/>
      <c r="KR338" s="1"/>
      <c r="KS338" s="1"/>
      <c r="KT338" s="1"/>
      <c r="KU338" s="1"/>
      <c r="KV338" s="1"/>
      <c r="KW338" s="1"/>
      <c r="KX338" s="1"/>
      <c r="KY338" s="1"/>
      <c r="KZ338" s="1"/>
      <c r="LA338" s="1"/>
      <c r="LB338" s="1"/>
      <c r="LC338" s="1"/>
      <c r="LD338" s="1"/>
      <c r="LE338" s="1"/>
      <c r="LF338" s="1"/>
      <c r="LG338" s="1"/>
      <c r="LH338" s="1"/>
      <c r="LI338" s="1"/>
      <c r="LJ338" s="1"/>
      <c r="LK338" s="1"/>
      <c r="LL338" s="1"/>
      <c r="LM338" s="1"/>
      <c r="LN338" s="1"/>
      <c r="LO338" s="1"/>
      <c r="LP338" s="1"/>
      <c r="LQ338" s="1"/>
      <c r="LR338" s="1"/>
      <c r="LS338" s="1"/>
      <c r="LT338" s="1"/>
      <c r="LU338" s="1"/>
      <c r="LV338" s="1"/>
      <c r="LW338" s="1"/>
      <c r="LX338" s="1"/>
      <c r="LY338" s="1"/>
      <c r="LZ338" s="1"/>
      <c r="MA338" s="1"/>
      <c r="MB338" s="1"/>
      <c r="MC338" s="1"/>
      <c r="MD338" s="1"/>
      <c r="ME338" s="1"/>
      <c r="MF338" s="1"/>
      <c r="MG338" s="1"/>
      <c r="MH338" s="1"/>
      <c r="MI338" s="1"/>
      <c r="MJ338" s="1"/>
      <c r="MK338" s="1"/>
      <c r="ML338" s="1"/>
      <c r="MM338" s="1"/>
      <c r="MN338" s="1"/>
      <c r="MO338" s="1"/>
      <c r="MP338" s="1"/>
      <c r="MQ338" s="1"/>
      <c r="MR338" s="1"/>
      <c r="MS338" s="1"/>
      <c r="MT338" s="1"/>
      <c r="MU338" s="1"/>
      <c r="MV338" s="1"/>
      <c r="MW338" s="1"/>
      <c r="MX338" s="1"/>
      <c r="MY338" s="1"/>
      <c r="MZ338" s="1"/>
      <c r="NA338" s="1"/>
      <c r="NB338" s="1"/>
      <c r="NC338" s="1"/>
      <c r="ND338" s="1"/>
      <c r="NE338" s="1"/>
      <c r="NF338" s="1"/>
      <c r="NG338" s="1"/>
      <c r="NH338" s="1"/>
      <c r="NI338" s="1"/>
      <c r="NJ338" s="1"/>
      <c r="NK338" s="1"/>
      <c r="NL338" s="1"/>
      <c r="NM338" s="1"/>
      <c r="NN338" s="1"/>
      <c r="NO338" s="1"/>
      <c r="NP338" s="1"/>
      <c r="NQ338" s="1"/>
      <c r="NR338" s="1"/>
      <c r="NS338" s="1"/>
      <c r="NT338" s="1"/>
      <c r="NU338" s="1"/>
      <c r="NV338" s="1"/>
      <c r="NW338" s="1"/>
      <c r="NX338" s="1"/>
      <c r="NY338" s="1"/>
      <c r="NZ338" s="1"/>
      <c r="OA338" s="1"/>
      <c r="OB338" s="1"/>
      <c r="OC338" s="1"/>
      <c r="OD338" s="1"/>
      <c r="OE338" s="1"/>
      <c r="OF338" s="1"/>
      <c r="OG338" s="1"/>
      <c r="OH338" s="1"/>
      <c r="OI338" s="1"/>
      <c r="OJ338" s="1"/>
      <c r="OK338" s="1"/>
      <c r="OL338" s="1"/>
      <c r="OM338" s="1"/>
      <c r="ON338" s="1"/>
      <c r="OO338" s="1"/>
      <c r="OP338" s="1"/>
      <c r="OQ338" s="1"/>
      <c r="OR338" s="1"/>
      <c r="OS338" s="1"/>
      <c r="OT338" s="1"/>
      <c r="OU338" s="1"/>
      <c r="OV338" s="1"/>
      <c r="OW338" s="1"/>
      <c r="OX338" s="1"/>
      <c r="OY338" s="1"/>
      <c r="OZ338" s="1"/>
      <c r="PA338" s="1"/>
      <c r="PB338" s="1"/>
      <c r="PC338" s="1"/>
      <c r="PD338" s="1"/>
      <c r="PE338" s="1"/>
      <c r="PF338" s="1"/>
      <c r="PG338" s="1"/>
      <c r="PH338" s="1"/>
      <c r="PI338" s="1"/>
      <c r="PJ338" s="1"/>
      <c r="PK338" s="1"/>
      <c r="PL338" s="1"/>
      <c r="PM338" s="1"/>
      <c r="PN338" s="1"/>
      <c r="PO338" s="1"/>
      <c r="PP338" s="1"/>
      <c r="PQ338" s="1"/>
      <c r="PR338" s="1"/>
      <c r="PS338" s="1"/>
      <c r="PT338" s="1"/>
      <c r="PU338" s="1"/>
      <c r="PV338" s="1"/>
      <c r="PW338" s="1"/>
      <c r="PX338" s="1"/>
      <c r="PY338" s="1"/>
      <c r="PZ338" s="1"/>
      <c r="QA338" s="1"/>
      <c r="QB338" s="1"/>
      <c r="QC338" s="1"/>
      <c r="QD338" s="1"/>
      <c r="QE338" s="1"/>
      <c r="QF338" s="1"/>
      <c r="QG338" s="1"/>
      <c r="QH338" s="1"/>
      <c r="QI338" s="1"/>
      <c r="QJ338" s="1"/>
      <c r="QK338" s="1"/>
      <c r="QL338" s="1"/>
      <c r="QM338" s="1"/>
      <c r="QN338" s="1"/>
      <c r="QO338" s="1"/>
      <c r="QP338" s="1"/>
      <c r="QQ338" s="1"/>
      <c r="QR338" s="1"/>
      <c r="QS338" s="1"/>
      <c r="QT338" s="1"/>
      <c r="QU338" s="1"/>
      <c r="QV338" s="1"/>
      <c r="QW338" s="1"/>
      <c r="QX338" s="1"/>
      <c r="QY338" s="1"/>
      <c r="QZ338" s="1"/>
      <c r="RA338" s="1"/>
      <c r="RB338" s="1"/>
      <c r="RC338" s="1"/>
      <c r="RD338" s="1"/>
      <c r="RE338" s="1"/>
      <c r="RF338" s="1"/>
      <c r="RG338" s="1"/>
      <c r="RH338" s="1"/>
      <c r="RI338" s="1"/>
      <c r="RJ338" s="1"/>
      <c r="RK338" s="1"/>
      <c r="RL338" s="1"/>
      <c r="RM338" s="1"/>
      <c r="RN338" s="1"/>
      <c r="RO338" s="1"/>
      <c r="RP338" s="1"/>
      <c r="RQ338" s="1"/>
      <c r="RR338" s="1"/>
      <c r="RS338" s="1"/>
      <c r="RT338" s="1"/>
      <c r="RU338" s="1"/>
      <c r="RV338" s="1"/>
      <c r="RW338" s="1"/>
      <c r="RX338" s="1"/>
      <c r="RY338" s="1"/>
      <c r="RZ338" s="1"/>
      <c r="SA338" s="1"/>
      <c r="SB338" s="1"/>
      <c r="SC338" s="1"/>
      <c r="SD338" s="1"/>
      <c r="SE338" s="1"/>
      <c r="SF338" s="1"/>
      <c r="SG338" s="1"/>
      <c r="SH338" s="1"/>
      <c r="SI338" s="1"/>
      <c r="SJ338" s="1"/>
      <c r="SK338" s="1"/>
      <c r="SL338" s="1"/>
      <c r="SM338" s="1"/>
      <c r="SN338" s="1"/>
      <c r="SO338" s="1"/>
      <c r="SP338" s="1"/>
      <c r="SQ338" s="1"/>
      <c r="SR338" s="1"/>
      <c r="SS338" s="1"/>
      <c r="ST338" s="1"/>
      <c r="SU338" s="1"/>
      <c r="SV338" s="1"/>
      <c r="SW338" s="1"/>
      <c r="SX338" s="1"/>
      <c r="SY338" s="1"/>
      <c r="SZ338" s="1"/>
      <c r="TA338" s="1"/>
      <c r="TB338" s="1"/>
      <c r="TC338" s="1"/>
      <c r="TD338" s="1"/>
      <c r="TE338" s="1"/>
      <c r="TF338" s="1"/>
      <c r="TG338" s="1"/>
      <c r="TH338" s="1"/>
      <c r="TI338" s="1"/>
      <c r="TJ338" s="1"/>
      <c r="TK338" s="1"/>
      <c r="TL338" s="1"/>
      <c r="TM338" s="1"/>
      <c r="TN338" s="1"/>
      <c r="TO338" s="1"/>
      <c r="TP338" s="1"/>
      <c r="TQ338" s="1"/>
      <c r="TR338" s="1"/>
      <c r="TS338" s="1"/>
      <c r="TT338" s="1"/>
      <c r="TU338" s="1"/>
      <c r="TV338" s="1"/>
      <c r="TW338" s="1"/>
      <c r="TX338" s="1"/>
      <c r="TY338" s="1"/>
      <c r="TZ338" s="1"/>
      <c r="UA338" s="1"/>
      <c r="UB338" s="1"/>
      <c r="UC338" s="1"/>
      <c r="UD338" s="1"/>
      <c r="UE338" s="1"/>
      <c r="UF338" s="1"/>
      <c r="UG338" s="1"/>
      <c r="UH338" s="1"/>
      <c r="UI338" s="1"/>
      <c r="UJ338" s="1"/>
      <c r="UK338" s="1"/>
      <c r="UL338" s="1"/>
      <c r="UM338" s="1"/>
      <c r="UN338" s="1"/>
      <c r="UO338" s="1"/>
      <c r="UP338" s="1"/>
      <c r="UQ338" s="1"/>
      <c r="UR338" s="1"/>
      <c r="US338" s="1"/>
      <c r="UT338" s="1"/>
      <c r="UU338" s="1"/>
      <c r="UV338" s="1"/>
      <c r="UW338" s="1"/>
      <c r="UX338" s="1"/>
      <c r="UY338" s="1"/>
      <c r="UZ338" s="1"/>
      <c r="VA338" s="1"/>
      <c r="VB338" s="1"/>
      <c r="VC338" s="1"/>
      <c r="VD338" s="1"/>
      <c r="VE338" s="1"/>
      <c r="VF338" s="1"/>
      <c r="VG338" s="1"/>
      <c r="VH338" s="1"/>
      <c r="VI338" s="1"/>
      <c r="VJ338" s="1"/>
      <c r="VK338" s="1"/>
      <c r="VL338" s="1"/>
      <c r="VM338" s="1"/>
      <c r="VN338" s="1"/>
      <c r="VO338" s="1"/>
      <c r="VP338" s="1"/>
      <c r="VQ338" s="1"/>
      <c r="VR338" s="1"/>
      <c r="VS338" s="1"/>
      <c r="VT338" s="1"/>
      <c r="VU338" s="1"/>
      <c r="VV338" s="1"/>
      <c r="VW338" s="1"/>
      <c r="VX338" s="1"/>
      <c r="VY338" s="1"/>
      <c r="VZ338" s="1"/>
      <c r="WA338" s="1"/>
      <c r="WB338" s="1"/>
      <c r="WC338" s="1"/>
      <c r="WD338" s="1"/>
      <c r="WE338" s="1"/>
      <c r="WF338" s="1"/>
      <c r="WG338" s="1"/>
      <c r="WH338" s="1"/>
      <c r="WI338" s="1"/>
      <c r="WJ338" s="1"/>
      <c r="WK338" s="1"/>
      <c r="WL338" s="1"/>
      <c r="WM338" s="1"/>
      <c r="WN338" s="1"/>
      <c r="WO338" s="1"/>
      <c r="WP338" s="1"/>
      <c r="WQ338" s="1"/>
      <c r="WR338" s="1"/>
      <c r="WS338" s="1"/>
      <c r="WT338" s="1"/>
      <c r="WU338" s="1"/>
      <c r="WV338" s="1"/>
      <c r="WW338" s="1"/>
      <c r="WX338" s="1"/>
      <c r="WY338" s="1"/>
      <c r="WZ338" s="1"/>
      <c r="XA338" s="1"/>
      <c r="XB338" s="1"/>
      <c r="XC338" s="1"/>
      <c r="XD338" s="1"/>
      <c r="XE338" s="1"/>
      <c r="XF338" s="1"/>
      <c r="XG338" s="1"/>
      <c r="XH338" s="1"/>
      <c r="XI338" s="1"/>
      <c r="XJ338" s="1"/>
      <c r="XK338" s="1"/>
      <c r="XL338" s="1"/>
      <c r="XM338" s="1"/>
      <c r="XN338" s="1"/>
      <c r="XO338" s="1"/>
      <c r="XP338" s="1"/>
      <c r="XQ338" s="1"/>
      <c r="XR338" s="1"/>
      <c r="XS338" s="1"/>
      <c r="XT338" s="1"/>
      <c r="XU338" s="1"/>
      <c r="XV338" s="1"/>
      <c r="XW338" s="1"/>
      <c r="XX338" s="1"/>
      <c r="XY338" s="1"/>
      <c r="XZ338" s="1"/>
      <c r="YA338" s="1"/>
      <c r="YB338" s="1"/>
      <c r="YC338" s="1"/>
      <c r="YD338" s="1"/>
      <c r="YE338" s="1"/>
      <c r="YF338" s="1"/>
      <c r="YG338" s="1"/>
      <c r="YH338" s="1"/>
      <c r="YI338" s="1"/>
      <c r="YJ338" s="1"/>
      <c r="YK338" s="1"/>
      <c r="YL338" s="1"/>
      <c r="YM338" s="1"/>
      <c r="YN338" s="1"/>
      <c r="YO338" s="1"/>
      <c r="YP338" s="1"/>
      <c r="YQ338" s="1"/>
      <c r="YR338" s="1"/>
      <c r="YS338" s="1"/>
      <c r="YT338" s="1"/>
      <c r="YU338" s="1"/>
      <c r="YV338" s="1"/>
      <c r="YW338" s="1"/>
      <c r="YX338" s="1"/>
      <c r="YY338" s="1"/>
      <c r="YZ338" s="1"/>
      <c r="ZA338" s="1"/>
      <c r="ZB338" s="1"/>
      <c r="ZC338" s="1"/>
      <c r="ZD338" s="1"/>
      <c r="ZE338" s="1"/>
      <c r="ZF338" s="1"/>
      <c r="ZG338" s="1"/>
      <c r="ZH338" s="1"/>
      <c r="ZI338" s="1"/>
      <c r="ZJ338" s="1"/>
      <c r="ZK338" s="1"/>
      <c r="ZL338" s="1"/>
      <c r="ZM338" s="1"/>
      <c r="ZN338" s="1"/>
      <c r="ZO338" s="1"/>
      <c r="ZP338" s="1"/>
      <c r="ZQ338" s="1"/>
      <c r="ZR338" s="1"/>
      <c r="ZS338" s="1"/>
      <c r="ZT338" s="1"/>
      <c r="ZU338" s="1"/>
      <c r="ZV338" s="1"/>
      <c r="ZW338" s="1"/>
      <c r="ZX338" s="1"/>
      <c r="ZY338" s="1"/>
      <c r="ZZ338" s="1"/>
      <c r="AAA338" s="1"/>
      <c r="AAB338" s="1"/>
      <c r="AAC338" s="1"/>
      <c r="AAD338" s="1"/>
      <c r="AAE338" s="1"/>
      <c r="AAF338" s="1"/>
      <c r="AAG338" s="1"/>
      <c r="AAH338" s="1"/>
      <c r="AAI338" s="1"/>
      <c r="AAJ338" s="1"/>
      <c r="AAK338" s="1"/>
      <c r="AAL338" s="1"/>
      <c r="AAM338" s="1"/>
      <c r="AAN338" s="1"/>
      <c r="AAO338" s="1"/>
      <c r="AAP338" s="1"/>
      <c r="AAQ338" s="1"/>
      <c r="AAR338" s="1"/>
      <c r="AAS338" s="1"/>
      <c r="AAT338" s="1"/>
      <c r="AAU338" s="1"/>
      <c r="AAV338" s="1"/>
      <c r="AAW338" s="1"/>
      <c r="AAX338" s="1"/>
      <c r="AAY338" s="1"/>
      <c r="AAZ338" s="1"/>
      <c r="ABA338" s="1"/>
      <c r="ABB338" s="1"/>
      <c r="ABC338" s="1"/>
      <c r="ABD338" s="1"/>
      <c r="ABE338" s="1"/>
      <c r="ABF338" s="1"/>
      <c r="ABG338" s="1"/>
      <c r="ABH338" s="1"/>
      <c r="ABI338" s="1"/>
      <c r="ABJ338" s="1"/>
      <c r="ABK338" s="1"/>
      <c r="ABL338" s="1"/>
      <c r="ABM338" s="1"/>
      <c r="ABN338" s="1"/>
      <c r="ABO338" s="1"/>
      <c r="ABP338" s="1"/>
      <c r="ABQ338" s="1"/>
      <c r="ABR338" s="1"/>
      <c r="ABS338" s="1"/>
      <c r="ABT338" s="1"/>
      <c r="ABU338" s="1"/>
      <c r="ABV338" s="1"/>
      <c r="ABW338" s="1"/>
      <c r="ABX338" s="1"/>
      <c r="ABY338" s="1"/>
      <c r="ABZ338" s="1"/>
      <c r="ACA338" s="1"/>
      <c r="ACB338" s="1"/>
      <c r="ACC338" s="1"/>
      <c r="ACD338" s="1"/>
      <c r="ACE338" s="1"/>
      <c r="ACF338" s="1"/>
      <c r="ACG338" s="1"/>
      <c r="ACH338" s="1"/>
      <c r="ACI338" s="1"/>
      <c r="ACJ338" s="1"/>
      <c r="ACK338" s="1"/>
      <c r="ACL338" s="1"/>
      <c r="ACM338" s="1"/>
      <c r="ACN338" s="1"/>
      <c r="ACO338" s="1"/>
      <c r="ACP338" s="1"/>
      <c r="ACQ338" s="1"/>
      <c r="ACR338" s="1"/>
      <c r="ACS338" s="1"/>
      <c r="ACT338" s="1"/>
      <c r="ACU338" s="1"/>
      <c r="ACV338" s="1"/>
      <c r="ACW338" s="1"/>
      <c r="ACX338" s="1"/>
      <c r="ACY338" s="1"/>
      <c r="ACZ338" s="1"/>
      <c r="ADA338" s="1"/>
      <c r="ADB338" s="1"/>
      <c r="ADC338" s="1"/>
      <c r="ADD338" s="1"/>
      <c r="ADE338" s="1"/>
      <c r="ADF338" s="1"/>
      <c r="ADG338" s="1"/>
      <c r="ADH338" s="1"/>
      <c r="ADI338" s="1"/>
      <c r="ADJ338" s="1"/>
      <c r="ADK338" s="1"/>
      <c r="ADL338" s="1"/>
      <c r="ADM338" s="1"/>
      <c r="ADN338" s="1"/>
      <c r="ADO338" s="1"/>
      <c r="ADP338" s="1"/>
      <c r="ADQ338" s="1"/>
      <c r="ADR338" s="1"/>
      <c r="ADS338" s="1"/>
      <c r="ADT338" s="1"/>
      <c r="ADU338" s="1"/>
      <c r="ADV338" s="1"/>
      <c r="ADW338" s="1"/>
      <c r="ADX338" s="1"/>
      <c r="ADY338" s="1"/>
      <c r="ADZ338" s="1"/>
      <c r="AEA338" s="1"/>
      <c r="AEB338" s="1"/>
      <c r="AEC338" s="1"/>
      <c r="AED338" s="1"/>
      <c r="AEE338" s="1"/>
      <c r="AEF338" s="1"/>
      <c r="AEG338" s="1"/>
      <c r="AEH338" s="1"/>
      <c r="AEI338" s="1"/>
      <c r="AEJ338" s="1"/>
      <c r="AEK338" s="1"/>
      <c r="AEL338" s="1"/>
      <c r="AEM338" s="1"/>
      <c r="AEN338" s="1"/>
      <c r="AEO338" s="1"/>
      <c r="AEP338" s="1"/>
      <c r="AEQ338" s="1"/>
      <c r="AER338" s="1"/>
      <c r="AES338" s="1"/>
      <c r="AET338" s="1"/>
      <c r="AEU338" s="1"/>
      <c r="AEV338" s="1"/>
      <c r="AEW338" s="1"/>
      <c r="AEX338" s="1"/>
      <c r="AEY338" s="1"/>
      <c r="AEZ338" s="1"/>
      <c r="AFA338" s="1"/>
      <c r="AFB338" s="1"/>
      <c r="AFC338" s="1"/>
      <c r="AFD338" s="1"/>
      <c r="AFE338" s="1"/>
      <c r="AFF338" s="1"/>
      <c r="AFG338" s="1"/>
      <c r="AFH338" s="1"/>
      <c r="AFI338" s="1"/>
      <c r="AFJ338" s="1"/>
      <c r="AFK338" s="1"/>
      <c r="AFL338" s="1"/>
      <c r="AFM338" s="1"/>
      <c r="AFN338" s="1"/>
      <c r="AFO338" s="1"/>
      <c r="AFP338" s="1"/>
      <c r="AFQ338" s="1"/>
      <c r="AFR338" s="1"/>
      <c r="AFS338" s="1"/>
      <c r="AFT338" s="1"/>
      <c r="AFU338" s="1"/>
      <c r="AFV338" s="1"/>
      <c r="AFW338" s="1"/>
      <c r="AFX338" s="1"/>
      <c r="AFY338" s="1"/>
      <c r="AFZ338" s="1"/>
      <c r="AGA338" s="1"/>
      <c r="AGB338" s="1"/>
      <c r="AGC338" s="1"/>
      <c r="AGD338" s="1"/>
      <c r="AGE338" s="1"/>
      <c r="AGF338" s="1"/>
      <c r="AGG338" s="1"/>
      <c r="AGH338" s="1"/>
      <c r="AGI338" s="1"/>
      <c r="AGJ338" s="1"/>
      <c r="AGK338" s="1"/>
      <c r="AGL338" s="1"/>
      <c r="AGM338" s="1"/>
      <c r="AGN338" s="1"/>
      <c r="AGO338" s="1"/>
      <c r="AGP338" s="1"/>
      <c r="AGQ338" s="1"/>
      <c r="AGR338" s="1"/>
      <c r="AGS338" s="1"/>
      <c r="AGT338" s="1"/>
      <c r="AGU338" s="1"/>
      <c r="AGV338" s="1"/>
      <c r="AGW338" s="1"/>
      <c r="AGX338" s="1"/>
      <c r="AGY338" s="1"/>
      <c r="AGZ338" s="1"/>
      <c r="AHA338" s="1"/>
      <c r="AHB338" s="1"/>
      <c r="AHC338" s="1"/>
      <c r="AHD338" s="1"/>
      <c r="AHE338" s="1"/>
      <c r="AHF338" s="1"/>
      <c r="AHG338" s="1"/>
      <c r="AHH338" s="1"/>
      <c r="AHI338" s="1"/>
      <c r="AHJ338" s="1"/>
      <c r="AHK338" s="1"/>
      <c r="AHL338" s="1"/>
      <c r="AHM338" s="1"/>
      <c r="AHN338" s="1"/>
      <c r="AHO338" s="1"/>
      <c r="AHP338" s="1"/>
      <c r="AHQ338" s="1"/>
      <c r="AHR338" s="1"/>
      <c r="AHS338" s="1"/>
      <c r="AHT338" s="1"/>
      <c r="AHU338" s="1"/>
      <c r="AHV338" s="1"/>
      <c r="AHW338" s="1"/>
      <c r="AHX338" s="1"/>
      <c r="AHY338" s="1"/>
      <c r="AHZ338" s="1"/>
      <c r="AIA338" s="1"/>
      <c r="AIB338" s="1"/>
      <c r="AIC338" s="1"/>
      <c r="AID338" s="1"/>
      <c r="AIE338" s="1"/>
      <c r="AIF338" s="1"/>
      <c r="AIG338" s="1"/>
      <c r="AIH338" s="1"/>
      <c r="AII338" s="1"/>
      <c r="AIJ338" s="1"/>
      <c r="AIK338" s="1"/>
      <c r="AIL338" s="1"/>
      <c r="AIM338" s="1"/>
      <c r="AIN338" s="1"/>
      <c r="AIO338" s="1"/>
      <c r="AIP338" s="1"/>
      <c r="AIQ338" s="1"/>
      <c r="AIR338" s="1"/>
      <c r="AIS338" s="1"/>
      <c r="AIT338" s="1"/>
      <c r="AIU338" s="1"/>
      <c r="AIV338" s="1"/>
      <c r="AIW338" s="1"/>
      <c r="AIX338" s="1"/>
      <c r="AIY338" s="1"/>
      <c r="AIZ338" s="1"/>
      <c r="AJA338" s="1"/>
      <c r="AJB338" s="1"/>
      <c r="AJC338" s="1"/>
      <c r="AJD338" s="1"/>
      <c r="AJE338" s="1"/>
      <c r="AJF338" s="1"/>
      <c r="AJG338" s="1"/>
      <c r="AJH338" s="1"/>
      <c r="AJI338" s="1"/>
      <c r="AJJ338" s="1"/>
      <c r="AJK338" s="1"/>
      <c r="AJL338" s="1"/>
      <c r="AJM338" s="1"/>
      <c r="AJN338" s="1"/>
      <c r="AJO338" s="1"/>
      <c r="AJP338" s="1"/>
      <c r="AJQ338" s="1"/>
      <c r="AJR338" s="1"/>
      <c r="AJS338" s="1"/>
      <c r="AJT338" s="1"/>
      <c r="AJU338" s="1"/>
      <c r="AJV338" s="1"/>
      <c r="AJW338" s="1"/>
      <c r="AJX338" s="1"/>
      <c r="AJY338" s="1"/>
      <c r="AJZ338" s="1"/>
      <c r="AKA338" s="1"/>
      <c r="AKB338" s="1"/>
      <c r="AKC338" s="1"/>
      <c r="AKD338" s="1"/>
      <c r="AKE338" s="1"/>
      <c r="AKF338" s="1"/>
      <c r="AKG338" s="1"/>
      <c r="AKH338" s="1"/>
      <c r="AKI338" s="1"/>
      <c r="AKJ338" s="1"/>
      <c r="AKK338" s="1"/>
      <c r="AKL338" s="1"/>
      <c r="AKM338" s="1"/>
      <c r="AKN338" s="1"/>
      <c r="AKO338" s="1"/>
      <c r="AKP338" s="1"/>
      <c r="AKQ338" s="1"/>
      <c r="AKR338" s="1"/>
      <c r="AKS338" s="1"/>
      <c r="AKT338" s="1"/>
      <c r="AKU338" s="1"/>
      <c r="AKV338" s="1"/>
      <c r="AKW338" s="1"/>
      <c r="AKX338" s="1"/>
      <c r="AKY338" s="1"/>
    </row>
    <row r="339" spans="1:1022" s="3" customFormat="1" ht="42.4" customHeight="1">
      <c r="A339" s="6" t="s">
        <v>252</v>
      </c>
      <c r="B339" s="37">
        <v>325</v>
      </c>
      <c r="C339" s="5">
        <v>400</v>
      </c>
      <c r="D339" s="5">
        <f t="shared" si="18"/>
        <v>725</v>
      </c>
      <c r="E339" s="51">
        <f>D339*E331</f>
        <v>199.37500000000003</v>
      </c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1"/>
      <c r="JM339" s="1"/>
      <c r="JN339" s="1"/>
      <c r="JO339" s="1"/>
      <c r="JP339" s="1"/>
      <c r="JQ339" s="1"/>
      <c r="JR339" s="1"/>
      <c r="JS339" s="1"/>
      <c r="JT339" s="1"/>
      <c r="JU339" s="1"/>
      <c r="JV339" s="1"/>
      <c r="JW339" s="1"/>
      <c r="JX339" s="1"/>
      <c r="JY339" s="1"/>
      <c r="JZ339" s="1"/>
      <c r="KA339" s="1"/>
      <c r="KB339" s="1"/>
      <c r="KC339" s="1"/>
      <c r="KD339" s="1"/>
      <c r="KE339" s="1"/>
      <c r="KF339" s="1"/>
      <c r="KG339" s="1"/>
      <c r="KH339" s="1"/>
      <c r="KI339" s="1"/>
      <c r="KJ339" s="1"/>
      <c r="KK339" s="1"/>
      <c r="KL339" s="1"/>
      <c r="KM339" s="1"/>
      <c r="KN339" s="1"/>
      <c r="KO339" s="1"/>
      <c r="KP339" s="1"/>
      <c r="KQ339" s="1"/>
      <c r="KR339" s="1"/>
      <c r="KS339" s="1"/>
      <c r="KT339" s="1"/>
      <c r="KU339" s="1"/>
      <c r="KV339" s="1"/>
      <c r="KW339" s="1"/>
      <c r="KX339" s="1"/>
      <c r="KY339" s="1"/>
      <c r="KZ339" s="1"/>
      <c r="LA339" s="1"/>
      <c r="LB339" s="1"/>
      <c r="LC339" s="1"/>
      <c r="LD339" s="1"/>
      <c r="LE339" s="1"/>
      <c r="LF339" s="1"/>
      <c r="LG339" s="1"/>
      <c r="LH339" s="1"/>
      <c r="LI339" s="1"/>
      <c r="LJ339" s="1"/>
      <c r="LK339" s="1"/>
      <c r="LL339" s="1"/>
      <c r="LM339" s="1"/>
      <c r="LN339" s="1"/>
      <c r="LO339" s="1"/>
      <c r="LP339" s="1"/>
      <c r="LQ339" s="1"/>
      <c r="LR339" s="1"/>
      <c r="LS339" s="1"/>
      <c r="LT339" s="1"/>
      <c r="LU339" s="1"/>
      <c r="LV339" s="1"/>
      <c r="LW339" s="1"/>
      <c r="LX339" s="1"/>
      <c r="LY339" s="1"/>
      <c r="LZ339" s="1"/>
      <c r="MA339" s="1"/>
      <c r="MB339" s="1"/>
      <c r="MC339" s="1"/>
      <c r="MD339" s="1"/>
      <c r="ME339" s="1"/>
      <c r="MF339" s="1"/>
      <c r="MG339" s="1"/>
      <c r="MH339" s="1"/>
      <c r="MI339" s="1"/>
      <c r="MJ339" s="1"/>
      <c r="MK339" s="1"/>
      <c r="ML339" s="1"/>
      <c r="MM339" s="1"/>
      <c r="MN339" s="1"/>
      <c r="MO339" s="1"/>
      <c r="MP339" s="1"/>
      <c r="MQ339" s="1"/>
      <c r="MR339" s="1"/>
      <c r="MS339" s="1"/>
      <c r="MT339" s="1"/>
      <c r="MU339" s="1"/>
      <c r="MV339" s="1"/>
      <c r="MW339" s="1"/>
      <c r="MX339" s="1"/>
      <c r="MY339" s="1"/>
      <c r="MZ339" s="1"/>
      <c r="NA339" s="1"/>
      <c r="NB339" s="1"/>
      <c r="NC339" s="1"/>
      <c r="ND339" s="1"/>
      <c r="NE339" s="1"/>
      <c r="NF339" s="1"/>
      <c r="NG339" s="1"/>
      <c r="NH339" s="1"/>
      <c r="NI339" s="1"/>
      <c r="NJ339" s="1"/>
      <c r="NK339" s="1"/>
      <c r="NL339" s="1"/>
      <c r="NM339" s="1"/>
      <c r="NN339" s="1"/>
      <c r="NO339" s="1"/>
      <c r="NP339" s="1"/>
      <c r="NQ339" s="1"/>
      <c r="NR339" s="1"/>
      <c r="NS339" s="1"/>
      <c r="NT339" s="1"/>
      <c r="NU339" s="1"/>
      <c r="NV339" s="1"/>
      <c r="NW339" s="1"/>
      <c r="NX339" s="1"/>
      <c r="NY339" s="1"/>
      <c r="NZ339" s="1"/>
      <c r="OA339" s="1"/>
      <c r="OB339" s="1"/>
      <c r="OC339" s="1"/>
      <c r="OD339" s="1"/>
      <c r="OE339" s="1"/>
      <c r="OF339" s="1"/>
      <c r="OG339" s="1"/>
      <c r="OH339" s="1"/>
      <c r="OI339" s="1"/>
      <c r="OJ339" s="1"/>
      <c r="OK339" s="1"/>
      <c r="OL339" s="1"/>
      <c r="OM339" s="1"/>
      <c r="ON339" s="1"/>
      <c r="OO339" s="1"/>
      <c r="OP339" s="1"/>
      <c r="OQ339" s="1"/>
      <c r="OR339" s="1"/>
      <c r="OS339" s="1"/>
      <c r="OT339" s="1"/>
      <c r="OU339" s="1"/>
      <c r="OV339" s="1"/>
      <c r="OW339" s="1"/>
      <c r="OX339" s="1"/>
      <c r="OY339" s="1"/>
      <c r="OZ339" s="1"/>
      <c r="PA339" s="1"/>
      <c r="PB339" s="1"/>
      <c r="PC339" s="1"/>
      <c r="PD339" s="1"/>
      <c r="PE339" s="1"/>
      <c r="PF339" s="1"/>
      <c r="PG339" s="1"/>
      <c r="PH339" s="1"/>
      <c r="PI339" s="1"/>
      <c r="PJ339" s="1"/>
      <c r="PK339" s="1"/>
      <c r="PL339" s="1"/>
      <c r="PM339" s="1"/>
      <c r="PN339" s="1"/>
      <c r="PO339" s="1"/>
      <c r="PP339" s="1"/>
      <c r="PQ339" s="1"/>
      <c r="PR339" s="1"/>
      <c r="PS339" s="1"/>
      <c r="PT339" s="1"/>
      <c r="PU339" s="1"/>
      <c r="PV339" s="1"/>
      <c r="PW339" s="1"/>
      <c r="PX339" s="1"/>
      <c r="PY339" s="1"/>
      <c r="PZ339" s="1"/>
      <c r="QA339" s="1"/>
      <c r="QB339" s="1"/>
      <c r="QC339" s="1"/>
      <c r="QD339" s="1"/>
      <c r="QE339" s="1"/>
      <c r="QF339" s="1"/>
      <c r="QG339" s="1"/>
      <c r="QH339" s="1"/>
      <c r="QI339" s="1"/>
      <c r="QJ339" s="1"/>
      <c r="QK339" s="1"/>
      <c r="QL339" s="1"/>
      <c r="QM339" s="1"/>
      <c r="QN339" s="1"/>
      <c r="QO339" s="1"/>
      <c r="QP339" s="1"/>
      <c r="QQ339" s="1"/>
      <c r="QR339" s="1"/>
      <c r="QS339" s="1"/>
      <c r="QT339" s="1"/>
      <c r="QU339" s="1"/>
      <c r="QV339" s="1"/>
      <c r="QW339" s="1"/>
      <c r="QX339" s="1"/>
      <c r="QY339" s="1"/>
      <c r="QZ339" s="1"/>
      <c r="RA339" s="1"/>
      <c r="RB339" s="1"/>
      <c r="RC339" s="1"/>
      <c r="RD339" s="1"/>
      <c r="RE339" s="1"/>
      <c r="RF339" s="1"/>
      <c r="RG339" s="1"/>
      <c r="RH339" s="1"/>
      <c r="RI339" s="1"/>
      <c r="RJ339" s="1"/>
      <c r="RK339" s="1"/>
      <c r="RL339" s="1"/>
      <c r="RM339" s="1"/>
      <c r="RN339" s="1"/>
      <c r="RO339" s="1"/>
      <c r="RP339" s="1"/>
      <c r="RQ339" s="1"/>
      <c r="RR339" s="1"/>
      <c r="RS339" s="1"/>
      <c r="RT339" s="1"/>
      <c r="RU339" s="1"/>
      <c r="RV339" s="1"/>
      <c r="RW339" s="1"/>
      <c r="RX339" s="1"/>
      <c r="RY339" s="1"/>
      <c r="RZ339" s="1"/>
      <c r="SA339" s="1"/>
      <c r="SB339" s="1"/>
      <c r="SC339" s="1"/>
      <c r="SD339" s="1"/>
      <c r="SE339" s="1"/>
      <c r="SF339" s="1"/>
      <c r="SG339" s="1"/>
      <c r="SH339" s="1"/>
      <c r="SI339" s="1"/>
      <c r="SJ339" s="1"/>
      <c r="SK339" s="1"/>
      <c r="SL339" s="1"/>
      <c r="SM339" s="1"/>
      <c r="SN339" s="1"/>
      <c r="SO339" s="1"/>
      <c r="SP339" s="1"/>
      <c r="SQ339" s="1"/>
      <c r="SR339" s="1"/>
      <c r="SS339" s="1"/>
      <c r="ST339" s="1"/>
      <c r="SU339" s="1"/>
      <c r="SV339" s="1"/>
      <c r="SW339" s="1"/>
      <c r="SX339" s="1"/>
      <c r="SY339" s="1"/>
      <c r="SZ339" s="1"/>
      <c r="TA339" s="1"/>
      <c r="TB339" s="1"/>
      <c r="TC339" s="1"/>
      <c r="TD339" s="1"/>
      <c r="TE339" s="1"/>
      <c r="TF339" s="1"/>
      <c r="TG339" s="1"/>
      <c r="TH339" s="1"/>
      <c r="TI339" s="1"/>
      <c r="TJ339" s="1"/>
      <c r="TK339" s="1"/>
      <c r="TL339" s="1"/>
      <c r="TM339" s="1"/>
      <c r="TN339" s="1"/>
      <c r="TO339" s="1"/>
      <c r="TP339" s="1"/>
      <c r="TQ339" s="1"/>
      <c r="TR339" s="1"/>
      <c r="TS339" s="1"/>
      <c r="TT339" s="1"/>
      <c r="TU339" s="1"/>
      <c r="TV339" s="1"/>
      <c r="TW339" s="1"/>
      <c r="TX339" s="1"/>
      <c r="TY339" s="1"/>
      <c r="TZ339" s="1"/>
      <c r="UA339" s="1"/>
      <c r="UB339" s="1"/>
      <c r="UC339" s="1"/>
      <c r="UD339" s="1"/>
      <c r="UE339" s="1"/>
      <c r="UF339" s="1"/>
      <c r="UG339" s="1"/>
      <c r="UH339" s="1"/>
      <c r="UI339" s="1"/>
      <c r="UJ339" s="1"/>
      <c r="UK339" s="1"/>
      <c r="UL339" s="1"/>
      <c r="UM339" s="1"/>
      <c r="UN339" s="1"/>
      <c r="UO339" s="1"/>
      <c r="UP339" s="1"/>
      <c r="UQ339" s="1"/>
      <c r="UR339" s="1"/>
      <c r="US339" s="1"/>
      <c r="UT339" s="1"/>
      <c r="UU339" s="1"/>
      <c r="UV339" s="1"/>
      <c r="UW339" s="1"/>
      <c r="UX339" s="1"/>
      <c r="UY339" s="1"/>
      <c r="UZ339" s="1"/>
      <c r="VA339" s="1"/>
      <c r="VB339" s="1"/>
      <c r="VC339" s="1"/>
      <c r="VD339" s="1"/>
      <c r="VE339" s="1"/>
      <c r="VF339" s="1"/>
      <c r="VG339" s="1"/>
      <c r="VH339" s="1"/>
      <c r="VI339" s="1"/>
      <c r="VJ339" s="1"/>
      <c r="VK339" s="1"/>
      <c r="VL339" s="1"/>
      <c r="VM339" s="1"/>
      <c r="VN339" s="1"/>
      <c r="VO339" s="1"/>
      <c r="VP339" s="1"/>
      <c r="VQ339" s="1"/>
      <c r="VR339" s="1"/>
      <c r="VS339" s="1"/>
      <c r="VT339" s="1"/>
      <c r="VU339" s="1"/>
      <c r="VV339" s="1"/>
      <c r="VW339" s="1"/>
      <c r="VX339" s="1"/>
      <c r="VY339" s="1"/>
      <c r="VZ339" s="1"/>
      <c r="WA339" s="1"/>
      <c r="WB339" s="1"/>
      <c r="WC339" s="1"/>
      <c r="WD339" s="1"/>
      <c r="WE339" s="1"/>
      <c r="WF339" s="1"/>
      <c r="WG339" s="1"/>
      <c r="WH339" s="1"/>
      <c r="WI339" s="1"/>
      <c r="WJ339" s="1"/>
      <c r="WK339" s="1"/>
      <c r="WL339" s="1"/>
      <c r="WM339" s="1"/>
      <c r="WN339" s="1"/>
      <c r="WO339" s="1"/>
      <c r="WP339" s="1"/>
      <c r="WQ339" s="1"/>
      <c r="WR339" s="1"/>
      <c r="WS339" s="1"/>
      <c r="WT339" s="1"/>
      <c r="WU339" s="1"/>
      <c r="WV339" s="1"/>
      <c r="WW339" s="1"/>
      <c r="WX339" s="1"/>
      <c r="WY339" s="1"/>
      <c r="WZ339" s="1"/>
      <c r="XA339" s="1"/>
      <c r="XB339" s="1"/>
      <c r="XC339" s="1"/>
      <c r="XD339" s="1"/>
      <c r="XE339" s="1"/>
      <c r="XF339" s="1"/>
      <c r="XG339" s="1"/>
      <c r="XH339" s="1"/>
      <c r="XI339" s="1"/>
      <c r="XJ339" s="1"/>
      <c r="XK339" s="1"/>
      <c r="XL339" s="1"/>
      <c r="XM339" s="1"/>
      <c r="XN339" s="1"/>
      <c r="XO339" s="1"/>
      <c r="XP339" s="1"/>
      <c r="XQ339" s="1"/>
      <c r="XR339" s="1"/>
      <c r="XS339" s="1"/>
      <c r="XT339" s="1"/>
      <c r="XU339" s="1"/>
      <c r="XV339" s="1"/>
      <c r="XW339" s="1"/>
      <c r="XX339" s="1"/>
      <c r="XY339" s="1"/>
      <c r="XZ339" s="1"/>
      <c r="YA339" s="1"/>
      <c r="YB339" s="1"/>
      <c r="YC339" s="1"/>
      <c r="YD339" s="1"/>
      <c r="YE339" s="1"/>
      <c r="YF339" s="1"/>
      <c r="YG339" s="1"/>
      <c r="YH339" s="1"/>
      <c r="YI339" s="1"/>
      <c r="YJ339" s="1"/>
      <c r="YK339" s="1"/>
      <c r="YL339" s="1"/>
      <c r="YM339" s="1"/>
      <c r="YN339" s="1"/>
      <c r="YO339" s="1"/>
      <c r="YP339" s="1"/>
      <c r="YQ339" s="1"/>
      <c r="YR339" s="1"/>
      <c r="YS339" s="1"/>
      <c r="YT339" s="1"/>
      <c r="YU339" s="1"/>
      <c r="YV339" s="1"/>
      <c r="YW339" s="1"/>
      <c r="YX339" s="1"/>
      <c r="YY339" s="1"/>
      <c r="YZ339" s="1"/>
      <c r="ZA339" s="1"/>
      <c r="ZB339" s="1"/>
      <c r="ZC339" s="1"/>
      <c r="ZD339" s="1"/>
      <c r="ZE339" s="1"/>
      <c r="ZF339" s="1"/>
      <c r="ZG339" s="1"/>
      <c r="ZH339" s="1"/>
      <c r="ZI339" s="1"/>
      <c r="ZJ339" s="1"/>
      <c r="ZK339" s="1"/>
      <c r="ZL339" s="1"/>
      <c r="ZM339" s="1"/>
      <c r="ZN339" s="1"/>
      <c r="ZO339" s="1"/>
      <c r="ZP339" s="1"/>
      <c r="ZQ339" s="1"/>
      <c r="ZR339" s="1"/>
      <c r="ZS339" s="1"/>
      <c r="ZT339" s="1"/>
      <c r="ZU339" s="1"/>
      <c r="ZV339" s="1"/>
      <c r="ZW339" s="1"/>
      <c r="ZX339" s="1"/>
      <c r="ZY339" s="1"/>
      <c r="ZZ339" s="1"/>
      <c r="AAA339" s="1"/>
      <c r="AAB339" s="1"/>
      <c r="AAC339" s="1"/>
      <c r="AAD339" s="1"/>
      <c r="AAE339" s="1"/>
      <c r="AAF339" s="1"/>
      <c r="AAG339" s="1"/>
      <c r="AAH339" s="1"/>
      <c r="AAI339" s="1"/>
      <c r="AAJ339" s="1"/>
      <c r="AAK339" s="1"/>
      <c r="AAL339" s="1"/>
      <c r="AAM339" s="1"/>
      <c r="AAN339" s="1"/>
      <c r="AAO339" s="1"/>
      <c r="AAP339" s="1"/>
      <c r="AAQ339" s="1"/>
      <c r="AAR339" s="1"/>
      <c r="AAS339" s="1"/>
      <c r="AAT339" s="1"/>
      <c r="AAU339" s="1"/>
      <c r="AAV339" s="1"/>
      <c r="AAW339" s="1"/>
      <c r="AAX339" s="1"/>
      <c r="AAY339" s="1"/>
      <c r="AAZ339" s="1"/>
      <c r="ABA339" s="1"/>
      <c r="ABB339" s="1"/>
      <c r="ABC339" s="1"/>
      <c r="ABD339" s="1"/>
      <c r="ABE339" s="1"/>
      <c r="ABF339" s="1"/>
      <c r="ABG339" s="1"/>
      <c r="ABH339" s="1"/>
      <c r="ABI339" s="1"/>
      <c r="ABJ339" s="1"/>
      <c r="ABK339" s="1"/>
      <c r="ABL339" s="1"/>
      <c r="ABM339" s="1"/>
      <c r="ABN339" s="1"/>
      <c r="ABO339" s="1"/>
      <c r="ABP339" s="1"/>
      <c r="ABQ339" s="1"/>
      <c r="ABR339" s="1"/>
      <c r="ABS339" s="1"/>
      <c r="ABT339" s="1"/>
      <c r="ABU339" s="1"/>
      <c r="ABV339" s="1"/>
      <c r="ABW339" s="1"/>
      <c r="ABX339" s="1"/>
      <c r="ABY339" s="1"/>
      <c r="ABZ339" s="1"/>
      <c r="ACA339" s="1"/>
      <c r="ACB339" s="1"/>
      <c r="ACC339" s="1"/>
      <c r="ACD339" s="1"/>
      <c r="ACE339" s="1"/>
      <c r="ACF339" s="1"/>
      <c r="ACG339" s="1"/>
      <c r="ACH339" s="1"/>
      <c r="ACI339" s="1"/>
      <c r="ACJ339" s="1"/>
      <c r="ACK339" s="1"/>
      <c r="ACL339" s="1"/>
      <c r="ACM339" s="1"/>
      <c r="ACN339" s="1"/>
      <c r="ACO339" s="1"/>
      <c r="ACP339" s="1"/>
      <c r="ACQ339" s="1"/>
      <c r="ACR339" s="1"/>
      <c r="ACS339" s="1"/>
      <c r="ACT339" s="1"/>
      <c r="ACU339" s="1"/>
      <c r="ACV339" s="1"/>
      <c r="ACW339" s="1"/>
      <c r="ACX339" s="1"/>
      <c r="ACY339" s="1"/>
      <c r="ACZ339" s="1"/>
      <c r="ADA339" s="1"/>
      <c r="ADB339" s="1"/>
      <c r="ADC339" s="1"/>
      <c r="ADD339" s="1"/>
      <c r="ADE339" s="1"/>
      <c r="ADF339" s="1"/>
      <c r="ADG339" s="1"/>
      <c r="ADH339" s="1"/>
      <c r="ADI339" s="1"/>
      <c r="ADJ339" s="1"/>
      <c r="ADK339" s="1"/>
      <c r="ADL339" s="1"/>
      <c r="ADM339" s="1"/>
      <c r="ADN339" s="1"/>
      <c r="ADO339" s="1"/>
      <c r="ADP339" s="1"/>
      <c r="ADQ339" s="1"/>
      <c r="ADR339" s="1"/>
      <c r="ADS339" s="1"/>
      <c r="ADT339" s="1"/>
      <c r="ADU339" s="1"/>
      <c r="ADV339" s="1"/>
      <c r="ADW339" s="1"/>
      <c r="ADX339" s="1"/>
      <c r="ADY339" s="1"/>
      <c r="ADZ339" s="1"/>
      <c r="AEA339" s="1"/>
      <c r="AEB339" s="1"/>
      <c r="AEC339" s="1"/>
      <c r="AED339" s="1"/>
      <c r="AEE339" s="1"/>
      <c r="AEF339" s="1"/>
      <c r="AEG339" s="1"/>
      <c r="AEH339" s="1"/>
      <c r="AEI339" s="1"/>
      <c r="AEJ339" s="1"/>
      <c r="AEK339" s="1"/>
      <c r="AEL339" s="1"/>
      <c r="AEM339" s="1"/>
      <c r="AEN339" s="1"/>
      <c r="AEO339" s="1"/>
      <c r="AEP339" s="1"/>
      <c r="AEQ339" s="1"/>
      <c r="AER339" s="1"/>
      <c r="AES339" s="1"/>
      <c r="AET339" s="1"/>
      <c r="AEU339" s="1"/>
      <c r="AEV339" s="1"/>
      <c r="AEW339" s="1"/>
      <c r="AEX339" s="1"/>
      <c r="AEY339" s="1"/>
      <c r="AEZ339" s="1"/>
      <c r="AFA339" s="1"/>
      <c r="AFB339" s="1"/>
      <c r="AFC339" s="1"/>
      <c r="AFD339" s="1"/>
      <c r="AFE339" s="1"/>
      <c r="AFF339" s="1"/>
      <c r="AFG339" s="1"/>
      <c r="AFH339" s="1"/>
      <c r="AFI339" s="1"/>
      <c r="AFJ339" s="1"/>
      <c r="AFK339" s="1"/>
      <c r="AFL339" s="1"/>
      <c r="AFM339" s="1"/>
      <c r="AFN339" s="1"/>
      <c r="AFO339" s="1"/>
      <c r="AFP339" s="1"/>
      <c r="AFQ339" s="1"/>
      <c r="AFR339" s="1"/>
      <c r="AFS339" s="1"/>
      <c r="AFT339" s="1"/>
      <c r="AFU339" s="1"/>
      <c r="AFV339" s="1"/>
      <c r="AFW339" s="1"/>
      <c r="AFX339" s="1"/>
      <c r="AFY339" s="1"/>
      <c r="AFZ339" s="1"/>
      <c r="AGA339" s="1"/>
      <c r="AGB339" s="1"/>
      <c r="AGC339" s="1"/>
      <c r="AGD339" s="1"/>
      <c r="AGE339" s="1"/>
      <c r="AGF339" s="1"/>
      <c r="AGG339" s="1"/>
      <c r="AGH339" s="1"/>
      <c r="AGI339" s="1"/>
      <c r="AGJ339" s="1"/>
      <c r="AGK339" s="1"/>
      <c r="AGL339" s="1"/>
      <c r="AGM339" s="1"/>
      <c r="AGN339" s="1"/>
      <c r="AGO339" s="1"/>
      <c r="AGP339" s="1"/>
      <c r="AGQ339" s="1"/>
      <c r="AGR339" s="1"/>
      <c r="AGS339" s="1"/>
      <c r="AGT339" s="1"/>
      <c r="AGU339" s="1"/>
      <c r="AGV339" s="1"/>
      <c r="AGW339" s="1"/>
      <c r="AGX339" s="1"/>
      <c r="AGY339" s="1"/>
      <c r="AGZ339" s="1"/>
      <c r="AHA339" s="1"/>
      <c r="AHB339" s="1"/>
      <c r="AHC339" s="1"/>
      <c r="AHD339" s="1"/>
      <c r="AHE339" s="1"/>
      <c r="AHF339" s="1"/>
      <c r="AHG339" s="1"/>
      <c r="AHH339" s="1"/>
      <c r="AHI339" s="1"/>
      <c r="AHJ339" s="1"/>
      <c r="AHK339" s="1"/>
      <c r="AHL339" s="1"/>
      <c r="AHM339" s="1"/>
      <c r="AHN339" s="1"/>
      <c r="AHO339" s="1"/>
      <c r="AHP339" s="1"/>
      <c r="AHQ339" s="1"/>
      <c r="AHR339" s="1"/>
      <c r="AHS339" s="1"/>
      <c r="AHT339" s="1"/>
      <c r="AHU339" s="1"/>
      <c r="AHV339" s="1"/>
      <c r="AHW339" s="1"/>
      <c r="AHX339" s="1"/>
      <c r="AHY339" s="1"/>
      <c r="AHZ339" s="1"/>
      <c r="AIA339" s="1"/>
      <c r="AIB339" s="1"/>
      <c r="AIC339" s="1"/>
      <c r="AID339" s="1"/>
      <c r="AIE339" s="1"/>
      <c r="AIF339" s="1"/>
      <c r="AIG339" s="1"/>
      <c r="AIH339" s="1"/>
      <c r="AII339" s="1"/>
      <c r="AIJ339" s="1"/>
      <c r="AIK339" s="1"/>
      <c r="AIL339" s="1"/>
      <c r="AIM339" s="1"/>
      <c r="AIN339" s="1"/>
      <c r="AIO339" s="1"/>
      <c r="AIP339" s="1"/>
      <c r="AIQ339" s="1"/>
      <c r="AIR339" s="1"/>
      <c r="AIS339" s="1"/>
      <c r="AIT339" s="1"/>
      <c r="AIU339" s="1"/>
      <c r="AIV339" s="1"/>
      <c r="AIW339" s="1"/>
      <c r="AIX339" s="1"/>
      <c r="AIY339" s="1"/>
      <c r="AIZ339" s="1"/>
      <c r="AJA339" s="1"/>
      <c r="AJB339" s="1"/>
      <c r="AJC339" s="1"/>
      <c r="AJD339" s="1"/>
      <c r="AJE339" s="1"/>
      <c r="AJF339" s="1"/>
      <c r="AJG339" s="1"/>
      <c r="AJH339" s="1"/>
      <c r="AJI339" s="1"/>
      <c r="AJJ339" s="1"/>
      <c r="AJK339" s="1"/>
      <c r="AJL339" s="1"/>
      <c r="AJM339" s="1"/>
      <c r="AJN339" s="1"/>
      <c r="AJO339" s="1"/>
      <c r="AJP339" s="1"/>
      <c r="AJQ339" s="1"/>
      <c r="AJR339" s="1"/>
      <c r="AJS339" s="1"/>
      <c r="AJT339" s="1"/>
      <c r="AJU339" s="1"/>
      <c r="AJV339" s="1"/>
      <c r="AJW339" s="1"/>
      <c r="AJX339" s="1"/>
      <c r="AJY339" s="1"/>
      <c r="AJZ339" s="1"/>
      <c r="AKA339" s="1"/>
      <c r="AKB339" s="1"/>
      <c r="AKC339" s="1"/>
      <c r="AKD339" s="1"/>
      <c r="AKE339" s="1"/>
      <c r="AKF339" s="1"/>
      <c r="AKG339" s="1"/>
      <c r="AKH339" s="1"/>
      <c r="AKI339" s="1"/>
      <c r="AKJ339" s="1"/>
      <c r="AKK339" s="1"/>
      <c r="AKL339" s="1"/>
      <c r="AKM339" s="1"/>
      <c r="AKN339" s="1"/>
      <c r="AKO339" s="1"/>
      <c r="AKP339" s="1"/>
      <c r="AKQ339" s="1"/>
      <c r="AKR339" s="1"/>
      <c r="AKS339" s="1"/>
      <c r="AKT339" s="1"/>
      <c r="AKU339" s="1"/>
      <c r="AKV339" s="1"/>
      <c r="AKW339" s="1"/>
      <c r="AKX339" s="1"/>
      <c r="AKY339" s="1"/>
    </row>
    <row r="340" spans="1:1022" s="3" customFormat="1" ht="42.4" customHeight="1">
      <c r="A340" s="6" t="s">
        <v>253</v>
      </c>
      <c r="B340" s="37">
        <v>325</v>
      </c>
      <c r="C340" s="5">
        <v>575</v>
      </c>
      <c r="D340" s="5">
        <f t="shared" si="18"/>
        <v>900</v>
      </c>
      <c r="E340" s="51">
        <f>D340*E331</f>
        <v>247.50000000000003</v>
      </c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1"/>
      <c r="JM340" s="1"/>
      <c r="JN340" s="1"/>
      <c r="JO340" s="1"/>
      <c r="JP340" s="1"/>
      <c r="JQ340" s="1"/>
      <c r="JR340" s="1"/>
      <c r="JS340" s="1"/>
      <c r="JT340" s="1"/>
      <c r="JU340" s="1"/>
      <c r="JV340" s="1"/>
      <c r="JW340" s="1"/>
      <c r="JX340" s="1"/>
      <c r="JY340" s="1"/>
      <c r="JZ340" s="1"/>
      <c r="KA340" s="1"/>
      <c r="KB340" s="1"/>
      <c r="KC340" s="1"/>
      <c r="KD340" s="1"/>
      <c r="KE340" s="1"/>
      <c r="KF340" s="1"/>
      <c r="KG340" s="1"/>
      <c r="KH340" s="1"/>
      <c r="KI340" s="1"/>
      <c r="KJ340" s="1"/>
      <c r="KK340" s="1"/>
      <c r="KL340" s="1"/>
      <c r="KM340" s="1"/>
      <c r="KN340" s="1"/>
      <c r="KO340" s="1"/>
      <c r="KP340" s="1"/>
      <c r="KQ340" s="1"/>
      <c r="KR340" s="1"/>
      <c r="KS340" s="1"/>
      <c r="KT340" s="1"/>
      <c r="KU340" s="1"/>
      <c r="KV340" s="1"/>
      <c r="KW340" s="1"/>
      <c r="KX340" s="1"/>
      <c r="KY340" s="1"/>
      <c r="KZ340" s="1"/>
      <c r="LA340" s="1"/>
      <c r="LB340" s="1"/>
      <c r="LC340" s="1"/>
      <c r="LD340" s="1"/>
      <c r="LE340" s="1"/>
      <c r="LF340" s="1"/>
      <c r="LG340" s="1"/>
      <c r="LH340" s="1"/>
      <c r="LI340" s="1"/>
      <c r="LJ340" s="1"/>
      <c r="LK340" s="1"/>
      <c r="LL340" s="1"/>
      <c r="LM340" s="1"/>
      <c r="LN340" s="1"/>
      <c r="LO340" s="1"/>
      <c r="LP340" s="1"/>
      <c r="LQ340" s="1"/>
      <c r="LR340" s="1"/>
      <c r="LS340" s="1"/>
      <c r="LT340" s="1"/>
      <c r="LU340" s="1"/>
      <c r="LV340" s="1"/>
      <c r="LW340" s="1"/>
      <c r="LX340" s="1"/>
      <c r="LY340" s="1"/>
      <c r="LZ340" s="1"/>
      <c r="MA340" s="1"/>
      <c r="MB340" s="1"/>
      <c r="MC340" s="1"/>
      <c r="MD340" s="1"/>
      <c r="ME340" s="1"/>
      <c r="MF340" s="1"/>
      <c r="MG340" s="1"/>
      <c r="MH340" s="1"/>
      <c r="MI340" s="1"/>
      <c r="MJ340" s="1"/>
      <c r="MK340" s="1"/>
      <c r="ML340" s="1"/>
      <c r="MM340" s="1"/>
      <c r="MN340" s="1"/>
      <c r="MO340" s="1"/>
      <c r="MP340" s="1"/>
      <c r="MQ340" s="1"/>
      <c r="MR340" s="1"/>
      <c r="MS340" s="1"/>
      <c r="MT340" s="1"/>
      <c r="MU340" s="1"/>
      <c r="MV340" s="1"/>
      <c r="MW340" s="1"/>
      <c r="MX340" s="1"/>
      <c r="MY340" s="1"/>
      <c r="MZ340" s="1"/>
      <c r="NA340" s="1"/>
      <c r="NB340" s="1"/>
      <c r="NC340" s="1"/>
      <c r="ND340" s="1"/>
      <c r="NE340" s="1"/>
      <c r="NF340" s="1"/>
      <c r="NG340" s="1"/>
      <c r="NH340" s="1"/>
      <c r="NI340" s="1"/>
      <c r="NJ340" s="1"/>
      <c r="NK340" s="1"/>
      <c r="NL340" s="1"/>
      <c r="NM340" s="1"/>
      <c r="NN340" s="1"/>
      <c r="NO340" s="1"/>
      <c r="NP340" s="1"/>
      <c r="NQ340" s="1"/>
      <c r="NR340" s="1"/>
      <c r="NS340" s="1"/>
      <c r="NT340" s="1"/>
      <c r="NU340" s="1"/>
      <c r="NV340" s="1"/>
      <c r="NW340" s="1"/>
      <c r="NX340" s="1"/>
      <c r="NY340" s="1"/>
      <c r="NZ340" s="1"/>
      <c r="OA340" s="1"/>
      <c r="OB340" s="1"/>
      <c r="OC340" s="1"/>
      <c r="OD340" s="1"/>
      <c r="OE340" s="1"/>
      <c r="OF340" s="1"/>
      <c r="OG340" s="1"/>
      <c r="OH340" s="1"/>
      <c r="OI340" s="1"/>
      <c r="OJ340" s="1"/>
      <c r="OK340" s="1"/>
      <c r="OL340" s="1"/>
      <c r="OM340" s="1"/>
      <c r="ON340" s="1"/>
      <c r="OO340" s="1"/>
      <c r="OP340" s="1"/>
      <c r="OQ340" s="1"/>
      <c r="OR340" s="1"/>
      <c r="OS340" s="1"/>
      <c r="OT340" s="1"/>
      <c r="OU340" s="1"/>
      <c r="OV340" s="1"/>
      <c r="OW340" s="1"/>
      <c r="OX340" s="1"/>
      <c r="OY340" s="1"/>
      <c r="OZ340" s="1"/>
      <c r="PA340" s="1"/>
      <c r="PB340" s="1"/>
      <c r="PC340" s="1"/>
      <c r="PD340" s="1"/>
      <c r="PE340" s="1"/>
      <c r="PF340" s="1"/>
      <c r="PG340" s="1"/>
      <c r="PH340" s="1"/>
      <c r="PI340" s="1"/>
      <c r="PJ340" s="1"/>
      <c r="PK340" s="1"/>
      <c r="PL340" s="1"/>
      <c r="PM340" s="1"/>
      <c r="PN340" s="1"/>
      <c r="PO340" s="1"/>
      <c r="PP340" s="1"/>
      <c r="PQ340" s="1"/>
      <c r="PR340" s="1"/>
      <c r="PS340" s="1"/>
      <c r="PT340" s="1"/>
      <c r="PU340" s="1"/>
      <c r="PV340" s="1"/>
      <c r="PW340" s="1"/>
      <c r="PX340" s="1"/>
      <c r="PY340" s="1"/>
      <c r="PZ340" s="1"/>
      <c r="QA340" s="1"/>
      <c r="QB340" s="1"/>
      <c r="QC340" s="1"/>
      <c r="QD340" s="1"/>
      <c r="QE340" s="1"/>
      <c r="QF340" s="1"/>
      <c r="QG340" s="1"/>
      <c r="QH340" s="1"/>
      <c r="QI340" s="1"/>
      <c r="QJ340" s="1"/>
      <c r="QK340" s="1"/>
      <c r="QL340" s="1"/>
      <c r="QM340" s="1"/>
      <c r="QN340" s="1"/>
      <c r="QO340" s="1"/>
      <c r="QP340" s="1"/>
      <c r="QQ340" s="1"/>
      <c r="QR340" s="1"/>
      <c r="QS340" s="1"/>
      <c r="QT340" s="1"/>
      <c r="QU340" s="1"/>
      <c r="QV340" s="1"/>
      <c r="QW340" s="1"/>
      <c r="QX340" s="1"/>
      <c r="QY340" s="1"/>
      <c r="QZ340" s="1"/>
      <c r="RA340" s="1"/>
      <c r="RB340" s="1"/>
      <c r="RC340" s="1"/>
      <c r="RD340" s="1"/>
      <c r="RE340" s="1"/>
      <c r="RF340" s="1"/>
      <c r="RG340" s="1"/>
      <c r="RH340" s="1"/>
      <c r="RI340" s="1"/>
      <c r="RJ340" s="1"/>
      <c r="RK340" s="1"/>
      <c r="RL340" s="1"/>
      <c r="RM340" s="1"/>
      <c r="RN340" s="1"/>
      <c r="RO340" s="1"/>
      <c r="RP340" s="1"/>
      <c r="RQ340" s="1"/>
      <c r="RR340" s="1"/>
      <c r="RS340" s="1"/>
      <c r="RT340" s="1"/>
      <c r="RU340" s="1"/>
      <c r="RV340" s="1"/>
      <c r="RW340" s="1"/>
      <c r="RX340" s="1"/>
      <c r="RY340" s="1"/>
      <c r="RZ340" s="1"/>
      <c r="SA340" s="1"/>
      <c r="SB340" s="1"/>
      <c r="SC340" s="1"/>
      <c r="SD340" s="1"/>
      <c r="SE340" s="1"/>
      <c r="SF340" s="1"/>
      <c r="SG340" s="1"/>
      <c r="SH340" s="1"/>
      <c r="SI340" s="1"/>
      <c r="SJ340" s="1"/>
      <c r="SK340" s="1"/>
      <c r="SL340" s="1"/>
      <c r="SM340" s="1"/>
      <c r="SN340" s="1"/>
      <c r="SO340" s="1"/>
      <c r="SP340" s="1"/>
      <c r="SQ340" s="1"/>
      <c r="SR340" s="1"/>
      <c r="SS340" s="1"/>
      <c r="ST340" s="1"/>
      <c r="SU340" s="1"/>
      <c r="SV340" s="1"/>
      <c r="SW340" s="1"/>
      <c r="SX340" s="1"/>
      <c r="SY340" s="1"/>
      <c r="SZ340" s="1"/>
      <c r="TA340" s="1"/>
      <c r="TB340" s="1"/>
      <c r="TC340" s="1"/>
      <c r="TD340" s="1"/>
      <c r="TE340" s="1"/>
      <c r="TF340" s="1"/>
      <c r="TG340" s="1"/>
      <c r="TH340" s="1"/>
      <c r="TI340" s="1"/>
      <c r="TJ340" s="1"/>
      <c r="TK340" s="1"/>
      <c r="TL340" s="1"/>
      <c r="TM340" s="1"/>
      <c r="TN340" s="1"/>
      <c r="TO340" s="1"/>
      <c r="TP340" s="1"/>
      <c r="TQ340" s="1"/>
      <c r="TR340" s="1"/>
      <c r="TS340" s="1"/>
      <c r="TT340" s="1"/>
      <c r="TU340" s="1"/>
      <c r="TV340" s="1"/>
      <c r="TW340" s="1"/>
      <c r="TX340" s="1"/>
      <c r="TY340" s="1"/>
      <c r="TZ340" s="1"/>
      <c r="UA340" s="1"/>
      <c r="UB340" s="1"/>
      <c r="UC340" s="1"/>
      <c r="UD340" s="1"/>
      <c r="UE340" s="1"/>
      <c r="UF340" s="1"/>
      <c r="UG340" s="1"/>
      <c r="UH340" s="1"/>
      <c r="UI340" s="1"/>
      <c r="UJ340" s="1"/>
      <c r="UK340" s="1"/>
      <c r="UL340" s="1"/>
      <c r="UM340" s="1"/>
      <c r="UN340" s="1"/>
      <c r="UO340" s="1"/>
      <c r="UP340" s="1"/>
      <c r="UQ340" s="1"/>
      <c r="UR340" s="1"/>
      <c r="US340" s="1"/>
      <c r="UT340" s="1"/>
      <c r="UU340" s="1"/>
      <c r="UV340" s="1"/>
      <c r="UW340" s="1"/>
      <c r="UX340" s="1"/>
      <c r="UY340" s="1"/>
      <c r="UZ340" s="1"/>
      <c r="VA340" s="1"/>
      <c r="VB340" s="1"/>
      <c r="VC340" s="1"/>
      <c r="VD340" s="1"/>
      <c r="VE340" s="1"/>
      <c r="VF340" s="1"/>
      <c r="VG340" s="1"/>
      <c r="VH340" s="1"/>
      <c r="VI340" s="1"/>
      <c r="VJ340" s="1"/>
      <c r="VK340" s="1"/>
      <c r="VL340" s="1"/>
      <c r="VM340" s="1"/>
      <c r="VN340" s="1"/>
      <c r="VO340" s="1"/>
      <c r="VP340" s="1"/>
      <c r="VQ340" s="1"/>
      <c r="VR340" s="1"/>
      <c r="VS340" s="1"/>
      <c r="VT340" s="1"/>
      <c r="VU340" s="1"/>
      <c r="VV340" s="1"/>
      <c r="VW340" s="1"/>
      <c r="VX340" s="1"/>
      <c r="VY340" s="1"/>
      <c r="VZ340" s="1"/>
      <c r="WA340" s="1"/>
      <c r="WB340" s="1"/>
      <c r="WC340" s="1"/>
      <c r="WD340" s="1"/>
      <c r="WE340" s="1"/>
      <c r="WF340" s="1"/>
      <c r="WG340" s="1"/>
      <c r="WH340" s="1"/>
      <c r="WI340" s="1"/>
      <c r="WJ340" s="1"/>
      <c r="WK340" s="1"/>
      <c r="WL340" s="1"/>
      <c r="WM340" s="1"/>
      <c r="WN340" s="1"/>
      <c r="WO340" s="1"/>
      <c r="WP340" s="1"/>
      <c r="WQ340" s="1"/>
      <c r="WR340" s="1"/>
      <c r="WS340" s="1"/>
      <c r="WT340" s="1"/>
      <c r="WU340" s="1"/>
      <c r="WV340" s="1"/>
      <c r="WW340" s="1"/>
      <c r="WX340" s="1"/>
      <c r="WY340" s="1"/>
      <c r="WZ340" s="1"/>
      <c r="XA340" s="1"/>
      <c r="XB340" s="1"/>
      <c r="XC340" s="1"/>
      <c r="XD340" s="1"/>
      <c r="XE340" s="1"/>
      <c r="XF340" s="1"/>
      <c r="XG340" s="1"/>
      <c r="XH340" s="1"/>
      <c r="XI340" s="1"/>
      <c r="XJ340" s="1"/>
      <c r="XK340" s="1"/>
      <c r="XL340" s="1"/>
      <c r="XM340" s="1"/>
      <c r="XN340" s="1"/>
      <c r="XO340" s="1"/>
      <c r="XP340" s="1"/>
      <c r="XQ340" s="1"/>
      <c r="XR340" s="1"/>
      <c r="XS340" s="1"/>
      <c r="XT340" s="1"/>
      <c r="XU340" s="1"/>
      <c r="XV340" s="1"/>
      <c r="XW340" s="1"/>
      <c r="XX340" s="1"/>
      <c r="XY340" s="1"/>
      <c r="XZ340" s="1"/>
      <c r="YA340" s="1"/>
      <c r="YB340" s="1"/>
      <c r="YC340" s="1"/>
      <c r="YD340" s="1"/>
      <c r="YE340" s="1"/>
      <c r="YF340" s="1"/>
      <c r="YG340" s="1"/>
      <c r="YH340" s="1"/>
      <c r="YI340" s="1"/>
      <c r="YJ340" s="1"/>
      <c r="YK340" s="1"/>
      <c r="YL340" s="1"/>
      <c r="YM340" s="1"/>
      <c r="YN340" s="1"/>
      <c r="YO340" s="1"/>
      <c r="YP340" s="1"/>
      <c r="YQ340" s="1"/>
      <c r="YR340" s="1"/>
      <c r="YS340" s="1"/>
      <c r="YT340" s="1"/>
      <c r="YU340" s="1"/>
      <c r="YV340" s="1"/>
      <c r="YW340" s="1"/>
      <c r="YX340" s="1"/>
      <c r="YY340" s="1"/>
      <c r="YZ340" s="1"/>
      <c r="ZA340" s="1"/>
      <c r="ZB340" s="1"/>
      <c r="ZC340" s="1"/>
      <c r="ZD340" s="1"/>
      <c r="ZE340" s="1"/>
      <c r="ZF340" s="1"/>
      <c r="ZG340" s="1"/>
      <c r="ZH340" s="1"/>
      <c r="ZI340" s="1"/>
      <c r="ZJ340" s="1"/>
      <c r="ZK340" s="1"/>
      <c r="ZL340" s="1"/>
      <c r="ZM340" s="1"/>
      <c r="ZN340" s="1"/>
      <c r="ZO340" s="1"/>
      <c r="ZP340" s="1"/>
      <c r="ZQ340" s="1"/>
      <c r="ZR340" s="1"/>
      <c r="ZS340" s="1"/>
      <c r="ZT340" s="1"/>
      <c r="ZU340" s="1"/>
      <c r="ZV340" s="1"/>
      <c r="ZW340" s="1"/>
      <c r="ZX340" s="1"/>
      <c r="ZY340" s="1"/>
      <c r="ZZ340" s="1"/>
      <c r="AAA340" s="1"/>
      <c r="AAB340" s="1"/>
      <c r="AAC340" s="1"/>
      <c r="AAD340" s="1"/>
      <c r="AAE340" s="1"/>
      <c r="AAF340" s="1"/>
      <c r="AAG340" s="1"/>
      <c r="AAH340" s="1"/>
      <c r="AAI340" s="1"/>
      <c r="AAJ340" s="1"/>
      <c r="AAK340" s="1"/>
      <c r="AAL340" s="1"/>
      <c r="AAM340" s="1"/>
      <c r="AAN340" s="1"/>
      <c r="AAO340" s="1"/>
      <c r="AAP340" s="1"/>
      <c r="AAQ340" s="1"/>
      <c r="AAR340" s="1"/>
      <c r="AAS340" s="1"/>
      <c r="AAT340" s="1"/>
      <c r="AAU340" s="1"/>
      <c r="AAV340" s="1"/>
      <c r="AAW340" s="1"/>
      <c r="AAX340" s="1"/>
      <c r="AAY340" s="1"/>
      <c r="AAZ340" s="1"/>
      <c r="ABA340" s="1"/>
      <c r="ABB340" s="1"/>
      <c r="ABC340" s="1"/>
      <c r="ABD340" s="1"/>
      <c r="ABE340" s="1"/>
      <c r="ABF340" s="1"/>
      <c r="ABG340" s="1"/>
      <c r="ABH340" s="1"/>
      <c r="ABI340" s="1"/>
      <c r="ABJ340" s="1"/>
      <c r="ABK340" s="1"/>
      <c r="ABL340" s="1"/>
      <c r="ABM340" s="1"/>
      <c r="ABN340" s="1"/>
      <c r="ABO340" s="1"/>
      <c r="ABP340" s="1"/>
      <c r="ABQ340" s="1"/>
      <c r="ABR340" s="1"/>
      <c r="ABS340" s="1"/>
      <c r="ABT340" s="1"/>
      <c r="ABU340" s="1"/>
      <c r="ABV340" s="1"/>
      <c r="ABW340" s="1"/>
      <c r="ABX340" s="1"/>
      <c r="ABY340" s="1"/>
      <c r="ABZ340" s="1"/>
      <c r="ACA340" s="1"/>
      <c r="ACB340" s="1"/>
      <c r="ACC340" s="1"/>
      <c r="ACD340" s="1"/>
      <c r="ACE340" s="1"/>
      <c r="ACF340" s="1"/>
      <c r="ACG340" s="1"/>
      <c r="ACH340" s="1"/>
      <c r="ACI340" s="1"/>
      <c r="ACJ340" s="1"/>
      <c r="ACK340" s="1"/>
      <c r="ACL340" s="1"/>
      <c r="ACM340" s="1"/>
      <c r="ACN340" s="1"/>
      <c r="ACO340" s="1"/>
      <c r="ACP340" s="1"/>
      <c r="ACQ340" s="1"/>
      <c r="ACR340" s="1"/>
      <c r="ACS340" s="1"/>
      <c r="ACT340" s="1"/>
      <c r="ACU340" s="1"/>
      <c r="ACV340" s="1"/>
      <c r="ACW340" s="1"/>
      <c r="ACX340" s="1"/>
      <c r="ACY340" s="1"/>
      <c r="ACZ340" s="1"/>
      <c r="ADA340" s="1"/>
      <c r="ADB340" s="1"/>
      <c r="ADC340" s="1"/>
      <c r="ADD340" s="1"/>
      <c r="ADE340" s="1"/>
      <c r="ADF340" s="1"/>
      <c r="ADG340" s="1"/>
      <c r="ADH340" s="1"/>
      <c r="ADI340" s="1"/>
      <c r="ADJ340" s="1"/>
      <c r="ADK340" s="1"/>
      <c r="ADL340" s="1"/>
      <c r="ADM340" s="1"/>
      <c r="ADN340" s="1"/>
      <c r="ADO340" s="1"/>
      <c r="ADP340" s="1"/>
      <c r="ADQ340" s="1"/>
      <c r="ADR340" s="1"/>
      <c r="ADS340" s="1"/>
      <c r="ADT340" s="1"/>
      <c r="ADU340" s="1"/>
      <c r="ADV340" s="1"/>
      <c r="ADW340" s="1"/>
      <c r="ADX340" s="1"/>
      <c r="ADY340" s="1"/>
      <c r="ADZ340" s="1"/>
      <c r="AEA340" s="1"/>
      <c r="AEB340" s="1"/>
      <c r="AEC340" s="1"/>
      <c r="AED340" s="1"/>
      <c r="AEE340" s="1"/>
      <c r="AEF340" s="1"/>
      <c r="AEG340" s="1"/>
      <c r="AEH340" s="1"/>
      <c r="AEI340" s="1"/>
      <c r="AEJ340" s="1"/>
      <c r="AEK340" s="1"/>
      <c r="AEL340" s="1"/>
      <c r="AEM340" s="1"/>
      <c r="AEN340" s="1"/>
      <c r="AEO340" s="1"/>
      <c r="AEP340" s="1"/>
      <c r="AEQ340" s="1"/>
      <c r="AER340" s="1"/>
      <c r="AES340" s="1"/>
      <c r="AET340" s="1"/>
      <c r="AEU340" s="1"/>
      <c r="AEV340" s="1"/>
      <c r="AEW340" s="1"/>
      <c r="AEX340" s="1"/>
      <c r="AEY340" s="1"/>
      <c r="AEZ340" s="1"/>
      <c r="AFA340" s="1"/>
      <c r="AFB340" s="1"/>
      <c r="AFC340" s="1"/>
      <c r="AFD340" s="1"/>
      <c r="AFE340" s="1"/>
      <c r="AFF340" s="1"/>
      <c r="AFG340" s="1"/>
      <c r="AFH340" s="1"/>
      <c r="AFI340" s="1"/>
      <c r="AFJ340" s="1"/>
      <c r="AFK340" s="1"/>
      <c r="AFL340" s="1"/>
      <c r="AFM340" s="1"/>
      <c r="AFN340" s="1"/>
      <c r="AFO340" s="1"/>
      <c r="AFP340" s="1"/>
      <c r="AFQ340" s="1"/>
      <c r="AFR340" s="1"/>
      <c r="AFS340" s="1"/>
      <c r="AFT340" s="1"/>
      <c r="AFU340" s="1"/>
      <c r="AFV340" s="1"/>
      <c r="AFW340" s="1"/>
      <c r="AFX340" s="1"/>
      <c r="AFY340" s="1"/>
      <c r="AFZ340" s="1"/>
      <c r="AGA340" s="1"/>
      <c r="AGB340" s="1"/>
      <c r="AGC340" s="1"/>
      <c r="AGD340" s="1"/>
      <c r="AGE340" s="1"/>
      <c r="AGF340" s="1"/>
      <c r="AGG340" s="1"/>
      <c r="AGH340" s="1"/>
      <c r="AGI340" s="1"/>
      <c r="AGJ340" s="1"/>
      <c r="AGK340" s="1"/>
      <c r="AGL340" s="1"/>
      <c r="AGM340" s="1"/>
      <c r="AGN340" s="1"/>
      <c r="AGO340" s="1"/>
      <c r="AGP340" s="1"/>
      <c r="AGQ340" s="1"/>
      <c r="AGR340" s="1"/>
      <c r="AGS340" s="1"/>
      <c r="AGT340" s="1"/>
      <c r="AGU340" s="1"/>
      <c r="AGV340" s="1"/>
      <c r="AGW340" s="1"/>
      <c r="AGX340" s="1"/>
      <c r="AGY340" s="1"/>
      <c r="AGZ340" s="1"/>
      <c r="AHA340" s="1"/>
      <c r="AHB340" s="1"/>
      <c r="AHC340" s="1"/>
      <c r="AHD340" s="1"/>
      <c r="AHE340" s="1"/>
      <c r="AHF340" s="1"/>
      <c r="AHG340" s="1"/>
      <c r="AHH340" s="1"/>
      <c r="AHI340" s="1"/>
      <c r="AHJ340" s="1"/>
      <c r="AHK340" s="1"/>
      <c r="AHL340" s="1"/>
      <c r="AHM340" s="1"/>
      <c r="AHN340" s="1"/>
      <c r="AHO340" s="1"/>
      <c r="AHP340" s="1"/>
      <c r="AHQ340" s="1"/>
      <c r="AHR340" s="1"/>
      <c r="AHS340" s="1"/>
      <c r="AHT340" s="1"/>
      <c r="AHU340" s="1"/>
      <c r="AHV340" s="1"/>
      <c r="AHW340" s="1"/>
      <c r="AHX340" s="1"/>
      <c r="AHY340" s="1"/>
      <c r="AHZ340" s="1"/>
      <c r="AIA340" s="1"/>
      <c r="AIB340" s="1"/>
      <c r="AIC340" s="1"/>
      <c r="AID340" s="1"/>
      <c r="AIE340" s="1"/>
      <c r="AIF340" s="1"/>
      <c r="AIG340" s="1"/>
      <c r="AIH340" s="1"/>
      <c r="AII340" s="1"/>
      <c r="AIJ340" s="1"/>
      <c r="AIK340" s="1"/>
      <c r="AIL340" s="1"/>
      <c r="AIM340" s="1"/>
      <c r="AIN340" s="1"/>
      <c r="AIO340" s="1"/>
      <c r="AIP340" s="1"/>
      <c r="AIQ340" s="1"/>
      <c r="AIR340" s="1"/>
      <c r="AIS340" s="1"/>
      <c r="AIT340" s="1"/>
      <c r="AIU340" s="1"/>
      <c r="AIV340" s="1"/>
      <c r="AIW340" s="1"/>
      <c r="AIX340" s="1"/>
      <c r="AIY340" s="1"/>
      <c r="AIZ340" s="1"/>
      <c r="AJA340" s="1"/>
      <c r="AJB340" s="1"/>
      <c r="AJC340" s="1"/>
      <c r="AJD340" s="1"/>
      <c r="AJE340" s="1"/>
      <c r="AJF340" s="1"/>
      <c r="AJG340" s="1"/>
      <c r="AJH340" s="1"/>
      <c r="AJI340" s="1"/>
      <c r="AJJ340" s="1"/>
      <c r="AJK340" s="1"/>
      <c r="AJL340" s="1"/>
      <c r="AJM340" s="1"/>
      <c r="AJN340" s="1"/>
      <c r="AJO340" s="1"/>
      <c r="AJP340" s="1"/>
      <c r="AJQ340" s="1"/>
      <c r="AJR340" s="1"/>
      <c r="AJS340" s="1"/>
      <c r="AJT340" s="1"/>
      <c r="AJU340" s="1"/>
      <c r="AJV340" s="1"/>
      <c r="AJW340" s="1"/>
      <c r="AJX340" s="1"/>
      <c r="AJY340" s="1"/>
      <c r="AJZ340" s="1"/>
      <c r="AKA340" s="1"/>
      <c r="AKB340" s="1"/>
      <c r="AKC340" s="1"/>
      <c r="AKD340" s="1"/>
      <c r="AKE340" s="1"/>
      <c r="AKF340" s="1"/>
      <c r="AKG340" s="1"/>
      <c r="AKH340" s="1"/>
      <c r="AKI340" s="1"/>
      <c r="AKJ340" s="1"/>
      <c r="AKK340" s="1"/>
      <c r="AKL340" s="1"/>
      <c r="AKM340" s="1"/>
      <c r="AKN340" s="1"/>
      <c r="AKO340" s="1"/>
      <c r="AKP340" s="1"/>
      <c r="AKQ340" s="1"/>
      <c r="AKR340" s="1"/>
      <c r="AKS340" s="1"/>
      <c r="AKT340" s="1"/>
      <c r="AKU340" s="1"/>
      <c r="AKV340" s="1"/>
      <c r="AKW340" s="1"/>
      <c r="AKX340" s="1"/>
      <c r="AKY340" s="1"/>
    </row>
    <row r="341" spans="1:1022" s="3" customFormat="1" ht="42.4" customHeight="1">
      <c r="A341" s="6" t="s">
        <v>254</v>
      </c>
      <c r="B341" s="37">
        <v>325</v>
      </c>
      <c r="C341" s="5">
        <v>690</v>
      </c>
      <c r="D341" s="5">
        <f t="shared" si="18"/>
        <v>1015</v>
      </c>
      <c r="E341" s="51">
        <f>D341*E331</f>
        <v>279.125</v>
      </c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  <c r="IZ341" s="1"/>
      <c r="JA341" s="1"/>
      <c r="JB341" s="1"/>
      <c r="JC341" s="1"/>
      <c r="JD341" s="1"/>
      <c r="JE341" s="1"/>
      <c r="JF341" s="1"/>
      <c r="JG341" s="1"/>
      <c r="JH341" s="1"/>
      <c r="JI341" s="1"/>
      <c r="JJ341" s="1"/>
      <c r="JK341" s="1"/>
      <c r="JL341" s="1"/>
      <c r="JM341" s="1"/>
      <c r="JN341" s="1"/>
      <c r="JO341" s="1"/>
      <c r="JP341" s="1"/>
      <c r="JQ341" s="1"/>
      <c r="JR341" s="1"/>
      <c r="JS341" s="1"/>
      <c r="JT341" s="1"/>
      <c r="JU341" s="1"/>
      <c r="JV341" s="1"/>
      <c r="JW341" s="1"/>
      <c r="JX341" s="1"/>
      <c r="JY341" s="1"/>
      <c r="JZ341" s="1"/>
      <c r="KA341" s="1"/>
      <c r="KB341" s="1"/>
      <c r="KC341" s="1"/>
      <c r="KD341" s="1"/>
      <c r="KE341" s="1"/>
      <c r="KF341" s="1"/>
      <c r="KG341" s="1"/>
      <c r="KH341" s="1"/>
      <c r="KI341" s="1"/>
      <c r="KJ341" s="1"/>
      <c r="KK341" s="1"/>
      <c r="KL341" s="1"/>
      <c r="KM341" s="1"/>
      <c r="KN341" s="1"/>
      <c r="KO341" s="1"/>
      <c r="KP341" s="1"/>
      <c r="KQ341" s="1"/>
      <c r="KR341" s="1"/>
      <c r="KS341" s="1"/>
      <c r="KT341" s="1"/>
      <c r="KU341" s="1"/>
      <c r="KV341" s="1"/>
      <c r="KW341" s="1"/>
      <c r="KX341" s="1"/>
      <c r="KY341" s="1"/>
      <c r="KZ341" s="1"/>
      <c r="LA341" s="1"/>
      <c r="LB341" s="1"/>
      <c r="LC341" s="1"/>
      <c r="LD341" s="1"/>
      <c r="LE341" s="1"/>
      <c r="LF341" s="1"/>
      <c r="LG341" s="1"/>
      <c r="LH341" s="1"/>
      <c r="LI341" s="1"/>
      <c r="LJ341" s="1"/>
      <c r="LK341" s="1"/>
      <c r="LL341" s="1"/>
      <c r="LM341" s="1"/>
      <c r="LN341" s="1"/>
      <c r="LO341" s="1"/>
      <c r="LP341" s="1"/>
      <c r="LQ341" s="1"/>
      <c r="LR341" s="1"/>
      <c r="LS341" s="1"/>
      <c r="LT341" s="1"/>
      <c r="LU341" s="1"/>
      <c r="LV341" s="1"/>
      <c r="LW341" s="1"/>
      <c r="LX341" s="1"/>
      <c r="LY341" s="1"/>
      <c r="LZ341" s="1"/>
      <c r="MA341" s="1"/>
      <c r="MB341" s="1"/>
      <c r="MC341" s="1"/>
      <c r="MD341" s="1"/>
      <c r="ME341" s="1"/>
      <c r="MF341" s="1"/>
      <c r="MG341" s="1"/>
      <c r="MH341" s="1"/>
      <c r="MI341" s="1"/>
      <c r="MJ341" s="1"/>
      <c r="MK341" s="1"/>
      <c r="ML341" s="1"/>
      <c r="MM341" s="1"/>
      <c r="MN341" s="1"/>
      <c r="MO341" s="1"/>
      <c r="MP341" s="1"/>
      <c r="MQ341" s="1"/>
      <c r="MR341" s="1"/>
      <c r="MS341" s="1"/>
      <c r="MT341" s="1"/>
      <c r="MU341" s="1"/>
      <c r="MV341" s="1"/>
      <c r="MW341" s="1"/>
      <c r="MX341" s="1"/>
      <c r="MY341" s="1"/>
      <c r="MZ341" s="1"/>
      <c r="NA341" s="1"/>
      <c r="NB341" s="1"/>
      <c r="NC341" s="1"/>
      <c r="ND341" s="1"/>
      <c r="NE341" s="1"/>
      <c r="NF341" s="1"/>
      <c r="NG341" s="1"/>
      <c r="NH341" s="1"/>
      <c r="NI341" s="1"/>
      <c r="NJ341" s="1"/>
      <c r="NK341" s="1"/>
      <c r="NL341" s="1"/>
      <c r="NM341" s="1"/>
      <c r="NN341" s="1"/>
      <c r="NO341" s="1"/>
      <c r="NP341" s="1"/>
      <c r="NQ341" s="1"/>
      <c r="NR341" s="1"/>
      <c r="NS341" s="1"/>
      <c r="NT341" s="1"/>
      <c r="NU341" s="1"/>
      <c r="NV341" s="1"/>
      <c r="NW341" s="1"/>
      <c r="NX341" s="1"/>
      <c r="NY341" s="1"/>
      <c r="NZ341" s="1"/>
      <c r="OA341" s="1"/>
      <c r="OB341" s="1"/>
      <c r="OC341" s="1"/>
      <c r="OD341" s="1"/>
      <c r="OE341" s="1"/>
      <c r="OF341" s="1"/>
      <c r="OG341" s="1"/>
      <c r="OH341" s="1"/>
      <c r="OI341" s="1"/>
      <c r="OJ341" s="1"/>
      <c r="OK341" s="1"/>
      <c r="OL341" s="1"/>
      <c r="OM341" s="1"/>
      <c r="ON341" s="1"/>
      <c r="OO341" s="1"/>
      <c r="OP341" s="1"/>
      <c r="OQ341" s="1"/>
      <c r="OR341" s="1"/>
      <c r="OS341" s="1"/>
      <c r="OT341" s="1"/>
      <c r="OU341" s="1"/>
      <c r="OV341" s="1"/>
      <c r="OW341" s="1"/>
      <c r="OX341" s="1"/>
      <c r="OY341" s="1"/>
      <c r="OZ341" s="1"/>
      <c r="PA341" s="1"/>
      <c r="PB341" s="1"/>
      <c r="PC341" s="1"/>
      <c r="PD341" s="1"/>
      <c r="PE341" s="1"/>
      <c r="PF341" s="1"/>
      <c r="PG341" s="1"/>
      <c r="PH341" s="1"/>
      <c r="PI341" s="1"/>
      <c r="PJ341" s="1"/>
      <c r="PK341" s="1"/>
      <c r="PL341" s="1"/>
      <c r="PM341" s="1"/>
      <c r="PN341" s="1"/>
      <c r="PO341" s="1"/>
      <c r="PP341" s="1"/>
      <c r="PQ341" s="1"/>
      <c r="PR341" s="1"/>
      <c r="PS341" s="1"/>
      <c r="PT341" s="1"/>
      <c r="PU341" s="1"/>
      <c r="PV341" s="1"/>
      <c r="PW341" s="1"/>
      <c r="PX341" s="1"/>
      <c r="PY341" s="1"/>
      <c r="PZ341" s="1"/>
      <c r="QA341" s="1"/>
      <c r="QB341" s="1"/>
      <c r="QC341" s="1"/>
      <c r="QD341" s="1"/>
      <c r="QE341" s="1"/>
      <c r="QF341" s="1"/>
      <c r="QG341" s="1"/>
      <c r="QH341" s="1"/>
      <c r="QI341" s="1"/>
      <c r="QJ341" s="1"/>
      <c r="QK341" s="1"/>
      <c r="QL341" s="1"/>
      <c r="QM341" s="1"/>
      <c r="QN341" s="1"/>
      <c r="QO341" s="1"/>
      <c r="QP341" s="1"/>
      <c r="QQ341" s="1"/>
      <c r="QR341" s="1"/>
      <c r="QS341" s="1"/>
      <c r="QT341" s="1"/>
      <c r="QU341" s="1"/>
      <c r="QV341" s="1"/>
      <c r="QW341" s="1"/>
      <c r="QX341" s="1"/>
      <c r="QY341" s="1"/>
      <c r="QZ341" s="1"/>
      <c r="RA341" s="1"/>
      <c r="RB341" s="1"/>
      <c r="RC341" s="1"/>
      <c r="RD341" s="1"/>
      <c r="RE341" s="1"/>
      <c r="RF341" s="1"/>
      <c r="RG341" s="1"/>
      <c r="RH341" s="1"/>
      <c r="RI341" s="1"/>
      <c r="RJ341" s="1"/>
      <c r="RK341" s="1"/>
      <c r="RL341" s="1"/>
      <c r="RM341" s="1"/>
      <c r="RN341" s="1"/>
      <c r="RO341" s="1"/>
      <c r="RP341" s="1"/>
      <c r="RQ341" s="1"/>
      <c r="RR341" s="1"/>
      <c r="RS341" s="1"/>
      <c r="RT341" s="1"/>
      <c r="RU341" s="1"/>
      <c r="RV341" s="1"/>
      <c r="RW341" s="1"/>
      <c r="RX341" s="1"/>
      <c r="RY341" s="1"/>
      <c r="RZ341" s="1"/>
      <c r="SA341" s="1"/>
      <c r="SB341" s="1"/>
      <c r="SC341" s="1"/>
      <c r="SD341" s="1"/>
      <c r="SE341" s="1"/>
      <c r="SF341" s="1"/>
      <c r="SG341" s="1"/>
      <c r="SH341" s="1"/>
      <c r="SI341" s="1"/>
      <c r="SJ341" s="1"/>
      <c r="SK341" s="1"/>
      <c r="SL341" s="1"/>
      <c r="SM341" s="1"/>
      <c r="SN341" s="1"/>
      <c r="SO341" s="1"/>
      <c r="SP341" s="1"/>
      <c r="SQ341" s="1"/>
      <c r="SR341" s="1"/>
      <c r="SS341" s="1"/>
      <c r="ST341" s="1"/>
      <c r="SU341" s="1"/>
      <c r="SV341" s="1"/>
      <c r="SW341" s="1"/>
      <c r="SX341" s="1"/>
      <c r="SY341" s="1"/>
      <c r="SZ341" s="1"/>
      <c r="TA341" s="1"/>
      <c r="TB341" s="1"/>
      <c r="TC341" s="1"/>
      <c r="TD341" s="1"/>
      <c r="TE341" s="1"/>
      <c r="TF341" s="1"/>
      <c r="TG341" s="1"/>
      <c r="TH341" s="1"/>
      <c r="TI341" s="1"/>
      <c r="TJ341" s="1"/>
      <c r="TK341" s="1"/>
      <c r="TL341" s="1"/>
      <c r="TM341" s="1"/>
      <c r="TN341" s="1"/>
      <c r="TO341" s="1"/>
      <c r="TP341" s="1"/>
      <c r="TQ341" s="1"/>
      <c r="TR341" s="1"/>
      <c r="TS341" s="1"/>
      <c r="TT341" s="1"/>
      <c r="TU341" s="1"/>
      <c r="TV341" s="1"/>
      <c r="TW341" s="1"/>
      <c r="TX341" s="1"/>
      <c r="TY341" s="1"/>
      <c r="TZ341" s="1"/>
      <c r="UA341" s="1"/>
      <c r="UB341" s="1"/>
      <c r="UC341" s="1"/>
      <c r="UD341" s="1"/>
      <c r="UE341" s="1"/>
      <c r="UF341" s="1"/>
      <c r="UG341" s="1"/>
      <c r="UH341" s="1"/>
      <c r="UI341" s="1"/>
      <c r="UJ341" s="1"/>
      <c r="UK341" s="1"/>
      <c r="UL341" s="1"/>
      <c r="UM341" s="1"/>
      <c r="UN341" s="1"/>
      <c r="UO341" s="1"/>
      <c r="UP341" s="1"/>
      <c r="UQ341" s="1"/>
      <c r="UR341" s="1"/>
      <c r="US341" s="1"/>
      <c r="UT341" s="1"/>
      <c r="UU341" s="1"/>
      <c r="UV341" s="1"/>
      <c r="UW341" s="1"/>
      <c r="UX341" s="1"/>
      <c r="UY341" s="1"/>
      <c r="UZ341" s="1"/>
      <c r="VA341" s="1"/>
      <c r="VB341" s="1"/>
      <c r="VC341" s="1"/>
      <c r="VD341" s="1"/>
      <c r="VE341" s="1"/>
      <c r="VF341" s="1"/>
      <c r="VG341" s="1"/>
      <c r="VH341" s="1"/>
      <c r="VI341" s="1"/>
      <c r="VJ341" s="1"/>
      <c r="VK341" s="1"/>
      <c r="VL341" s="1"/>
      <c r="VM341" s="1"/>
      <c r="VN341" s="1"/>
      <c r="VO341" s="1"/>
      <c r="VP341" s="1"/>
      <c r="VQ341" s="1"/>
      <c r="VR341" s="1"/>
      <c r="VS341" s="1"/>
      <c r="VT341" s="1"/>
      <c r="VU341" s="1"/>
      <c r="VV341" s="1"/>
      <c r="VW341" s="1"/>
      <c r="VX341" s="1"/>
      <c r="VY341" s="1"/>
      <c r="VZ341" s="1"/>
      <c r="WA341" s="1"/>
      <c r="WB341" s="1"/>
      <c r="WC341" s="1"/>
      <c r="WD341" s="1"/>
      <c r="WE341" s="1"/>
      <c r="WF341" s="1"/>
      <c r="WG341" s="1"/>
      <c r="WH341" s="1"/>
      <c r="WI341" s="1"/>
      <c r="WJ341" s="1"/>
      <c r="WK341" s="1"/>
      <c r="WL341" s="1"/>
      <c r="WM341" s="1"/>
      <c r="WN341" s="1"/>
      <c r="WO341" s="1"/>
      <c r="WP341" s="1"/>
      <c r="WQ341" s="1"/>
      <c r="WR341" s="1"/>
      <c r="WS341" s="1"/>
      <c r="WT341" s="1"/>
      <c r="WU341" s="1"/>
      <c r="WV341" s="1"/>
      <c r="WW341" s="1"/>
      <c r="WX341" s="1"/>
      <c r="WY341" s="1"/>
      <c r="WZ341" s="1"/>
      <c r="XA341" s="1"/>
      <c r="XB341" s="1"/>
      <c r="XC341" s="1"/>
      <c r="XD341" s="1"/>
      <c r="XE341" s="1"/>
      <c r="XF341" s="1"/>
      <c r="XG341" s="1"/>
      <c r="XH341" s="1"/>
      <c r="XI341" s="1"/>
      <c r="XJ341" s="1"/>
      <c r="XK341" s="1"/>
      <c r="XL341" s="1"/>
      <c r="XM341" s="1"/>
      <c r="XN341" s="1"/>
      <c r="XO341" s="1"/>
      <c r="XP341" s="1"/>
      <c r="XQ341" s="1"/>
      <c r="XR341" s="1"/>
      <c r="XS341" s="1"/>
      <c r="XT341" s="1"/>
      <c r="XU341" s="1"/>
      <c r="XV341" s="1"/>
      <c r="XW341" s="1"/>
      <c r="XX341" s="1"/>
      <c r="XY341" s="1"/>
      <c r="XZ341" s="1"/>
      <c r="YA341" s="1"/>
      <c r="YB341" s="1"/>
      <c r="YC341" s="1"/>
      <c r="YD341" s="1"/>
      <c r="YE341" s="1"/>
      <c r="YF341" s="1"/>
      <c r="YG341" s="1"/>
      <c r="YH341" s="1"/>
      <c r="YI341" s="1"/>
      <c r="YJ341" s="1"/>
      <c r="YK341" s="1"/>
      <c r="YL341" s="1"/>
      <c r="YM341" s="1"/>
      <c r="YN341" s="1"/>
      <c r="YO341" s="1"/>
      <c r="YP341" s="1"/>
      <c r="YQ341" s="1"/>
      <c r="YR341" s="1"/>
      <c r="YS341" s="1"/>
      <c r="YT341" s="1"/>
      <c r="YU341" s="1"/>
      <c r="YV341" s="1"/>
      <c r="YW341" s="1"/>
      <c r="YX341" s="1"/>
      <c r="YY341" s="1"/>
      <c r="YZ341" s="1"/>
      <c r="ZA341" s="1"/>
      <c r="ZB341" s="1"/>
      <c r="ZC341" s="1"/>
      <c r="ZD341" s="1"/>
      <c r="ZE341" s="1"/>
      <c r="ZF341" s="1"/>
      <c r="ZG341" s="1"/>
      <c r="ZH341" s="1"/>
      <c r="ZI341" s="1"/>
      <c r="ZJ341" s="1"/>
      <c r="ZK341" s="1"/>
      <c r="ZL341" s="1"/>
      <c r="ZM341" s="1"/>
      <c r="ZN341" s="1"/>
      <c r="ZO341" s="1"/>
      <c r="ZP341" s="1"/>
      <c r="ZQ341" s="1"/>
      <c r="ZR341" s="1"/>
      <c r="ZS341" s="1"/>
      <c r="ZT341" s="1"/>
      <c r="ZU341" s="1"/>
      <c r="ZV341" s="1"/>
      <c r="ZW341" s="1"/>
      <c r="ZX341" s="1"/>
      <c r="ZY341" s="1"/>
      <c r="ZZ341" s="1"/>
      <c r="AAA341" s="1"/>
      <c r="AAB341" s="1"/>
      <c r="AAC341" s="1"/>
      <c r="AAD341" s="1"/>
      <c r="AAE341" s="1"/>
      <c r="AAF341" s="1"/>
      <c r="AAG341" s="1"/>
      <c r="AAH341" s="1"/>
      <c r="AAI341" s="1"/>
      <c r="AAJ341" s="1"/>
      <c r="AAK341" s="1"/>
      <c r="AAL341" s="1"/>
      <c r="AAM341" s="1"/>
      <c r="AAN341" s="1"/>
      <c r="AAO341" s="1"/>
      <c r="AAP341" s="1"/>
      <c r="AAQ341" s="1"/>
      <c r="AAR341" s="1"/>
      <c r="AAS341" s="1"/>
      <c r="AAT341" s="1"/>
      <c r="AAU341" s="1"/>
      <c r="AAV341" s="1"/>
      <c r="AAW341" s="1"/>
      <c r="AAX341" s="1"/>
      <c r="AAY341" s="1"/>
      <c r="AAZ341" s="1"/>
      <c r="ABA341" s="1"/>
      <c r="ABB341" s="1"/>
      <c r="ABC341" s="1"/>
      <c r="ABD341" s="1"/>
      <c r="ABE341" s="1"/>
      <c r="ABF341" s="1"/>
      <c r="ABG341" s="1"/>
      <c r="ABH341" s="1"/>
      <c r="ABI341" s="1"/>
      <c r="ABJ341" s="1"/>
      <c r="ABK341" s="1"/>
      <c r="ABL341" s="1"/>
      <c r="ABM341" s="1"/>
      <c r="ABN341" s="1"/>
      <c r="ABO341" s="1"/>
      <c r="ABP341" s="1"/>
      <c r="ABQ341" s="1"/>
      <c r="ABR341" s="1"/>
      <c r="ABS341" s="1"/>
      <c r="ABT341" s="1"/>
      <c r="ABU341" s="1"/>
      <c r="ABV341" s="1"/>
      <c r="ABW341" s="1"/>
      <c r="ABX341" s="1"/>
      <c r="ABY341" s="1"/>
      <c r="ABZ341" s="1"/>
      <c r="ACA341" s="1"/>
      <c r="ACB341" s="1"/>
      <c r="ACC341" s="1"/>
      <c r="ACD341" s="1"/>
      <c r="ACE341" s="1"/>
      <c r="ACF341" s="1"/>
      <c r="ACG341" s="1"/>
      <c r="ACH341" s="1"/>
      <c r="ACI341" s="1"/>
      <c r="ACJ341" s="1"/>
      <c r="ACK341" s="1"/>
      <c r="ACL341" s="1"/>
      <c r="ACM341" s="1"/>
      <c r="ACN341" s="1"/>
      <c r="ACO341" s="1"/>
      <c r="ACP341" s="1"/>
      <c r="ACQ341" s="1"/>
      <c r="ACR341" s="1"/>
      <c r="ACS341" s="1"/>
      <c r="ACT341" s="1"/>
      <c r="ACU341" s="1"/>
      <c r="ACV341" s="1"/>
      <c r="ACW341" s="1"/>
      <c r="ACX341" s="1"/>
      <c r="ACY341" s="1"/>
      <c r="ACZ341" s="1"/>
      <c r="ADA341" s="1"/>
      <c r="ADB341" s="1"/>
      <c r="ADC341" s="1"/>
      <c r="ADD341" s="1"/>
      <c r="ADE341" s="1"/>
      <c r="ADF341" s="1"/>
      <c r="ADG341" s="1"/>
      <c r="ADH341" s="1"/>
      <c r="ADI341" s="1"/>
      <c r="ADJ341" s="1"/>
      <c r="ADK341" s="1"/>
      <c r="ADL341" s="1"/>
      <c r="ADM341" s="1"/>
      <c r="ADN341" s="1"/>
      <c r="ADO341" s="1"/>
      <c r="ADP341" s="1"/>
      <c r="ADQ341" s="1"/>
      <c r="ADR341" s="1"/>
      <c r="ADS341" s="1"/>
      <c r="ADT341" s="1"/>
      <c r="ADU341" s="1"/>
      <c r="ADV341" s="1"/>
      <c r="ADW341" s="1"/>
      <c r="ADX341" s="1"/>
      <c r="ADY341" s="1"/>
      <c r="ADZ341" s="1"/>
      <c r="AEA341" s="1"/>
      <c r="AEB341" s="1"/>
      <c r="AEC341" s="1"/>
      <c r="AED341" s="1"/>
      <c r="AEE341" s="1"/>
      <c r="AEF341" s="1"/>
      <c r="AEG341" s="1"/>
      <c r="AEH341" s="1"/>
      <c r="AEI341" s="1"/>
      <c r="AEJ341" s="1"/>
      <c r="AEK341" s="1"/>
      <c r="AEL341" s="1"/>
      <c r="AEM341" s="1"/>
      <c r="AEN341" s="1"/>
      <c r="AEO341" s="1"/>
      <c r="AEP341" s="1"/>
      <c r="AEQ341" s="1"/>
      <c r="AER341" s="1"/>
      <c r="AES341" s="1"/>
      <c r="AET341" s="1"/>
      <c r="AEU341" s="1"/>
      <c r="AEV341" s="1"/>
      <c r="AEW341" s="1"/>
      <c r="AEX341" s="1"/>
      <c r="AEY341" s="1"/>
      <c r="AEZ341" s="1"/>
      <c r="AFA341" s="1"/>
      <c r="AFB341" s="1"/>
      <c r="AFC341" s="1"/>
      <c r="AFD341" s="1"/>
      <c r="AFE341" s="1"/>
      <c r="AFF341" s="1"/>
      <c r="AFG341" s="1"/>
      <c r="AFH341" s="1"/>
      <c r="AFI341" s="1"/>
      <c r="AFJ341" s="1"/>
      <c r="AFK341" s="1"/>
      <c r="AFL341" s="1"/>
      <c r="AFM341" s="1"/>
      <c r="AFN341" s="1"/>
      <c r="AFO341" s="1"/>
      <c r="AFP341" s="1"/>
      <c r="AFQ341" s="1"/>
      <c r="AFR341" s="1"/>
      <c r="AFS341" s="1"/>
      <c r="AFT341" s="1"/>
      <c r="AFU341" s="1"/>
      <c r="AFV341" s="1"/>
      <c r="AFW341" s="1"/>
      <c r="AFX341" s="1"/>
      <c r="AFY341" s="1"/>
      <c r="AFZ341" s="1"/>
      <c r="AGA341" s="1"/>
      <c r="AGB341" s="1"/>
      <c r="AGC341" s="1"/>
      <c r="AGD341" s="1"/>
      <c r="AGE341" s="1"/>
      <c r="AGF341" s="1"/>
      <c r="AGG341" s="1"/>
      <c r="AGH341" s="1"/>
      <c r="AGI341" s="1"/>
      <c r="AGJ341" s="1"/>
      <c r="AGK341" s="1"/>
      <c r="AGL341" s="1"/>
      <c r="AGM341" s="1"/>
      <c r="AGN341" s="1"/>
      <c r="AGO341" s="1"/>
      <c r="AGP341" s="1"/>
      <c r="AGQ341" s="1"/>
      <c r="AGR341" s="1"/>
      <c r="AGS341" s="1"/>
      <c r="AGT341" s="1"/>
      <c r="AGU341" s="1"/>
      <c r="AGV341" s="1"/>
      <c r="AGW341" s="1"/>
      <c r="AGX341" s="1"/>
      <c r="AGY341" s="1"/>
      <c r="AGZ341" s="1"/>
      <c r="AHA341" s="1"/>
      <c r="AHB341" s="1"/>
      <c r="AHC341" s="1"/>
      <c r="AHD341" s="1"/>
      <c r="AHE341" s="1"/>
      <c r="AHF341" s="1"/>
      <c r="AHG341" s="1"/>
      <c r="AHH341" s="1"/>
      <c r="AHI341" s="1"/>
      <c r="AHJ341" s="1"/>
      <c r="AHK341" s="1"/>
      <c r="AHL341" s="1"/>
      <c r="AHM341" s="1"/>
      <c r="AHN341" s="1"/>
      <c r="AHO341" s="1"/>
      <c r="AHP341" s="1"/>
      <c r="AHQ341" s="1"/>
      <c r="AHR341" s="1"/>
      <c r="AHS341" s="1"/>
      <c r="AHT341" s="1"/>
      <c r="AHU341" s="1"/>
      <c r="AHV341" s="1"/>
      <c r="AHW341" s="1"/>
      <c r="AHX341" s="1"/>
      <c r="AHY341" s="1"/>
      <c r="AHZ341" s="1"/>
      <c r="AIA341" s="1"/>
      <c r="AIB341" s="1"/>
      <c r="AIC341" s="1"/>
      <c r="AID341" s="1"/>
      <c r="AIE341" s="1"/>
      <c r="AIF341" s="1"/>
      <c r="AIG341" s="1"/>
      <c r="AIH341" s="1"/>
      <c r="AII341" s="1"/>
      <c r="AIJ341" s="1"/>
      <c r="AIK341" s="1"/>
      <c r="AIL341" s="1"/>
      <c r="AIM341" s="1"/>
      <c r="AIN341" s="1"/>
      <c r="AIO341" s="1"/>
      <c r="AIP341" s="1"/>
      <c r="AIQ341" s="1"/>
      <c r="AIR341" s="1"/>
      <c r="AIS341" s="1"/>
      <c r="AIT341" s="1"/>
      <c r="AIU341" s="1"/>
      <c r="AIV341" s="1"/>
      <c r="AIW341" s="1"/>
      <c r="AIX341" s="1"/>
      <c r="AIY341" s="1"/>
      <c r="AIZ341" s="1"/>
      <c r="AJA341" s="1"/>
      <c r="AJB341" s="1"/>
      <c r="AJC341" s="1"/>
      <c r="AJD341" s="1"/>
      <c r="AJE341" s="1"/>
      <c r="AJF341" s="1"/>
      <c r="AJG341" s="1"/>
      <c r="AJH341" s="1"/>
      <c r="AJI341" s="1"/>
      <c r="AJJ341" s="1"/>
      <c r="AJK341" s="1"/>
      <c r="AJL341" s="1"/>
      <c r="AJM341" s="1"/>
      <c r="AJN341" s="1"/>
      <c r="AJO341" s="1"/>
      <c r="AJP341" s="1"/>
      <c r="AJQ341" s="1"/>
      <c r="AJR341" s="1"/>
      <c r="AJS341" s="1"/>
      <c r="AJT341" s="1"/>
      <c r="AJU341" s="1"/>
      <c r="AJV341" s="1"/>
      <c r="AJW341" s="1"/>
      <c r="AJX341" s="1"/>
      <c r="AJY341" s="1"/>
      <c r="AJZ341" s="1"/>
      <c r="AKA341" s="1"/>
      <c r="AKB341" s="1"/>
      <c r="AKC341" s="1"/>
      <c r="AKD341" s="1"/>
      <c r="AKE341" s="1"/>
      <c r="AKF341" s="1"/>
      <c r="AKG341" s="1"/>
      <c r="AKH341" s="1"/>
      <c r="AKI341" s="1"/>
      <c r="AKJ341" s="1"/>
      <c r="AKK341" s="1"/>
      <c r="AKL341" s="1"/>
      <c r="AKM341" s="1"/>
      <c r="AKN341" s="1"/>
      <c r="AKO341" s="1"/>
      <c r="AKP341" s="1"/>
      <c r="AKQ341" s="1"/>
      <c r="AKR341" s="1"/>
      <c r="AKS341" s="1"/>
      <c r="AKT341" s="1"/>
      <c r="AKU341" s="1"/>
      <c r="AKV341" s="1"/>
      <c r="AKW341" s="1"/>
      <c r="AKX341" s="1"/>
      <c r="AKY341" s="1"/>
    </row>
    <row r="342" spans="1:1022" s="3" customFormat="1" ht="42.4" customHeight="1">
      <c r="A342" s="6" t="s">
        <v>255</v>
      </c>
      <c r="B342" s="37">
        <v>325</v>
      </c>
      <c r="C342" s="5">
        <v>450</v>
      </c>
      <c r="D342" s="5">
        <f t="shared" si="18"/>
        <v>775</v>
      </c>
      <c r="E342" s="51">
        <f>D342*E331</f>
        <v>213.12500000000003</v>
      </c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  <c r="JM342" s="1"/>
      <c r="JN342" s="1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  <c r="JZ342" s="1"/>
      <c r="KA342" s="1"/>
      <c r="KB342" s="1"/>
      <c r="KC342" s="1"/>
      <c r="KD342" s="1"/>
      <c r="KE342" s="1"/>
      <c r="KF342" s="1"/>
      <c r="KG342" s="1"/>
      <c r="KH342" s="1"/>
      <c r="KI342" s="1"/>
      <c r="KJ342" s="1"/>
      <c r="KK342" s="1"/>
      <c r="KL342" s="1"/>
      <c r="KM342" s="1"/>
      <c r="KN342" s="1"/>
      <c r="KO342" s="1"/>
      <c r="KP342" s="1"/>
      <c r="KQ342" s="1"/>
      <c r="KR342" s="1"/>
      <c r="KS342" s="1"/>
      <c r="KT342" s="1"/>
      <c r="KU342" s="1"/>
      <c r="KV342" s="1"/>
      <c r="KW342" s="1"/>
      <c r="KX342" s="1"/>
      <c r="KY342" s="1"/>
      <c r="KZ342" s="1"/>
      <c r="LA342" s="1"/>
      <c r="LB342" s="1"/>
      <c r="LC342" s="1"/>
      <c r="LD342" s="1"/>
      <c r="LE342" s="1"/>
      <c r="LF342" s="1"/>
      <c r="LG342" s="1"/>
      <c r="LH342" s="1"/>
      <c r="LI342" s="1"/>
      <c r="LJ342" s="1"/>
      <c r="LK342" s="1"/>
      <c r="LL342" s="1"/>
      <c r="LM342" s="1"/>
      <c r="LN342" s="1"/>
      <c r="LO342" s="1"/>
      <c r="LP342" s="1"/>
      <c r="LQ342" s="1"/>
      <c r="LR342" s="1"/>
      <c r="LS342" s="1"/>
      <c r="LT342" s="1"/>
      <c r="LU342" s="1"/>
      <c r="LV342" s="1"/>
      <c r="LW342" s="1"/>
      <c r="LX342" s="1"/>
      <c r="LY342" s="1"/>
      <c r="LZ342" s="1"/>
      <c r="MA342" s="1"/>
      <c r="MB342" s="1"/>
      <c r="MC342" s="1"/>
      <c r="MD342" s="1"/>
      <c r="ME342" s="1"/>
      <c r="MF342" s="1"/>
      <c r="MG342" s="1"/>
      <c r="MH342" s="1"/>
      <c r="MI342" s="1"/>
      <c r="MJ342" s="1"/>
      <c r="MK342" s="1"/>
      <c r="ML342" s="1"/>
      <c r="MM342" s="1"/>
      <c r="MN342" s="1"/>
      <c r="MO342" s="1"/>
      <c r="MP342" s="1"/>
      <c r="MQ342" s="1"/>
      <c r="MR342" s="1"/>
      <c r="MS342" s="1"/>
      <c r="MT342" s="1"/>
      <c r="MU342" s="1"/>
      <c r="MV342" s="1"/>
      <c r="MW342" s="1"/>
      <c r="MX342" s="1"/>
      <c r="MY342" s="1"/>
      <c r="MZ342" s="1"/>
      <c r="NA342" s="1"/>
      <c r="NB342" s="1"/>
      <c r="NC342" s="1"/>
      <c r="ND342" s="1"/>
      <c r="NE342" s="1"/>
      <c r="NF342" s="1"/>
      <c r="NG342" s="1"/>
      <c r="NH342" s="1"/>
      <c r="NI342" s="1"/>
      <c r="NJ342" s="1"/>
      <c r="NK342" s="1"/>
      <c r="NL342" s="1"/>
      <c r="NM342" s="1"/>
      <c r="NN342" s="1"/>
      <c r="NO342" s="1"/>
      <c r="NP342" s="1"/>
      <c r="NQ342" s="1"/>
      <c r="NR342" s="1"/>
      <c r="NS342" s="1"/>
      <c r="NT342" s="1"/>
      <c r="NU342" s="1"/>
      <c r="NV342" s="1"/>
      <c r="NW342" s="1"/>
      <c r="NX342" s="1"/>
      <c r="NY342" s="1"/>
      <c r="NZ342" s="1"/>
      <c r="OA342" s="1"/>
      <c r="OB342" s="1"/>
      <c r="OC342" s="1"/>
      <c r="OD342" s="1"/>
      <c r="OE342" s="1"/>
      <c r="OF342" s="1"/>
      <c r="OG342" s="1"/>
      <c r="OH342" s="1"/>
      <c r="OI342" s="1"/>
      <c r="OJ342" s="1"/>
      <c r="OK342" s="1"/>
      <c r="OL342" s="1"/>
      <c r="OM342" s="1"/>
      <c r="ON342" s="1"/>
      <c r="OO342" s="1"/>
      <c r="OP342" s="1"/>
      <c r="OQ342" s="1"/>
      <c r="OR342" s="1"/>
      <c r="OS342" s="1"/>
      <c r="OT342" s="1"/>
      <c r="OU342" s="1"/>
      <c r="OV342" s="1"/>
      <c r="OW342" s="1"/>
      <c r="OX342" s="1"/>
      <c r="OY342" s="1"/>
      <c r="OZ342" s="1"/>
      <c r="PA342" s="1"/>
      <c r="PB342" s="1"/>
      <c r="PC342" s="1"/>
      <c r="PD342" s="1"/>
      <c r="PE342" s="1"/>
      <c r="PF342" s="1"/>
      <c r="PG342" s="1"/>
      <c r="PH342" s="1"/>
      <c r="PI342" s="1"/>
      <c r="PJ342" s="1"/>
      <c r="PK342" s="1"/>
      <c r="PL342" s="1"/>
      <c r="PM342" s="1"/>
      <c r="PN342" s="1"/>
      <c r="PO342" s="1"/>
      <c r="PP342" s="1"/>
      <c r="PQ342" s="1"/>
      <c r="PR342" s="1"/>
      <c r="PS342" s="1"/>
      <c r="PT342" s="1"/>
      <c r="PU342" s="1"/>
      <c r="PV342" s="1"/>
      <c r="PW342" s="1"/>
      <c r="PX342" s="1"/>
      <c r="PY342" s="1"/>
      <c r="PZ342" s="1"/>
      <c r="QA342" s="1"/>
      <c r="QB342" s="1"/>
      <c r="QC342" s="1"/>
      <c r="QD342" s="1"/>
      <c r="QE342" s="1"/>
      <c r="QF342" s="1"/>
      <c r="QG342" s="1"/>
      <c r="QH342" s="1"/>
      <c r="QI342" s="1"/>
      <c r="QJ342" s="1"/>
      <c r="QK342" s="1"/>
      <c r="QL342" s="1"/>
      <c r="QM342" s="1"/>
      <c r="QN342" s="1"/>
      <c r="QO342" s="1"/>
      <c r="QP342" s="1"/>
      <c r="QQ342" s="1"/>
      <c r="QR342" s="1"/>
      <c r="QS342" s="1"/>
      <c r="QT342" s="1"/>
      <c r="QU342" s="1"/>
      <c r="QV342" s="1"/>
      <c r="QW342" s="1"/>
      <c r="QX342" s="1"/>
      <c r="QY342" s="1"/>
      <c r="QZ342" s="1"/>
      <c r="RA342" s="1"/>
      <c r="RB342" s="1"/>
      <c r="RC342" s="1"/>
      <c r="RD342" s="1"/>
      <c r="RE342" s="1"/>
      <c r="RF342" s="1"/>
      <c r="RG342" s="1"/>
      <c r="RH342" s="1"/>
      <c r="RI342" s="1"/>
      <c r="RJ342" s="1"/>
      <c r="RK342" s="1"/>
      <c r="RL342" s="1"/>
      <c r="RM342" s="1"/>
      <c r="RN342" s="1"/>
      <c r="RO342" s="1"/>
      <c r="RP342" s="1"/>
      <c r="RQ342" s="1"/>
      <c r="RR342" s="1"/>
      <c r="RS342" s="1"/>
      <c r="RT342" s="1"/>
      <c r="RU342" s="1"/>
      <c r="RV342" s="1"/>
      <c r="RW342" s="1"/>
      <c r="RX342" s="1"/>
      <c r="RY342" s="1"/>
      <c r="RZ342" s="1"/>
      <c r="SA342" s="1"/>
      <c r="SB342" s="1"/>
      <c r="SC342" s="1"/>
      <c r="SD342" s="1"/>
      <c r="SE342" s="1"/>
      <c r="SF342" s="1"/>
      <c r="SG342" s="1"/>
      <c r="SH342" s="1"/>
      <c r="SI342" s="1"/>
      <c r="SJ342" s="1"/>
      <c r="SK342" s="1"/>
      <c r="SL342" s="1"/>
      <c r="SM342" s="1"/>
      <c r="SN342" s="1"/>
      <c r="SO342" s="1"/>
      <c r="SP342" s="1"/>
      <c r="SQ342" s="1"/>
      <c r="SR342" s="1"/>
      <c r="SS342" s="1"/>
      <c r="ST342" s="1"/>
      <c r="SU342" s="1"/>
      <c r="SV342" s="1"/>
      <c r="SW342" s="1"/>
      <c r="SX342" s="1"/>
      <c r="SY342" s="1"/>
      <c r="SZ342" s="1"/>
      <c r="TA342" s="1"/>
      <c r="TB342" s="1"/>
      <c r="TC342" s="1"/>
      <c r="TD342" s="1"/>
      <c r="TE342" s="1"/>
      <c r="TF342" s="1"/>
      <c r="TG342" s="1"/>
      <c r="TH342" s="1"/>
      <c r="TI342" s="1"/>
      <c r="TJ342" s="1"/>
      <c r="TK342" s="1"/>
      <c r="TL342" s="1"/>
      <c r="TM342" s="1"/>
      <c r="TN342" s="1"/>
      <c r="TO342" s="1"/>
      <c r="TP342" s="1"/>
      <c r="TQ342" s="1"/>
      <c r="TR342" s="1"/>
      <c r="TS342" s="1"/>
      <c r="TT342" s="1"/>
      <c r="TU342" s="1"/>
      <c r="TV342" s="1"/>
      <c r="TW342" s="1"/>
      <c r="TX342" s="1"/>
      <c r="TY342" s="1"/>
      <c r="TZ342" s="1"/>
      <c r="UA342" s="1"/>
      <c r="UB342" s="1"/>
      <c r="UC342" s="1"/>
      <c r="UD342" s="1"/>
      <c r="UE342" s="1"/>
      <c r="UF342" s="1"/>
      <c r="UG342" s="1"/>
      <c r="UH342" s="1"/>
      <c r="UI342" s="1"/>
      <c r="UJ342" s="1"/>
      <c r="UK342" s="1"/>
      <c r="UL342" s="1"/>
      <c r="UM342" s="1"/>
      <c r="UN342" s="1"/>
      <c r="UO342" s="1"/>
      <c r="UP342" s="1"/>
      <c r="UQ342" s="1"/>
      <c r="UR342" s="1"/>
      <c r="US342" s="1"/>
      <c r="UT342" s="1"/>
      <c r="UU342" s="1"/>
      <c r="UV342" s="1"/>
      <c r="UW342" s="1"/>
      <c r="UX342" s="1"/>
      <c r="UY342" s="1"/>
      <c r="UZ342" s="1"/>
      <c r="VA342" s="1"/>
      <c r="VB342" s="1"/>
      <c r="VC342" s="1"/>
      <c r="VD342" s="1"/>
      <c r="VE342" s="1"/>
      <c r="VF342" s="1"/>
      <c r="VG342" s="1"/>
      <c r="VH342" s="1"/>
      <c r="VI342" s="1"/>
      <c r="VJ342" s="1"/>
      <c r="VK342" s="1"/>
      <c r="VL342" s="1"/>
      <c r="VM342" s="1"/>
      <c r="VN342" s="1"/>
      <c r="VO342" s="1"/>
      <c r="VP342" s="1"/>
      <c r="VQ342" s="1"/>
      <c r="VR342" s="1"/>
      <c r="VS342" s="1"/>
      <c r="VT342" s="1"/>
      <c r="VU342" s="1"/>
      <c r="VV342" s="1"/>
      <c r="VW342" s="1"/>
      <c r="VX342" s="1"/>
      <c r="VY342" s="1"/>
      <c r="VZ342" s="1"/>
      <c r="WA342" s="1"/>
      <c r="WB342" s="1"/>
      <c r="WC342" s="1"/>
      <c r="WD342" s="1"/>
      <c r="WE342" s="1"/>
      <c r="WF342" s="1"/>
      <c r="WG342" s="1"/>
      <c r="WH342" s="1"/>
      <c r="WI342" s="1"/>
      <c r="WJ342" s="1"/>
      <c r="WK342" s="1"/>
      <c r="WL342" s="1"/>
      <c r="WM342" s="1"/>
      <c r="WN342" s="1"/>
      <c r="WO342" s="1"/>
      <c r="WP342" s="1"/>
      <c r="WQ342" s="1"/>
      <c r="WR342" s="1"/>
      <c r="WS342" s="1"/>
      <c r="WT342" s="1"/>
      <c r="WU342" s="1"/>
      <c r="WV342" s="1"/>
      <c r="WW342" s="1"/>
      <c r="WX342" s="1"/>
      <c r="WY342" s="1"/>
      <c r="WZ342" s="1"/>
      <c r="XA342" s="1"/>
      <c r="XB342" s="1"/>
      <c r="XC342" s="1"/>
      <c r="XD342" s="1"/>
      <c r="XE342" s="1"/>
      <c r="XF342" s="1"/>
      <c r="XG342" s="1"/>
      <c r="XH342" s="1"/>
      <c r="XI342" s="1"/>
      <c r="XJ342" s="1"/>
      <c r="XK342" s="1"/>
      <c r="XL342" s="1"/>
      <c r="XM342" s="1"/>
      <c r="XN342" s="1"/>
      <c r="XO342" s="1"/>
      <c r="XP342" s="1"/>
      <c r="XQ342" s="1"/>
      <c r="XR342" s="1"/>
      <c r="XS342" s="1"/>
      <c r="XT342" s="1"/>
      <c r="XU342" s="1"/>
      <c r="XV342" s="1"/>
      <c r="XW342" s="1"/>
      <c r="XX342" s="1"/>
      <c r="XY342" s="1"/>
      <c r="XZ342" s="1"/>
      <c r="YA342" s="1"/>
      <c r="YB342" s="1"/>
      <c r="YC342" s="1"/>
      <c r="YD342" s="1"/>
      <c r="YE342" s="1"/>
      <c r="YF342" s="1"/>
      <c r="YG342" s="1"/>
      <c r="YH342" s="1"/>
      <c r="YI342" s="1"/>
      <c r="YJ342" s="1"/>
      <c r="YK342" s="1"/>
      <c r="YL342" s="1"/>
      <c r="YM342" s="1"/>
      <c r="YN342" s="1"/>
      <c r="YO342" s="1"/>
      <c r="YP342" s="1"/>
      <c r="YQ342" s="1"/>
      <c r="YR342" s="1"/>
      <c r="YS342" s="1"/>
      <c r="YT342" s="1"/>
      <c r="YU342" s="1"/>
      <c r="YV342" s="1"/>
      <c r="YW342" s="1"/>
      <c r="YX342" s="1"/>
      <c r="YY342" s="1"/>
      <c r="YZ342" s="1"/>
      <c r="ZA342" s="1"/>
      <c r="ZB342" s="1"/>
      <c r="ZC342" s="1"/>
      <c r="ZD342" s="1"/>
      <c r="ZE342" s="1"/>
      <c r="ZF342" s="1"/>
      <c r="ZG342" s="1"/>
      <c r="ZH342" s="1"/>
      <c r="ZI342" s="1"/>
      <c r="ZJ342" s="1"/>
      <c r="ZK342" s="1"/>
      <c r="ZL342" s="1"/>
      <c r="ZM342" s="1"/>
      <c r="ZN342" s="1"/>
      <c r="ZO342" s="1"/>
      <c r="ZP342" s="1"/>
      <c r="ZQ342" s="1"/>
      <c r="ZR342" s="1"/>
      <c r="ZS342" s="1"/>
      <c r="ZT342" s="1"/>
      <c r="ZU342" s="1"/>
      <c r="ZV342" s="1"/>
      <c r="ZW342" s="1"/>
      <c r="ZX342" s="1"/>
      <c r="ZY342" s="1"/>
      <c r="ZZ342" s="1"/>
      <c r="AAA342" s="1"/>
      <c r="AAB342" s="1"/>
      <c r="AAC342" s="1"/>
      <c r="AAD342" s="1"/>
      <c r="AAE342" s="1"/>
      <c r="AAF342" s="1"/>
      <c r="AAG342" s="1"/>
      <c r="AAH342" s="1"/>
      <c r="AAI342" s="1"/>
      <c r="AAJ342" s="1"/>
      <c r="AAK342" s="1"/>
      <c r="AAL342" s="1"/>
      <c r="AAM342" s="1"/>
      <c r="AAN342" s="1"/>
      <c r="AAO342" s="1"/>
      <c r="AAP342" s="1"/>
      <c r="AAQ342" s="1"/>
      <c r="AAR342" s="1"/>
      <c r="AAS342" s="1"/>
      <c r="AAT342" s="1"/>
      <c r="AAU342" s="1"/>
      <c r="AAV342" s="1"/>
      <c r="AAW342" s="1"/>
      <c r="AAX342" s="1"/>
      <c r="AAY342" s="1"/>
      <c r="AAZ342" s="1"/>
      <c r="ABA342" s="1"/>
      <c r="ABB342" s="1"/>
      <c r="ABC342" s="1"/>
      <c r="ABD342" s="1"/>
      <c r="ABE342" s="1"/>
      <c r="ABF342" s="1"/>
      <c r="ABG342" s="1"/>
      <c r="ABH342" s="1"/>
      <c r="ABI342" s="1"/>
      <c r="ABJ342" s="1"/>
      <c r="ABK342" s="1"/>
      <c r="ABL342" s="1"/>
      <c r="ABM342" s="1"/>
      <c r="ABN342" s="1"/>
      <c r="ABO342" s="1"/>
      <c r="ABP342" s="1"/>
      <c r="ABQ342" s="1"/>
      <c r="ABR342" s="1"/>
      <c r="ABS342" s="1"/>
      <c r="ABT342" s="1"/>
      <c r="ABU342" s="1"/>
      <c r="ABV342" s="1"/>
      <c r="ABW342" s="1"/>
      <c r="ABX342" s="1"/>
      <c r="ABY342" s="1"/>
      <c r="ABZ342" s="1"/>
      <c r="ACA342" s="1"/>
      <c r="ACB342" s="1"/>
      <c r="ACC342" s="1"/>
      <c r="ACD342" s="1"/>
      <c r="ACE342" s="1"/>
      <c r="ACF342" s="1"/>
      <c r="ACG342" s="1"/>
      <c r="ACH342" s="1"/>
      <c r="ACI342" s="1"/>
      <c r="ACJ342" s="1"/>
      <c r="ACK342" s="1"/>
      <c r="ACL342" s="1"/>
      <c r="ACM342" s="1"/>
      <c r="ACN342" s="1"/>
      <c r="ACO342" s="1"/>
      <c r="ACP342" s="1"/>
      <c r="ACQ342" s="1"/>
      <c r="ACR342" s="1"/>
      <c r="ACS342" s="1"/>
      <c r="ACT342" s="1"/>
      <c r="ACU342" s="1"/>
      <c r="ACV342" s="1"/>
      <c r="ACW342" s="1"/>
      <c r="ACX342" s="1"/>
      <c r="ACY342" s="1"/>
      <c r="ACZ342" s="1"/>
      <c r="ADA342" s="1"/>
      <c r="ADB342" s="1"/>
      <c r="ADC342" s="1"/>
      <c r="ADD342" s="1"/>
      <c r="ADE342" s="1"/>
      <c r="ADF342" s="1"/>
      <c r="ADG342" s="1"/>
      <c r="ADH342" s="1"/>
      <c r="ADI342" s="1"/>
      <c r="ADJ342" s="1"/>
      <c r="ADK342" s="1"/>
      <c r="ADL342" s="1"/>
      <c r="ADM342" s="1"/>
      <c r="ADN342" s="1"/>
      <c r="ADO342" s="1"/>
      <c r="ADP342" s="1"/>
      <c r="ADQ342" s="1"/>
      <c r="ADR342" s="1"/>
      <c r="ADS342" s="1"/>
      <c r="ADT342" s="1"/>
      <c r="ADU342" s="1"/>
      <c r="ADV342" s="1"/>
      <c r="ADW342" s="1"/>
      <c r="ADX342" s="1"/>
      <c r="ADY342" s="1"/>
      <c r="ADZ342" s="1"/>
      <c r="AEA342" s="1"/>
      <c r="AEB342" s="1"/>
      <c r="AEC342" s="1"/>
      <c r="AED342" s="1"/>
      <c r="AEE342" s="1"/>
      <c r="AEF342" s="1"/>
      <c r="AEG342" s="1"/>
      <c r="AEH342" s="1"/>
      <c r="AEI342" s="1"/>
      <c r="AEJ342" s="1"/>
      <c r="AEK342" s="1"/>
      <c r="AEL342" s="1"/>
      <c r="AEM342" s="1"/>
      <c r="AEN342" s="1"/>
      <c r="AEO342" s="1"/>
      <c r="AEP342" s="1"/>
      <c r="AEQ342" s="1"/>
      <c r="AER342" s="1"/>
      <c r="AES342" s="1"/>
      <c r="AET342" s="1"/>
      <c r="AEU342" s="1"/>
      <c r="AEV342" s="1"/>
      <c r="AEW342" s="1"/>
      <c r="AEX342" s="1"/>
      <c r="AEY342" s="1"/>
      <c r="AEZ342" s="1"/>
      <c r="AFA342" s="1"/>
      <c r="AFB342" s="1"/>
      <c r="AFC342" s="1"/>
      <c r="AFD342" s="1"/>
      <c r="AFE342" s="1"/>
      <c r="AFF342" s="1"/>
      <c r="AFG342" s="1"/>
      <c r="AFH342" s="1"/>
      <c r="AFI342" s="1"/>
      <c r="AFJ342" s="1"/>
      <c r="AFK342" s="1"/>
      <c r="AFL342" s="1"/>
      <c r="AFM342" s="1"/>
      <c r="AFN342" s="1"/>
      <c r="AFO342" s="1"/>
      <c r="AFP342" s="1"/>
      <c r="AFQ342" s="1"/>
      <c r="AFR342" s="1"/>
      <c r="AFS342" s="1"/>
      <c r="AFT342" s="1"/>
      <c r="AFU342" s="1"/>
      <c r="AFV342" s="1"/>
      <c r="AFW342" s="1"/>
      <c r="AFX342" s="1"/>
      <c r="AFY342" s="1"/>
      <c r="AFZ342" s="1"/>
      <c r="AGA342" s="1"/>
      <c r="AGB342" s="1"/>
      <c r="AGC342" s="1"/>
      <c r="AGD342" s="1"/>
      <c r="AGE342" s="1"/>
      <c r="AGF342" s="1"/>
      <c r="AGG342" s="1"/>
      <c r="AGH342" s="1"/>
      <c r="AGI342" s="1"/>
      <c r="AGJ342" s="1"/>
      <c r="AGK342" s="1"/>
      <c r="AGL342" s="1"/>
      <c r="AGM342" s="1"/>
      <c r="AGN342" s="1"/>
      <c r="AGO342" s="1"/>
      <c r="AGP342" s="1"/>
      <c r="AGQ342" s="1"/>
      <c r="AGR342" s="1"/>
      <c r="AGS342" s="1"/>
      <c r="AGT342" s="1"/>
      <c r="AGU342" s="1"/>
      <c r="AGV342" s="1"/>
      <c r="AGW342" s="1"/>
      <c r="AGX342" s="1"/>
      <c r="AGY342" s="1"/>
      <c r="AGZ342" s="1"/>
      <c r="AHA342" s="1"/>
      <c r="AHB342" s="1"/>
      <c r="AHC342" s="1"/>
      <c r="AHD342" s="1"/>
      <c r="AHE342" s="1"/>
      <c r="AHF342" s="1"/>
      <c r="AHG342" s="1"/>
      <c r="AHH342" s="1"/>
      <c r="AHI342" s="1"/>
      <c r="AHJ342" s="1"/>
      <c r="AHK342" s="1"/>
      <c r="AHL342" s="1"/>
      <c r="AHM342" s="1"/>
      <c r="AHN342" s="1"/>
      <c r="AHO342" s="1"/>
      <c r="AHP342" s="1"/>
      <c r="AHQ342" s="1"/>
      <c r="AHR342" s="1"/>
      <c r="AHS342" s="1"/>
      <c r="AHT342" s="1"/>
      <c r="AHU342" s="1"/>
      <c r="AHV342" s="1"/>
      <c r="AHW342" s="1"/>
      <c r="AHX342" s="1"/>
      <c r="AHY342" s="1"/>
      <c r="AHZ342" s="1"/>
      <c r="AIA342" s="1"/>
      <c r="AIB342" s="1"/>
      <c r="AIC342" s="1"/>
      <c r="AID342" s="1"/>
      <c r="AIE342" s="1"/>
      <c r="AIF342" s="1"/>
      <c r="AIG342" s="1"/>
      <c r="AIH342" s="1"/>
      <c r="AII342" s="1"/>
      <c r="AIJ342" s="1"/>
      <c r="AIK342" s="1"/>
      <c r="AIL342" s="1"/>
      <c r="AIM342" s="1"/>
      <c r="AIN342" s="1"/>
      <c r="AIO342" s="1"/>
      <c r="AIP342" s="1"/>
      <c r="AIQ342" s="1"/>
      <c r="AIR342" s="1"/>
      <c r="AIS342" s="1"/>
      <c r="AIT342" s="1"/>
      <c r="AIU342" s="1"/>
      <c r="AIV342" s="1"/>
      <c r="AIW342" s="1"/>
      <c r="AIX342" s="1"/>
      <c r="AIY342" s="1"/>
      <c r="AIZ342" s="1"/>
      <c r="AJA342" s="1"/>
      <c r="AJB342" s="1"/>
      <c r="AJC342" s="1"/>
      <c r="AJD342" s="1"/>
      <c r="AJE342" s="1"/>
      <c r="AJF342" s="1"/>
      <c r="AJG342" s="1"/>
      <c r="AJH342" s="1"/>
      <c r="AJI342" s="1"/>
      <c r="AJJ342" s="1"/>
      <c r="AJK342" s="1"/>
      <c r="AJL342" s="1"/>
      <c r="AJM342" s="1"/>
      <c r="AJN342" s="1"/>
      <c r="AJO342" s="1"/>
      <c r="AJP342" s="1"/>
      <c r="AJQ342" s="1"/>
      <c r="AJR342" s="1"/>
      <c r="AJS342" s="1"/>
      <c r="AJT342" s="1"/>
      <c r="AJU342" s="1"/>
      <c r="AJV342" s="1"/>
      <c r="AJW342" s="1"/>
      <c r="AJX342" s="1"/>
      <c r="AJY342" s="1"/>
      <c r="AJZ342" s="1"/>
      <c r="AKA342" s="1"/>
      <c r="AKB342" s="1"/>
      <c r="AKC342" s="1"/>
      <c r="AKD342" s="1"/>
      <c r="AKE342" s="1"/>
      <c r="AKF342" s="1"/>
      <c r="AKG342" s="1"/>
      <c r="AKH342" s="1"/>
      <c r="AKI342" s="1"/>
      <c r="AKJ342" s="1"/>
      <c r="AKK342" s="1"/>
      <c r="AKL342" s="1"/>
      <c r="AKM342" s="1"/>
      <c r="AKN342" s="1"/>
      <c r="AKO342" s="1"/>
      <c r="AKP342" s="1"/>
      <c r="AKQ342" s="1"/>
      <c r="AKR342" s="1"/>
      <c r="AKS342" s="1"/>
      <c r="AKT342" s="1"/>
      <c r="AKU342" s="1"/>
      <c r="AKV342" s="1"/>
      <c r="AKW342" s="1"/>
      <c r="AKX342" s="1"/>
      <c r="AKY342" s="1"/>
    </row>
    <row r="343" spans="1:1022" s="3" customFormat="1" ht="42.4" customHeight="1">
      <c r="A343" s="6" t="s">
        <v>256</v>
      </c>
      <c r="B343" s="37">
        <v>325</v>
      </c>
      <c r="C343" s="5">
        <v>450</v>
      </c>
      <c r="D343" s="5">
        <f t="shared" si="18"/>
        <v>775</v>
      </c>
      <c r="E343" s="51">
        <f>D343*E331</f>
        <v>213.12500000000003</v>
      </c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  <c r="JM343" s="1"/>
      <c r="JN343" s="1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  <c r="JZ343" s="1"/>
      <c r="KA343" s="1"/>
      <c r="KB343" s="1"/>
      <c r="KC343" s="1"/>
      <c r="KD343" s="1"/>
      <c r="KE343" s="1"/>
      <c r="KF343" s="1"/>
      <c r="KG343" s="1"/>
      <c r="KH343" s="1"/>
      <c r="KI343" s="1"/>
      <c r="KJ343" s="1"/>
      <c r="KK343" s="1"/>
      <c r="KL343" s="1"/>
      <c r="KM343" s="1"/>
      <c r="KN343" s="1"/>
      <c r="KO343" s="1"/>
      <c r="KP343" s="1"/>
      <c r="KQ343" s="1"/>
      <c r="KR343" s="1"/>
      <c r="KS343" s="1"/>
      <c r="KT343" s="1"/>
      <c r="KU343" s="1"/>
      <c r="KV343" s="1"/>
      <c r="KW343" s="1"/>
      <c r="KX343" s="1"/>
      <c r="KY343" s="1"/>
      <c r="KZ343" s="1"/>
      <c r="LA343" s="1"/>
      <c r="LB343" s="1"/>
      <c r="LC343" s="1"/>
      <c r="LD343" s="1"/>
      <c r="LE343" s="1"/>
      <c r="LF343" s="1"/>
      <c r="LG343" s="1"/>
      <c r="LH343" s="1"/>
      <c r="LI343" s="1"/>
      <c r="LJ343" s="1"/>
      <c r="LK343" s="1"/>
      <c r="LL343" s="1"/>
      <c r="LM343" s="1"/>
      <c r="LN343" s="1"/>
      <c r="LO343" s="1"/>
      <c r="LP343" s="1"/>
      <c r="LQ343" s="1"/>
      <c r="LR343" s="1"/>
      <c r="LS343" s="1"/>
      <c r="LT343" s="1"/>
      <c r="LU343" s="1"/>
      <c r="LV343" s="1"/>
      <c r="LW343" s="1"/>
      <c r="LX343" s="1"/>
      <c r="LY343" s="1"/>
      <c r="LZ343" s="1"/>
      <c r="MA343" s="1"/>
      <c r="MB343" s="1"/>
      <c r="MC343" s="1"/>
      <c r="MD343" s="1"/>
      <c r="ME343" s="1"/>
      <c r="MF343" s="1"/>
      <c r="MG343" s="1"/>
      <c r="MH343" s="1"/>
      <c r="MI343" s="1"/>
      <c r="MJ343" s="1"/>
      <c r="MK343" s="1"/>
      <c r="ML343" s="1"/>
      <c r="MM343" s="1"/>
      <c r="MN343" s="1"/>
      <c r="MO343" s="1"/>
      <c r="MP343" s="1"/>
      <c r="MQ343" s="1"/>
      <c r="MR343" s="1"/>
      <c r="MS343" s="1"/>
      <c r="MT343" s="1"/>
      <c r="MU343" s="1"/>
      <c r="MV343" s="1"/>
      <c r="MW343" s="1"/>
      <c r="MX343" s="1"/>
      <c r="MY343" s="1"/>
      <c r="MZ343" s="1"/>
      <c r="NA343" s="1"/>
      <c r="NB343" s="1"/>
      <c r="NC343" s="1"/>
      <c r="ND343" s="1"/>
      <c r="NE343" s="1"/>
      <c r="NF343" s="1"/>
      <c r="NG343" s="1"/>
      <c r="NH343" s="1"/>
      <c r="NI343" s="1"/>
      <c r="NJ343" s="1"/>
      <c r="NK343" s="1"/>
      <c r="NL343" s="1"/>
      <c r="NM343" s="1"/>
      <c r="NN343" s="1"/>
      <c r="NO343" s="1"/>
      <c r="NP343" s="1"/>
      <c r="NQ343" s="1"/>
      <c r="NR343" s="1"/>
      <c r="NS343" s="1"/>
      <c r="NT343" s="1"/>
      <c r="NU343" s="1"/>
      <c r="NV343" s="1"/>
      <c r="NW343" s="1"/>
      <c r="NX343" s="1"/>
      <c r="NY343" s="1"/>
      <c r="NZ343" s="1"/>
      <c r="OA343" s="1"/>
      <c r="OB343" s="1"/>
      <c r="OC343" s="1"/>
      <c r="OD343" s="1"/>
      <c r="OE343" s="1"/>
      <c r="OF343" s="1"/>
      <c r="OG343" s="1"/>
      <c r="OH343" s="1"/>
      <c r="OI343" s="1"/>
      <c r="OJ343" s="1"/>
      <c r="OK343" s="1"/>
      <c r="OL343" s="1"/>
      <c r="OM343" s="1"/>
      <c r="ON343" s="1"/>
      <c r="OO343" s="1"/>
      <c r="OP343" s="1"/>
      <c r="OQ343" s="1"/>
      <c r="OR343" s="1"/>
      <c r="OS343" s="1"/>
      <c r="OT343" s="1"/>
      <c r="OU343" s="1"/>
      <c r="OV343" s="1"/>
      <c r="OW343" s="1"/>
      <c r="OX343" s="1"/>
      <c r="OY343" s="1"/>
      <c r="OZ343" s="1"/>
      <c r="PA343" s="1"/>
      <c r="PB343" s="1"/>
      <c r="PC343" s="1"/>
      <c r="PD343" s="1"/>
      <c r="PE343" s="1"/>
      <c r="PF343" s="1"/>
      <c r="PG343" s="1"/>
      <c r="PH343" s="1"/>
      <c r="PI343" s="1"/>
      <c r="PJ343" s="1"/>
      <c r="PK343" s="1"/>
      <c r="PL343" s="1"/>
      <c r="PM343" s="1"/>
      <c r="PN343" s="1"/>
      <c r="PO343" s="1"/>
      <c r="PP343" s="1"/>
      <c r="PQ343" s="1"/>
      <c r="PR343" s="1"/>
      <c r="PS343" s="1"/>
      <c r="PT343" s="1"/>
      <c r="PU343" s="1"/>
      <c r="PV343" s="1"/>
      <c r="PW343" s="1"/>
      <c r="PX343" s="1"/>
      <c r="PY343" s="1"/>
      <c r="PZ343" s="1"/>
      <c r="QA343" s="1"/>
      <c r="QB343" s="1"/>
      <c r="QC343" s="1"/>
      <c r="QD343" s="1"/>
      <c r="QE343" s="1"/>
      <c r="QF343" s="1"/>
      <c r="QG343" s="1"/>
      <c r="QH343" s="1"/>
      <c r="QI343" s="1"/>
      <c r="QJ343" s="1"/>
      <c r="QK343" s="1"/>
      <c r="QL343" s="1"/>
      <c r="QM343" s="1"/>
      <c r="QN343" s="1"/>
      <c r="QO343" s="1"/>
      <c r="QP343" s="1"/>
      <c r="QQ343" s="1"/>
      <c r="QR343" s="1"/>
      <c r="QS343" s="1"/>
      <c r="QT343" s="1"/>
      <c r="QU343" s="1"/>
      <c r="QV343" s="1"/>
      <c r="QW343" s="1"/>
      <c r="QX343" s="1"/>
      <c r="QY343" s="1"/>
      <c r="QZ343" s="1"/>
      <c r="RA343" s="1"/>
      <c r="RB343" s="1"/>
      <c r="RC343" s="1"/>
      <c r="RD343" s="1"/>
      <c r="RE343" s="1"/>
      <c r="RF343" s="1"/>
      <c r="RG343" s="1"/>
      <c r="RH343" s="1"/>
      <c r="RI343" s="1"/>
      <c r="RJ343" s="1"/>
      <c r="RK343" s="1"/>
      <c r="RL343" s="1"/>
      <c r="RM343" s="1"/>
      <c r="RN343" s="1"/>
      <c r="RO343" s="1"/>
      <c r="RP343" s="1"/>
      <c r="RQ343" s="1"/>
      <c r="RR343" s="1"/>
      <c r="RS343" s="1"/>
      <c r="RT343" s="1"/>
      <c r="RU343" s="1"/>
      <c r="RV343" s="1"/>
      <c r="RW343" s="1"/>
      <c r="RX343" s="1"/>
      <c r="RY343" s="1"/>
      <c r="RZ343" s="1"/>
      <c r="SA343" s="1"/>
      <c r="SB343" s="1"/>
      <c r="SC343" s="1"/>
      <c r="SD343" s="1"/>
      <c r="SE343" s="1"/>
      <c r="SF343" s="1"/>
      <c r="SG343" s="1"/>
      <c r="SH343" s="1"/>
      <c r="SI343" s="1"/>
      <c r="SJ343" s="1"/>
      <c r="SK343" s="1"/>
      <c r="SL343" s="1"/>
      <c r="SM343" s="1"/>
      <c r="SN343" s="1"/>
      <c r="SO343" s="1"/>
      <c r="SP343" s="1"/>
      <c r="SQ343" s="1"/>
      <c r="SR343" s="1"/>
      <c r="SS343" s="1"/>
      <c r="ST343" s="1"/>
      <c r="SU343" s="1"/>
      <c r="SV343" s="1"/>
      <c r="SW343" s="1"/>
      <c r="SX343" s="1"/>
      <c r="SY343" s="1"/>
      <c r="SZ343" s="1"/>
      <c r="TA343" s="1"/>
      <c r="TB343" s="1"/>
      <c r="TC343" s="1"/>
      <c r="TD343" s="1"/>
      <c r="TE343" s="1"/>
      <c r="TF343" s="1"/>
      <c r="TG343" s="1"/>
      <c r="TH343" s="1"/>
      <c r="TI343" s="1"/>
      <c r="TJ343" s="1"/>
      <c r="TK343" s="1"/>
      <c r="TL343" s="1"/>
      <c r="TM343" s="1"/>
      <c r="TN343" s="1"/>
      <c r="TO343" s="1"/>
      <c r="TP343" s="1"/>
      <c r="TQ343" s="1"/>
      <c r="TR343" s="1"/>
      <c r="TS343" s="1"/>
      <c r="TT343" s="1"/>
      <c r="TU343" s="1"/>
      <c r="TV343" s="1"/>
      <c r="TW343" s="1"/>
      <c r="TX343" s="1"/>
      <c r="TY343" s="1"/>
      <c r="TZ343" s="1"/>
      <c r="UA343" s="1"/>
      <c r="UB343" s="1"/>
      <c r="UC343" s="1"/>
      <c r="UD343" s="1"/>
      <c r="UE343" s="1"/>
      <c r="UF343" s="1"/>
      <c r="UG343" s="1"/>
      <c r="UH343" s="1"/>
      <c r="UI343" s="1"/>
      <c r="UJ343" s="1"/>
      <c r="UK343" s="1"/>
      <c r="UL343" s="1"/>
      <c r="UM343" s="1"/>
      <c r="UN343" s="1"/>
      <c r="UO343" s="1"/>
      <c r="UP343" s="1"/>
      <c r="UQ343" s="1"/>
      <c r="UR343" s="1"/>
      <c r="US343" s="1"/>
      <c r="UT343" s="1"/>
      <c r="UU343" s="1"/>
      <c r="UV343" s="1"/>
      <c r="UW343" s="1"/>
      <c r="UX343" s="1"/>
      <c r="UY343" s="1"/>
      <c r="UZ343" s="1"/>
      <c r="VA343" s="1"/>
      <c r="VB343" s="1"/>
      <c r="VC343" s="1"/>
      <c r="VD343" s="1"/>
      <c r="VE343" s="1"/>
      <c r="VF343" s="1"/>
      <c r="VG343" s="1"/>
      <c r="VH343" s="1"/>
      <c r="VI343" s="1"/>
      <c r="VJ343" s="1"/>
      <c r="VK343" s="1"/>
      <c r="VL343" s="1"/>
      <c r="VM343" s="1"/>
      <c r="VN343" s="1"/>
      <c r="VO343" s="1"/>
      <c r="VP343" s="1"/>
      <c r="VQ343" s="1"/>
      <c r="VR343" s="1"/>
      <c r="VS343" s="1"/>
      <c r="VT343" s="1"/>
      <c r="VU343" s="1"/>
      <c r="VV343" s="1"/>
      <c r="VW343" s="1"/>
      <c r="VX343" s="1"/>
      <c r="VY343" s="1"/>
      <c r="VZ343" s="1"/>
      <c r="WA343" s="1"/>
      <c r="WB343" s="1"/>
      <c r="WC343" s="1"/>
      <c r="WD343" s="1"/>
      <c r="WE343" s="1"/>
      <c r="WF343" s="1"/>
      <c r="WG343" s="1"/>
      <c r="WH343" s="1"/>
      <c r="WI343" s="1"/>
      <c r="WJ343" s="1"/>
      <c r="WK343" s="1"/>
      <c r="WL343" s="1"/>
      <c r="WM343" s="1"/>
      <c r="WN343" s="1"/>
      <c r="WO343" s="1"/>
      <c r="WP343" s="1"/>
      <c r="WQ343" s="1"/>
      <c r="WR343" s="1"/>
      <c r="WS343" s="1"/>
      <c r="WT343" s="1"/>
      <c r="WU343" s="1"/>
      <c r="WV343" s="1"/>
      <c r="WW343" s="1"/>
      <c r="WX343" s="1"/>
      <c r="WY343" s="1"/>
      <c r="WZ343" s="1"/>
      <c r="XA343" s="1"/>
      <c r="XB343" s="1"/>
      <c r="XC343" s="1"/>
      <c r="XD343" s="1"/>
      <c r="XE343" s="1"/>
      <c r="XF343" s="1"/>
      <c r="XG343" s="1"/>
      <c r="XH343" s="1"/>
      <c r="XI343" s="1"/>
      <c r="XJ343" s="1"/>
      <c r="XK343" s="1"/>
      <c r="XL343" s="1"/>
      <c r="XM343" s="1"/>
      <c r="XN343" s="1"/>
      <c r="XO343" s="1"/>
      <c r="XP343" s="1"/>
      <c r="XQ343" s="1"/>
      <c r="XR343" s="1"/>
      <c r="XS343" s="1"/>
      <c r="XT343" s="1"/>
      <c r="XU343" s="1"/>
      <c r="XV343" s="1"/>
      <c r="XW343" s="1"/>
      <c r="XX343" s="1"/>
      <c r="XY343" s="1"/>
      <c r="XZ343" s="1"/>
      <c r="YA343" s="1"/>
      <c r="YB343" s="1"/>
      <c r="YC343" s="1"/>
      <c r="YD343" s="1"/>
      <c r="YE343" s="1"/>
      <c r="YF343" s="1"/>
      <c r="YG343" s="1"/>
      <c r="YH343" s="1"/>
      <c r="YI343" s="1"/>
      <c r="YJ343" s="1"/>
      <c r="YK343" s="1"/>
      <c r="YL343" s="1"/>
      <c r="YM343" s="1"/>
      <c r="YN343" s="1"/>
      <c r="YO343" s="1"/>
      <c r="YP343" s="1"/>
      <c r="YQ343" s="1"/>
      <c r="YR343" s="1"/>
      <c r="YS343" s="1"/>
      <c r="YT343" s="1"/>
      <c r="YU343" s="1"/>
      <c r="YV343" s="1"/>
      <c r="YW343" s="1"/>
      <c r="YX343" s="1"/>
      <c r="YY343" s="1"/>
      <c r="YZ343" s="1"/>
      <c r="ZA343" s="1"/>
      <c r="ZB343" s="1"/>
      <c r="ZC343" s="1"/>
      <c r="ZD343" s="1"/>
      <c r="ZE343" s="1"/>
      <c r="ZF343" s="1"/>
      <c r="ZG343" s="1"/>
      <c r="ZH343" s="1"/>
      <c r="ZI343" s="1"/>
      <c r="ZJ343" s="1"/>
      <c r="ZK343" s="1"/>
      <c r="ZL343" s="1"/>
      <c r="ZM343" s="1"/>
      <c r="ZN343" s="1"/>
      <c r="ZO343" s="1"/>
      <c r="ZP343" s="1"/>
      <c r="ZQ343" s="1"/>
      <c r="ZR343" s="1"/>
      <c r="ZS343" s="1"/>
      <c r="ZT343" s="1"/>
      <c r="ZU343" s="1"/>
      <c r="ZV343" s="1"/>
      <c r="ZW343" s="1"/>
      <c r="ZX343" s="1"/>
      <c r="ZY343" s="1"/>
      <c r="ZZ343" s="1"/>
      <c r="AAA343" s="1"/>
      <c r="AAB343" s="1"/>
      <c r="AAC343" s="1"/>
      <c r="AAD343" s="1"/>
      <c r="AAE343" s="1"/>
      <c r="AAF343" s="1"/>
      <c r="AAG343" s="1"/>
      <c r="AAH343" s="1"/>
      <c r="AAI343" s="1"/>
      <c r="AAJ343" s="1"/>
      <c r="AAK343" s="1"/>
      <c r="AAL343" s="1"/>
      <c r="AAM343" s="1"/>
      <c r="AAN343" s="1"/>
      <c r="AAO343" s="1"/>
      <c r="AAP343" s="1"/>
      <c r="AAQ343" s="1"/>
      <c r="AAR343" s="1"/>
      <c r="AAS343" s="1"/>
      <c r="AAT343" s="1"/>
      <c r="AAU343" s="1"/>
      <c r="AAV343" s="1"/>
      <c r="AAW343" s="1"/>
      <c r="AAX343" s="1"/>
      <c r="AAY343" s="1"/>
      <c r="AAZ343" s="1"/>
      <c r="ABA343" s="1"/>
      <c r="ABB343" s="1"/>
      <c r="ABC343" s="1"/>
      <c r="ABD343" s="1"/>
      <c r="ABE343" s="1"/>
      <c r="ABF343" s="1"/>
      <c r="ABG343" s="1"/>
      <c r="ABH343" s="1"/>
      <c r="ABI343" s="1"/>
      <c r="ABJ343" s="1"/>
      <c r="ABK343" s="1"/>
      <c r="ABL343" s="1"/>
      <c r="ABM343" s="1"/>
      <c r="ABN343" s="1"/>
      <c r="ABO343" s="1"/>
      <c r="ABP343" s="1"/>
      <c r="ABQ343" s="1"/>
      <c r="ABR343" s="1"/>
      <c r="ABS343" s="1"/>
      <c r="ABT343" s="1"/>
      <c r="ABU343" s="1"/>
      <c r="ABV343" s="1"/>
      <c r="ABW343" s="1"/>
      <c r="ABX343" s="1"/>
      <c r="ABY343" s="1"/>
      <c r="ABZ343" s="1"/>
      <c r="ACA343" s="1"/>
      <c r="ACB343" s="1"/>
      <c r="ACC343" s="1"/>
      <c r="ACD343" s="1"/>
      <c r="ACE343" s="1"/>
      <c r="ACF343" s="1"/>
      <c r="ACG343" s="1"/>
      <c r="ACH343" s="1"/>
      <c r="ACI343" s="1"/>
      <c r="ACJ343" s="1"/>
      <c r="ACK343" s="1"/>
      <c r="ACL343" s="1"/>
      <c r="ACM343" s="1"/>
      <c r="ACN343" s="1"/>
      <c r="ACO343" s="1"/>
      <c r="ACP343" s="1"/>
      <c r="ACQ343" s="1"/>
      <c r="ACR343" s="1"/>
      <c r="ACS343" s="1"/>
      <c r="ACT343" s="1"/>
      <c r="ACU343" s="1"/>
      <c r="ACV343" s="1"/>
      <c r="ACW343" s="1"/>
      <c r="ACX343" s="1"/>
      <c r="ACY343" s="1"/>
      <c r="ACZ343" s="1"/>
      <c r="ADA343" s="1"/>
      <c r="ADB343" s="1"/>
      <c r="ADC343" s="1"/>
      <c r="ADD343" s="1"/>
      <c r="ADE343" s="1"/>
      <c r="ADF343" s="1"/>
      <c r="ADG343" s="1"/>
      <c r="ADH343" s="1"/>
      <c r="ADI343" s="1"/>
      <c r="ADJ343" s="1"/>
      <c r="ADK343" s="1"/>
      <c r="ADL343" s="1"/>
      <c r="ADM343" s="1"/>
      <c r="ADN343" s="1"/>
      <c r="ADO343" s="1"/>
      <c r="ADP343" s="1"/>
      <c r="ADQ343" s="1"/>
      <c r="ADR343" s="1"/>
      <c r="ADS343" s="1"/>
      <c r="ADT343" s="1"/>
      <c r="ADU343" s="1"/>
      <c r="ADV343" s="1"/>
      <c r="ADW343" s="1"/>
      <c r="ADX343" s="1"/>
      <c r="ADY343" s="1"/>
      <c r="ADZ343" s="1"/>
      <c r="AEA343" s="1"/>
      <c r="AEB343" s="1"/>
      <c r="AEC343" s="1"/>
      <c r="AED343" s="1"/>
      <c r="AEE343" s="1"/>
      <c r="AEF343" s="1"/>
      <c r="AEG343" s="1"/>
      <c r="AEH343" s="1"/>
      <c r="AEI343" s="1"/>
      <c r="AEJ343" s="1"/>
      <c r="AEK343" s="1"/>
      <c r="AEL343" s="1"/>
      <c r="AEM343" s="1"/>
      <c r="AEN343" s="1"/>
      <c r="AEO343" s="1"/>
      <c r="AEP343" s="1"/>
      <c r="AEQ343" s="1"/>
      <c r="AER343" s="1"/>
      <c r="AES343" s="1"/>
      <c r="AET343" s="1"/>
      <c r="AEU343" s="1"/>
      <c r="AEV343" s="1"/>
      <c r="AEW343" s="1"/>
      <c r="AEX343" s="1"/>
      <c r="AEY343" s="1"/>
      <c r="AEZ343" s="1"/>
      <c r="AFA343" s="1"/>
      <c r="AFB343" s="1"/>
      <c r="AFC343" s="1"/>
      <c r="AFD343" s="1"/>
      <c r="AFE343" s="1"/>
      <c r="AFF343" s="1"/>
      <c r="AFG343" s="1"/>
      <c r="AFH343" s="1"/>
      <c r="AFI343" s="1"/>
      <c r="AFJ343" s="1"/>
      <c r="AFK343" s="1"/>
      <c r="AFL343" s="1"/>
      <c r="AFM343" s="1"/>
      <c r="AFN343" s="1"/>
      <c r="AFO343" s="1"/>
      <c r="AFP343" s="1"/>
      <c r="AFQ343" s="1"/>
      <c r="AFR343" s="1"/>
      <c r="AFS343" s="1"/>
      <c r="AFT343" s="1"/>
      <c r="AFU343" s="1"/>
      <c r="AFV343" s="1"/>
      <c r="AFW343" s="1"/>
      <c r="AFX343" s="1"/>
      <c r="AFY343" s="1"/>
      <c r="AFZ343" s="1"/>
      <c r="AGA343" s="1"/>
      <c r="AGB343" s="1"/>
      <c r="AGC343" s="1"/>
      <c r="AGD343" s="1"/>
      <c r="AGE343" s="1"/>
      <c r="AGF343" s="1"/>
      <c r="AGG343" s="1"/>
      <c r="AGH343" s="1"/>
      <c r="AGI343" s="1"/>
      <c r="AGJ343" s="1"/>
      <c r="AGK343" s="1"/>
      <c r="AGL343" s="1"/>
      <c r="AGM343" s="1"/>
      <c r="AGN343" s="1"/>
      <c r="AGO343" s="1"/>
      <c r="AGP343" s="1"/>
      <c r="AGQ343" s="1"/>
      <c r="AGR343" s="1"/>
      <c r="AGS343" s="1"/>
      <c r="AGT343" s="1"/>
      <c r="AGU343" s="1"/>
      <c r="AGV343" s="1"/>
      <c r="AGW343" s="1"/>
      <c r="AGX343" s="1"/>
      <c r="AGY343" s="1"/>
      <c r="AGZ343" s="1"/>
      <c r="AHA343" s="1"/>
      <c r="AHB343" s="1"/>
      <c r="AHC343" s="1"/>
      <c r="AHD343" s="1"/>
      <c r="AHE343" s="1"/>
      <c r="AHF343" s="1"/>
      <c r="AHG343" s="1"/>
      <c r="AHH343" s="1"/>
      <c r="AHI343" s="1"/>
      <c r="AHJ343" s="1"/>
      <c r="AHK343" s="1"/>
      <c r="AHL343" s="1"/>
      <c r="AHM343" s="1"/>
      <c r="AHN343" s="1"/>
      <c r="AHO343" s="1"/>
      <c r="AHP343" s="1"/>
      <c r="AHQ343" s="1"/>
      <c r="AHR343" s="1"/>
      <c r="AHS343" s="1"/>
      <c r="AHT343" s="1"/>
      <c r="AHU343" s="1"/>
      <c r="AHV343" s="1"/>
      <c r="AHW343" s="1"/>
      <c r="AHX343" s="1"/>
      <c r="AHY343" s="1"/>
      <c r="AHZ343" s="1"/>
      <c r="AIA343" s="1"/>
      <c r="AIB343" s="1"/>
      <c r="AIC343" s="1"/>
      <c r="AID343" s="1"/>
      <c r="AIE343" s="1"/>
      <c r="AIF343" s="1"/>
      <c r="AIG343" s="1"/>
      <c r="AIH343" s="1"/>
      <c r="AII343" s="1"/>
      <c r="AIJ343" s="1"/>
      <c r="AIK343" s="1"/>
      <c r="AIL343" s="1"/>
      <c r="AIM343" s="1"/>
      <c r="AIN343" s="1"/>
      <c r="AIO343" s="1"/>
      <c r="AIP343" s="1"/>
      <c r="AIQ343" s="1"/>
      <c r="AIR343" s="1"/>
      <c r="AIS343" s="1"/>
      <c r="AIT343" s="1"/>
      <c r="AIU343" s="1"/>
      <c r="AIV343" s="1"/>
      <c r="AIW343" s="1"/>
      <c r="AIX343" s="1"/>
      <c r="AIY343" s="1"/>
      <c r="AIZ343" s="1"/>
      <c r="AJA343" s="1"/>
      <c r="AJB343" s="1"/>
      <c r="AJC343" s="1"/>
      <c r="AJD343" s="1"/>
      <c r="AJE343" s="1"/>
      <c r="AJF343" s="1"/>
      <c r="AJG343" s="1"/>
      <c r="AJH343" s="1"/>
      <c r="AJI343" s="1"/>
      <c r="AJJ343" s="1"/>
      <c r="AJK343" s="1"/>
      <c r="AJL343" s="1"/>
      <c r="AJM343" s="1"/>
      <c r="AJN343" s="1"/>
      <c r="AJO343" s="1"/>
      <c r="AJP343" s="1"/>
      <c r="AJQ343" s="1"/>
      <c r="AJR343" s="1"/>
      <c r="AJS343" s="1"/>
      <c r="AJT343" s="1"/>
      <c r="AJU343" s="1"/>
      <c r="AJV343" s="1"/>
      <c r="AJW343" s="1"/>
      <c r="AJX343" s="1"/>
      <c r="AJY343" s="1"/>
      <c r="AJZ343" s="1"/>
      <c r="AKA343" s="1"/>
      <c r="AKB343" s="1"/>
      <c r="AKC343" s="1"/>
      <c r="AKD343" s="1"/>
      <c r="AKE343" s="1"/>
      <c r="AKF343" s="1"/>
      <c r="AKG343" s="1"/>
      <c r="AKH343" s="1"/>
      <c r="AKI343" s="1"/>
      <c r="AKJ343" s="1"/>
      <c r="AKK343" s="1"/>
      <c r="AKL343" s="1"/>
      <c r="AKM343" s="1"/>
      <c r="AKN343" s="1"/>
      <c r="AKO343" s="1"/>
      <c r="AKP343" s="1"/>
      <c r="AKQ343" s="1"/>
      <c r="AKR343" s="1"/>
      <c r="AKS343" s="1"/>
      <c r="AKT343" s="1"/>
      <c r="AKU343" s="1"/>
      <c r="AKV343" s="1"/>
      <c r="AKW343" s="1"/>
      <c r="AKX343" s="1"/>
      <c r="AKY343" s="1"/>
    </row>
    <row r="344" spans="1:1022" s="3" customFormat="1" ht="42.4" customHeight="1">
      <c r="A344" s="6" t="s">
        <v>257</v>
      </c>
      <c r="B344" s="37">
        <v>325</v>
      </c>
      <c r="C344" s="5">
        <v>500</v>
      </c>
      <c r="D344" s="5">
        <f t="shared" si="18"/>
        <v>825</v>
      </c>
      <c r="E344" s="51">
        <f>D344*E331</f>
        <v>226.87500000000003</v>
      </c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1"/>
      <c r="JM344" s="1"/>
      <c r="JN344" s="1"/>
      <c r="JO344" s="1"/>
      <c r="JP344" s="1"/>
      <c r="JQ344" s="1"/>
      <c r="JR344" s="1"/>
      <c r="JS344" s="1"/>
      <c r="JT344" s="1"/>
      <c r="JU344" s="1"/>
      <c r="JV344" s="1"/>
      <c r="JW344" s="1"/>
      <c r="JX344" s="1"/>
      <c r="JY344" s="1"/>
      <c r="JZ344" s="1"/>
      <c r="KA344" s="1"/>
      <c r="KB344" s="1"/>
      <c r="KC344" s="1"/>
      <c r="KD344" s="1"/>
      <c r="KE344" s="1"/>
      <c r="KF344" s="1"/>
      <c r="KG344" s="1"/>
      <c r="KH344" s="1"/>
      <c r="KI344" s="1"/>
      <c r="KJ344" s="1"/>
      <c r="KK344" s="1"/>
      <c r="KL344" s="1"/>
      <c r="KM344" s="1"/>
      <c r="KN344" s="1"/>
      <c r="KO344" s="1"/>
      <c r="KP344" s="1"/>
      <c r="KQ344" s="1"/>
      <c r="KR344" s="1"/>
      <c r="KS344" s="1"/>
      <c r="KT344" s="1"/>
      <c r="KU344" s="1"/>
      <c r="KV344" s="1"/>
      <c r="KW344" s="1"/>
      <c r="KX344" s="1"/>
      <c r="KY344" s="1"/>
      <c r="KZ344" s="1"/>
      <c r="LA344" s="1"/>
      <c r="LB344" s="1"/>
      <c r="LC344" s="1"/>
      <c r="LD344" s="1"/>
      <c r="LE344" s="1"/>
      <c r="LF344" s="1"/>
      <c r="LG344" s="1"/>
      <c r="LH344" s="1"/>
      <c r="LI344" s="1"/>
      <c r="LJ344" s="1"/>
      <c r="LK344" s="1"/>
      <c r="LL344" s="1"/>
      <c r="LM344" s="1"/>
      <c r="LN344" s="1"/>
      <c r="LO344" s="1"/>
      <c r="LP344" s="1"/>
      <c r="LQ344" s="1"/>
      <c r="LR344" s="1"/>
      <c r="LS344" s="1"/>
      <c r="LT344" s="1"/>
      <c r="LU344" s="1"/>
      <c r="LV344" s="1"/>
      <c r="LW344" s="1"/>
      <c r="LX344" s="1"/>
      <c r="LY344" s="1"/>
      <c r="LZ344" s="1"/>
      <c r="MA344" s="1"/>
      <c r="MB344" s="1"/>
      <c r="MC344" s="1"/>
      <c r="MD344" s="1"/>
      <c r="ME344" s="1"/>
      <c r="MF344" s="1"/>
      <c r="MG344" s="1"/>
      <c r="MH344" s="1"/>
      <c r="MI344" s="1"/>
      <c r="MJ344" s="1"/>
      <c r="MK344" s="1"/>
      <c r="ML344" s="1"/>
      <c r="MM344" s="1"/>
      <c r="MN344" s="1"/>
      <c r="MO344" s="1"/>
      <c r="MP344" s="1"/>
      <c r="MQ344" s="1"/>
      <c r="MR344" s="1"/>
      <c r="MS344" s="1"/>
      <c r="MT344" s="1"/>
      <c r="MU344" s="1"/>
      <c r="MV344" s="1"/>
      <c r="MW344" s="1"/>
      <c r="MX344" s="1"/>
      <c r="MY344" s="1"/>
      <c r="MZ344" s="1"/>
      <c r="NA344" s="1"/>
      <c r="NB344" s="1"/>
      <c r="NC344" s="1"/>
      <c r="ND344" s="1"/>
      <c r="NE344" s="1"/>
      <c r="NF344" s="1"/>
      <c r="NG344" s="1"/>
      <c r="NH344" s="1"/>
      <c r="NI344" s="1"/>
      <c r="NJ344" s="1"/>
      <c r="NK344" s="1"/>
      <c r="NL344" s="1"/>
      <c r="NM344" s="1"/>
      <c r="NN344" s="1"/>
      <c r="NO344" s="1"/>
      <c r="NP344" s="1"/>
      <c r="NQ344" s="1"/>
      <c r="NR344" s="1"/>
      <c r="NS344" s="1"/>
      <c r="NT344" s="1"/>
      <c r="NU344" s="1"/>
      <c r="NV344" s="1"/>
      <c r="NW344" s="1"/>
      <c r="NX344" s="1"/>
      <c r="NY344" s="1"/>
      <c r="NZ344" s="1"/>
      <c r="OA344" s="1"/>
      <c r="OB344" s="1"/>
      <c r="OC344" s="1"/>
      <c r="OD344" s="1"/>
      <c r="OE344" s="1"/>
      <c r="OF344" s="1"/>
      <c r="OG344" s="1"/>
      <c r="OH344" s="1"/>
      <c r="OI344" s="1"/>
      <c r="OJ344" s="1"/>
      <c r="OK344" s="1"/>
      <c r="OL344" s="1"/>
      <c r="OM344" s="1"/>
      <c r="ON344" s="1"/>
      <c r="OO344" s="1"/>
      <c r="OP344" s="1"/>
      <c r="OQ344" s="1"/>
      <c r="OR344" s="1"/>
      <c r="OS344" s="1"/>
      <c r="OT344" s="1"/>
      <c r="OU344" s="1"/>
      <c r="OV344" s="1"/>
      <c r="OW344" s="1"/>
      <c r="OX344" s="1"/>
      <c r="OY344" s="1"/>
      <c r="OZ344" s="1"/>
      <c r="PA344" s="1"/>
      <c r="PB344" s="1"/>
      <c r="PC344" s="1"/>
      <c r="PD344" s="1"/>
      <c r="PE344" s="1"/>
      <c r="PF344" s="1"/>
      <c r="PG344" s="1"/>
      <c r="PH344" s="1"/>
      <c r="PI344" s="1"/>
      <c r="PJ344" s="1"/>
      <c r="PK344" s="1"/>
      <c r="PL344" s="1"/>
      <c r="PM344" s="1"/>
      <c r="PN344" s="1"/>
      <c r="PO344" s="1"/>
      <c r="PP344" s="1"/>
      <c r="PQ344" s="1"/>
      <c r="PR344" s="1"/>
      <c r="PS344" s="1"/>
      <c r="PT344" s="1"/>
      <c r="PU344" s="1"/>
      <c r="PV344" s="1"/>
      <c r="PW344" s="1"/>
      <c r="PX344" s="1"/>
      <c r="PY344" s="1"/>
      <c r="PZ344" s="1"/>
      <c r="QA344" s="1"/>
      <c r="QB344" s="1"/>
      <c r="QC344" s="1"/>
      <c r="QD344" s="1"/>
      <c r="QE344" s="1"/>
      <c r="QF344" s="1"/>
      <c r="QG344" s="1"/>
      <c r="QH344" s="1"/>
      <c r="QI344" s="1"/>
      <c r="QJ344" s="1"/>
      <c r="QK344" s="1"/>
      <c r="QL344" s="1"/>
      <c r="QM344" s="1"/>
      <c r="QN344" s="1"/>
      <c r="QO344" s="1"/>
      <c r="QP344" s="1"/>
      <c r="QQ344" s="1"/>
      <c r="QR344" s="1"/>
      <c r="QS344" s="1"/>
      <c r="QT344" s="1"/>
      <c r="QU344" s="1"/>
      <c r="QV344" s="1"/>
      <c r="QW344" s="1"/>
      <c r="QX344" s="1"/>
      <c r="QY344" s="1"/>
      <c r="QZ344" s="1"/>
      <c r="RA344" s="1"/>
      <c r="RB344" s="1"/>
      <c r="RC344" s="1"/>
      <c r="RD344" s="1"/>
      <c r="RE344" s="1"/>
      <c r="RF344" s="1"/>
      <c r="RG344" s="1"/>
      <c r="RH344" s="1"/>
      <c r="RI344" s="1"/>
      <c r="RJ344" s="1"/>
      <c r="RK344" s="1"/>
      <c r="RL344" s="1"/>
      <c r="RM344" s="1"/>
      <c r="RN344" s="1"/>
      <c r="RO344" s="1"/>
      <c r="RP344" s="1"/>
      <c r="RQ344" s="1"/>
      <c r="RR344" s="1"/>
      <c r="RS344" s="1"/>
      <c r="RT344" s="1"/>
      <c r="RU344" s="1"/>
      <c r="RV344" s="1"/>
      <c r="RW344" s="1"/>
      <c r="RX344" s="1"/>
      <c r="RY344" s="1"/>
      <c r="RZ344" s="1"/>
      <c r="SA344" s="1"/>
      <c r="SB344" s="1"/>
      <c r="SC344" s="1"/>
      <c r="SD344" s="1"/>
      <c r="SE344" s="1"/>
      <c r="SF344" s="1"/>
      <c r="SG344" s="1"/>
      <c r="SH344" s="1"/>
      <c r="SI344" s="1"/>
      <c r="SJ344" s="1"/>
      <c r="SK344" s="1"/>
      <c r="SL344" s="1"/>
      <c r="SM344" s="1"/>
      <c r="SN344" s="1"/>
      <c r="SO344" s="1"/>
      <c r="SP344" s="1"/>
      <c r="SQ344" s="1"/>
      <c r="SR344" s="1"/>
      <c r="SS344" s="1"/>
      <c r="ST344" s="1"/>
      <c r="SU344" s="1"/>
      <c r="SV344" s="1"/>
      <c r="SW344" s="1"/>
      <c r="SX344" s="1"/>
      <c r="SY344" s="1"/>
      <c r="SZ344" s="1"/>
      <c r="TA344" s="1"/>
      <c r="TB344" s="1"/>
      <c r="TC344" s="1"/>
      <c r="TD344" s="1"/>
      <c r="TE344" s="1"/>
      <c r="TF344" s="1"/>
      <c r="TG344" s="1"/>
      <c r="TH344" s="1"/>
      <c r="TI344" s="1"/>
      <c r="TJ344" s="1"/>
      <c r="TK344" s="1"/>
      <c r="TL344" s="1"/>
      <c r="TM344" s="1"/>
      <c r="TN344" s="1"/>
      <c r="TO344" s="1"/>
      <c r="TP344" s="1"/>
      <c r="TQ344" s="1"/>
      <c r="TR344" s="1"/>
      <c r="TS344" s="1"/>
      <c r="TT344" s="1"/>
      <c r="TU344" s="1"/>
      <c r="TV344" s="1"/>
      <c r="TW344" s="1"/>
      <c r="TX344" s="1"/>
      <c r="TY344" s="1"/>
      <c r="TZ344" s="1"/>
      <c r="UA344" s="1"/>
      <c r="UB344" s="1"/>
      <c r="UC344" s="1"/>
      <c r="UD344" s="1"/>
      <c r="UE344" s="1"/>
      <c r="UF344" s="1"/>
      <c r="UG344" s="1"/>
      <c r="UH344" s="1"/>
      <c r="UI344" s="1"/>
      <c r="UJ344" s="1"/>
      <c r="UK344" s="1"/>
      <c r="UL344" s="1"/>
      <c r="UM344" s="1"/>
      <c r="UN344" s="1"/>
      <c r="UO344" s="1"/>
      <c r="UP344" s="1"/>
      <c r="UQ344" s="1"/>
      <c r="UR344" s="1"/>
      <c r="US344" s="1"/>
      <c r="UT344" s="1"/>
      <c r="UU344" s="1"/>
      <c r="UV344" s="1"/>
      <c r="UW344" s="1"/>
      <c r="UX344" s="1"/>
      <c r="UY344" s="1"/>
      <c r="UZ344" s="1"/>
      <c r="VA344" s="1"/>
      <c r="VB344" s="1"/>
      <c r="VC344" s="1"/>
      <c r="VD344" s="1"/>
      <c r="VE344" s="1"/>
      <c r="VF344" s="1"/>
      <c r="VG344" s="1"/>
      <c r="VH344" s="1"/>
      <c r="VI344" s="1"/>
      <c r="VJ344" s="1"/>
      <c r="VK344" s="1"/>
      <c r="VL344" s="1"/>
      <c r="VM344" s="1"/>
      <c r="VN344" s="1"/>
      <c r="VO344" s="1"/>
      <c r="VP344" s="1"/>
      <c r="VQ344" s="1"/>
      <c r="VR344" s="1"/>
      <c r="VS344" s="1"/>
      <c r="VT344" s="1"/>
      <c r="VU344" s="1"/>
      <c r="VV344" s="1"/>
      <c r="VW344" s="1"/>
      <c r="VX344" s="1"/>
      <c r="VY344" s="1"/>
      <c r="VZ344" s="1"/>
      <c r="WA344" s="1"/>
      <c r="WB344" s="1"/>
      <c r="WC344" s="1"/>
      <c r="WD344" s="1"/>
      <c r="WE344" s="1"/>
      <c r="WF344" s="1"/>
      <c r="WG344" s="1"/>
      <c r="WH344" s="1"/>
      <c r="WI344" s="1"/>
      <c r="WJ344" s="1"/>
      <c r="WK344" s="1"/>
      <c r="WL344" s="1"/>
      <c r="WM344" s="1"/>
      <c r="WN344" s="1"/>
      <c r="WO344" s="1"/>
      <c r="WP344" s="1"/>
      <c r="WQ344" s="1"/>
      <c r="WR344" s="1"/>
      <c r="WS344" s="1"/>
      <c r="WT344" s="1"/>
      <c r="WU344" s="1"/>
      <c r="WV344" s="1"/>
      <c r="WW344" s="1"/>
      <c r="WX344" s="1"/>
      <c r="WY344" s="1"/>
      <c r="WZ344" s="1"/>
      <c r="XA344" s="1"/>
      <c r="XB344" s="1"/>
      <c r="XC344" s="1"/>
      <c r="XD344" s="1"/>
      <c r="XE344" s="1"/>
      <c r="XF344" s="1"/>
      <c r="XG344" s="1"/>
      <c r="XH344" s="1"/>
      <c r="XI344" s="1"/>
      <c r="XJ344" s="1"/>
      <c r="XK344" s="1"/>
      <c r="XL344" s="1"/>
      <c r="XM344" s="1"/>
      <c r="XN344" s="1"/>
      <c r="XO344" s="1"/>
      <c r="XP344" s="1"/>
      <c r="XQ344" s="1"/>
      <c r="XR344" s="1"/>
      <c r="XS344" s="1"/>
      <c r="XT344" s="1"/>
      <c r="XU344" s="1"/>
      <c r="XV344" s="1"/>
      <c r="XW344" s="1"/>
      <c r="XX344" s="1"/>
      <c r="XY344" s="1"/>
      <c r="XZ344" s="1"/>
      <c r="YA344" s="1"/>
      <c r="YB344" s="1"/>
      <c r="YC344" s="1"/>
      <c r="YD344" s="1"/>
      <c r="YE344" s="1"/>
      <c r="YF344" s="1"/>
      <c r="YG344" s="1"/>
      <c r="YH344" s="1"/>
      <c r="YI344" s="1"/>
      <c r="YJ344" s="1"/>
      <c r="YK344" s="1"/>
      <c r="YL344" s="1"/>
      <c r="YM344" s="1"/>
      <c r="YN344" s="1"/>
      <c r="YO344" s="1"/>
      <c r="YP344" s="1"/>
      <c r="YQ344" s="1"/>
      <c r="YR344" s="1"/>
      <c r="YS344" s="1"/>
      <c r="YT344" s="1"/>
      <c r="YU344" s="1"/>
      <c r="YV344" s="1"/>
      <c r="YW344" s="1"/>
      <c r="YX344" s="1"/>
      <c r="YY344" s="1"/>
      <c r="YZ344" s="1"/>
      <c r="ZA344" s="1"/>
      <c r="ZB344" s="1"/>
      <c r="ZC344" s="1"/>
      <c r="ZD344" s="1"/>
      <c r="ZE344" s="1"/>
      <c r="ZF344" s="1"/>
      <c r="ZG344" s="1"/>
      <c r="ZH344" s="1"/>
      <c r="ZI344" s="1"/>
      <c r="ZJ344" s="1"/>
      <c r="ZK344" s="1"/>
      <c r="ZL344" s="1"/>
      <c r="ZM344" s="1"/>
      <c r="ZN344" s="1"/>
      <c r="ZO344" s="1"/>
      <c r="ZP344" s="1"/>
      <c r="ZQ344" s="1"/>
      <c r="ZR344" s="1"/>
      <c r="ZS344" s="1"/>
      <c r="ZT344" s="1"/>
      <c r="ZU344" s="1"/>
      <c r="ZV344" s="1"/>
      <c r="ZW344" s="1"/>
      <c r="ZX344" s="1"/>
      <c r="ZY344" s="1"/>
      <c r="ZZ344" s="1"/>
      <c r="AAA344" s="1"/>
      <c r="AAB344" s="1"/>
      <c r="AAC344" s="1"/>
      <c r="AAD344" s="1"/>
      <c r="AAE344" s="1"/>
      <c r="AAF344" s="1"/>
      <c r="AAG344" s="1"/>
      <c r="AAH344" s="1"/>
      <c r="AAI344" s="1"/>
      <c r="AAJ344" s="1"/>
      <c r="AAK344" s="1"/>
      <c r="AAL344" s="1"/>
      <c r="AAM344" s="1"/>
      <c r="AAN344" s="1"/>
      <c r="AAO344" s="1"/>
      <c r="AAP344" s="1"/>
      <c r="AAQ344" s="1"/>
      <c r="AAR344" s="1"/>
      <c r="AAS344" s="1"/>
      <c r="AAT344" s="1"/>
      <c r="AAU344" s="1"/>
      <c r="AAV344" s="1"/>
      <c r="AAW344" s="1"/>
      <c r="AAX344" s="1"/>
      <c r="AAY344" s="1"/>
      <c r="AAZ344" s="1"/>
      <c r="ABA344" s="1"/>
      <c r="ABB344" s="1"/>
      <c r="ABC344" s="1"/>
      <c r="ABD344" s="1"/>
      <c r="ABE344" s="1"/>
      <c r="ABF344" s="1"/>
      <c r="ABG344" s="1"/>
      <c r="ABH344" s="1"/>
      <c r="ABI344" s="1"/>
      <c r="ABJ344" s="1"/>
      <c r="ABK344" s="1"/>
      <c r="ABL344" s="1"/>
      <c r="ABM344" s="1"/>
      <c r="ABN344" s="1"/>
      <c r="ABO344" s="1"/>
      <c r="ABP344" s="1"/>
      <c r="ABQ344" s="1"/>
      <c r="ABR344" s="1"/>
      <c r="ABS344" s="1"/>
      <c r="ABT344" s="1"/>
      <c r="ABU344" s="1"/>
      <c r="ABV344" s="1"/>
      <c r="ABW344" s="1"/>
      <c r="ABX344" s="1"/>
      <c r="ABY344" s="1"/>
      <c r="ABZ344" s="1"/>
      <c r="ACA344" s="1"/>
      <c r="ACB344" s="1"/>
      <c r="ACC344" s="1"/>
      <c r="ACD344" s="1"/>
      <c r="ACE344" s="1"/>
      <c r="ACF344" s="1"/>
      <c r="ACG344" s="1"/>
      <c r="ACH344" s="1"/>
      <c r="ACI344" s="1"/>
      <c r="ACJ344" s="1"/>
      <c r="ACK344" s="1"/>
      <c r="ACL344" s="1"/>
      <c r="ACM344" s="1"/>
      <c r="ACN344" s="1"/>
      <c r="ACO344" s="1"/>
      <c r="ACP344" s="1"/>
      <c r="ACQ344" s="1"/>
      <c r="ACR344" s="1"/>
      <c r="ACS344" s="1"/>
      <c r="ACT344" s="1"/>
      <c r="ACU344" s="1"/>
      <c r="ACV344" s="1"/>
      <c r="ACW344" s="1"/>
      <c r="ACX344" s="1"/>
      <c r="ACY344" s="1"/>
      <c r="ACZ344" s="1"/>
      <c r="ADA344" s="1"/>
      <c r="ADB344" s="1"/>
      <c r="ADC344" s="1"/>
      <c r="ADD344" s="1"/>
      <c r="ADE344" s="1"/>
      <c r="ADF344" s="1"/>
      <c r="ADG344" s="1"/>
      <c r="ADH344" s="1"/>
      <c r="ADI344" s="1"/>
      <c r="ADJ344" s="1"/>
      <c r="ADK344" s="1"/>
      <c r="ADL344" s="1"/>
      <c r="ADM344" s="1"/>
      <c r="ADN344" s="1"/>
      <c r="ADO344" s="1"/>
      <c r="ADP344" s="1"/>
      <c r="ADQ344" s="1"/>
      <c r="ADR344" s="1"/>
      <c r="ADS344" s="1"/>
      <c r="ADT344" s="1"/>
      <c r="ADU344" s="1"/>
      <c r="ADV344" s="1"/>
      <c r="ADW344" s="1"/>
      <c r="ADX344" s="1"/>
      <c r="ADY344" s="1"/>
      <c r="ADZ344" s="1"/>
      <c r="AEA344" s="1"/>
      <c r="AEB344" s="1"/>
      <c r="AEC344" s="1"/>
      <c r="AED344" s="1"/>
      <c r="AEE344" s="1"/>
      <c r="AEF344" s="1"/>
      <c r="AEG344" s="1"/>
      <c r="AEH344" s="1"/>
      <c r="AEI344" s="1"/>
      <c r="AEJ344" s="1"/>
      <c r="AEK344" s="1"/>
      <c r="AEL344" s="1"/>
      <c r="AEM344" s="1"/>
      <c r="AEN344" s="1"/>
      <c r="AEO344" s="1"/>
      <c r="AEP344" s="1"/>
      <c r="AEQ344" s="1"/>
      <c r="AER344" s="1"/>
      <c r="AES344" s="1"/>
      <c r="AET344" s="1"/>
      <c r="AEU344" s="1"/>
      <c r="AEV344" s="1"/>
      <c r="AEW344" s="1"/>
      <c r="AEX344" s="1"/>
      <c r="AEY344" s="1"/>
      <c r="AEZ344" s="1"/>
      <c r="AFA344" s="1"/>
      <c r="AFB344" s="1"/>
      <c r="AFC344" s="1"/>
      <c r="AFD344" s="1"/>
      <c r="AFE344" s="1"/>
      <c r="AFF344" s="1"/>
      <c r="AFG344" s="1"/>
      <c r="AFH344" s="1"/>
      <c r="AFI344" s="1"/>
      <c r="AFJ344" s="1"/>
      <c r="AFK344" s="1"/>
      <c r="AFL344" s="1"/>
      <c r="AFM344" s="1"/>
      <c r="AFN344" s="1"/>
      <c r="AFO344" s="1"/>
      <c r="AFP344" s="1"/>
      <c r="AFQ344" s="1"/>
      <c r="AFR344" s="1"/>
      <c r="AFS344" s="1"/>
      <c r="AFT344" s="1"/>
      <c r="AFU344" s="1"/>
      <c r="AFV344" s="1"/>
      <c r="AFW344" s="1"/>
      <c r="AFX344" s="1"/>
      <c r="AFY344" s="1"/>
      <c r="AFZ344" s="1"/>
      <c r="AGA344" s="1"/>
      <c r="AGB344" s="1"/>
      <c r="AGC344" s="1"/>
      <c r="AGD344" s="1"/>
      <c r="AGE344" s="1"/>
      <c r="AGF344" s="1"/>
      <c r="AGG344" s="1"/>
      <c r="AGH344" s="1"/>
      <c r="AGI344" s="1"/>
      <c r="AGJ344" s="1"/>
      <c r="AGK344" s="1"/>
      <c r="AGL344" s="1"/>
      <c r="AGM344" s="1"/>
      <c r="AGN344" s="1"/>
      <c r="AGO344" s="1"/>
      <c r="AGP344" s="1"/>
      <c r="AGQ344" s="1"/>
      <c r="AGR344" s="1"/>
      <c r="AGS344" s="1"/>
      <c r="AGT344" s="1"/>
      <c r="AGU344" s="1"/>
      <c r="AGV344" s="1"/>
      <c r="AGW344" s="1"/>
      <c r="AGX344" s="1"/>
      <c r="AGY344" s="1"/>
      <c r="AGZ344" s="1"/>
      <c r="AHA344" s="1"/>
      <c r="AHB344" s="1"/>
      <c r="AHC344" s="1"/>
      <c r="AHD344" s="1"/>
      <c r="AHE344" s="1"/>
      <c r="AHF344" s="1"/>
      <c r="AHG344" s="1"/>
      <c r="AHH344" s="1"/>
      <c r="AHI344" s="1"/>
      <c r="AHJ344" s="1"/>
      <c r="AHK344" s="1"/>
      <c r="AHL344" s="1"/>
      <c r="AHM344" s="1"/>
      <c r="AHN344" s="1"/>
      <c r="AHO344" s="1"/>
      <c r="AHP344" s="1"/>
      <c r="AHQ344" s="1"/>
      <c r="AHR344" s="1"/>
      <c r="AHS344" s="1"/>
      <c r="AHT344" s="1"/>
      <c r="AHU344" s="1"/>
      <c r="AHV344" s="1"/>
      <c r="AHW344" s="1"/>
      <c r="AHX344" s="1"/>
      <c r="AHY344" s="1"/>
      <c r="AHZ344" s="1"/>
      <c r="AIA344" s="1"/>
      <c r="AIB344" s="1"/>
      <c r="AIC344" s="1"/>
      <c r="AID344" s="1"/>
      <c r="AIE344" s="1"/>
      <c r="AIF344" s="1"/>
      <c r="AIG344" s="1"/>
      <c r="AIH344" s="1"/>
      <c r="AII344" s="1"/>
      <c r="AIJ344" s="1"/>
      <c r="AIK344" s="1"/>
      <c r="AIL344" s="1"/>
      <c r="AIM344" s="1"/>
      <c r="AIN344" s="1"/>
      <c r="AIO344" s="1"/>
      <c r="AIP344" s="1"/>
      <c r="AIQ344" s="1"/>
      <c r="AIR344" s="1"/>
      <c r="AIS344" s="1"/>
      <c r="AIT344" s="1"/>
      <c r="AIU344" s="1"/>
      <c r="AIV344" s="1"/>
      <c r="AIW344" s="1"/>
      <c r="AIX344" s="1"/>
      <c r="AIY344" s="1"/>
      <c r="AIZ344" s="1"/>
      <c r="AJA344" s="1"/>
      <c r="AJB344" s="1"/>
      <c r="AJC344" s="1"/>
      <c r="AJD344" s="1"/>
      <c r="AJE344" s="1"/>
      <c r="AJF344" s="1"/>
      <c r="AJG344" s="1"/>
      <c r="AJH344" s="1"/>
      <c r="AJI344" s="1"/>
      <c r="AJJ344" s="1"/>
      <c r="AJK344" s="1"/>
      <c r="AJL344" s="1"/>
      <c r="AJM344" s="1"/>
      <c r="AJN344" s="1"/>
      <c r="AJO344" s="1"/>
      <c r="AJP344" s="1"/>
      <c r="AJQ344" s="1"/>
      <c r="AJR344" s="1"/>
      <c r="AJS344" s="1"/>
      <c r="AJT344" s="1"/>
      <c r="AJU344" s="1"/>
      <c r="AJV344" s="1"/>
      <c r="AJW344" s="1"/>
      <c r="AJX344" s="1"/>
      <c r="AJY344" s="1"/>
      <c r="AJZ344" s="1"/>
      <c r="AKA344" s="1"/>
      <c r="AKB344" s="1"/>
      <c r="AKC344" s="1"/>
      <c r="AKD344" s="1"/>
      <c r="AKE344" s="1"/>
      <c r="AKF344" s="1"/>
      <c r="AKG344" s="1"/>
      <c r="AKH344" s="1"/>
      <c r="AKI344" s="1"/>
      <c r="AKJ344" s="1"/>
      <c r="AKK344" s="1"/>
      <c r="AKL344" s="1"/>
      <c r="AKM344" s="1"/>
      <c r="AKN344" s="1"/>
      <c r="AKO344" s="1"/>
      <c r="AKP344" s="1"/>
      <c r="AKQ344" s="1"/>
      <c r="AKR344" s="1"/>
      <c r="AKS344" s="1"/>
      <c r="AKT344" s="1"/>
      <c r="AKU344" s="1"/>
      <c r="AKV344" s="1"/>
      <c r="AKW344" s="1"/>
      <c r="AKX344" s="1"/>
      <c r="AKY344" s="1"/>
    </row>
    <row r="345" spans="1:1022" s="3" customFormat="1" ht="42.4" customHeight="1">
      <c r="A345" s="6" t="s">
        <v>258</v>
      </c>
      <c r="B345" s="37">
        <v>325</v>
      </c>
      <c r="C345" s="5">
        <v>478</v>
      </c>
      <c r="D345" s="5">
        <f t="shared" si="18"/>
        <v>803</v>
      </c>
      <c r="E345" s="51">
        <f>D345*E331</f>
        <v>220.82500000000002</v>
      </c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  <c r="IZ345" s="1"/>
      <c r="JA345" s="1"/>
      <c r="JB345" s="1"/>
      <c r="JC345" s="1"/>
      <c r="JD345" s="1"/>
      <c r="JE345" s="1"/>
      <c r="JF345" s="1"/>
      <c r="JG345" s="1"/>
      <c r="JH345" s="1"/>
      <c r="JI345" s="1"/>
      <c r="JJ345" s="1"/>
      <c r="JK345" s="1"/>
      <c r="JL345" s="1"/>
      <c r="JM345" s="1"/>
      <c r="JN345" s="1"/>
      <c r="JO345" s="1"/>
      <c r="JP345" s="1"/>
      <c r="JQ345" s="1"/>
      <c r="JR345" s="1"/>
      <c r="JS345" s="1"/>
      <c r="JT345" s="1"/>
      <c r="JU345" s="1"/>
      <c r="JV345" s="1"/>
      <c r="JW345" s="1"/>
      <c r="JX345" s="1"/>
      <c r="JY345" s="1"/>
      <c r="JZ345" s="1"/>
      <c r="KA345" s="1"/>
      <c r="KB345" s="1"/>
      <c r="KC345" s="1"/>
      <c r="KD345" s="1"/>
      <c r="KE345" s="1"/>
      <c r="KF345" s="1"/>
      <c r="KG345" s="1"/>
      <c r="KH345" s="1"/>
      <c r="KI345" s="1"/>
      <c r="KJ345" s="1"/>
      <c r="KK345" s="1"/>
      <c r="KL345" s="1"/>
      <c r="KM345" s="1"/>
      <c r="KN345" s="1"/>
      <c r="KO345" s="1"/>
      <c r="KP345" s="1"/>
      <c r="KQ345" s="1"/>
      <c r="KR345" s="1"/>
      <c r="KS345" s="1"/>
      <c r="KT345" s="1"/>
      <c r="KU345" s="1"/>
      <c r="KV345" s="1"/>
      <c r="KW345" s="1"/>
      <c r="KX345" s="1"/>
      <c r="KY345" s="1"/>
      <c r="KZ345" s="1"/>
      <c r="LA345" s="1"/>
      <c r="LB345" s="1"/>
      <c r="LC345" s="1"/>
      <c r="LD345" s="1"/>
      <c r="LE345" s="1"/>
      <c r="LF345" s="1"/>
      <c r="LG345" s="1"/>
      <c r="LH345" s="1"/>
      <c r="LI345" s="1"/>
      <c r="LJ345" s="1"/>
      <c r="LK345" s="1"/>
      <c r="LL345" s="1"/>
      <c r="LM345" s="1"/>
      <c r="LN345" s="1"/>
      <c r="LO345" s="1"/>
      <c r="LP345" s="1"/>
      <c r="LQ345" s="1"/>
      <c r="LR345" s="1"/>
      <c r="LS345" s="1"/>
      <c r="LT345" s="1"/>
      <c r="LU345" s="1"/>
      <c r="LV345" s="1"/>
      <c r="LW345" s="1"/>
      <c r="LX345" s="1"/>
      <c r="LY345" s="1"/>
      <c r="LZ345" s="1"/>
      <c r="MA345" s="1"/>
      <c r="MB345" s="1"/>
      <c r="MC345" s="1"/>
      <c r="MD345" s="1"/>
      <c r="ME345" s="1"/>
      <c r="MF345" s="1"/>
      <c r="MG345" s="1"/>
      <c r="MH345" s="1"/>
      <c r="MI345" s="1"/>
      <c r="MJ345" s="1"/>
      <c r="MK345" s="1"/>
      <c r="ML345" s="1"/>
      <c r="MM345" s="1"/>
      <c r="MN345" s="1"/>
      <c r="MO345" s="1"/>
      <c r="MP345" s="1"/>
      <c r="MQ345" s="1"/>
      <c r="MR345" s="1"/>
      <c r="MS345" s="1"/>
      <c r="MT345" s="1"/>
      <c r="MU345" s="1"/>
      <c r="MV345" s="1"/>
      <c r="MW345" s="1"/>
      <c r="MX345" s="1"/>
      <c r="MY345" s="1"/>
      <c r="MZ345" s="1"/>
      <c r="NA345" s="1"/>
      <c r="NB345" s="1"/>
      <c r="NC345" s="1"/>
      <c r="ND345" s="1"/>
      <c r="NE345" s="1"/>
      <c r="NF345" s="1"/>
      <c r="NG345" s="1"/>
      <c r="NH345" s="1"/>
      <c r="NI345" s="1"/>
      <c r="NJ345" s="1"/>
      <c r="NK345" s="1"/>
      <c r="NL345" s="1"/>
      <c r="NM345" s="1"/>
      <c r="NN345" s="1"/>
      <c r="NO345" s="1"/>
      <c r="NP345" s="1"/>
      <c r="NQ345" s="1"/>
      <c r="NR345" s="1"/>
      <c r="NS345" s="1"/>
      <c r="NT345" s="1"/>
      <c r="NU345" s="1"/>
      <c r="NV345" s="1"/>
      <c r="NW345" s="1"/>
      <c r="NX345" s="1"/>
      <c r="NY345" s="1"/>
      <c r="NZ345" s="1"/>
      <c r="OA345" s="1"/>
      <c r="OB345" s="1"/>
      <c r="OC345" s="1"/>
      <c r="OD345" s="1"/>
      <c r="OE345" s="1"/>
      <c r="OF345" s="1"/>
      <c r="OG345" s="1"/>
      <c r="OH345" s="1"/>
      <c r="OI345" s="1"/>
      <c r="OJ345" s="1"/>
      <c r="OK345" s="1"/>
      <c r="OL345" s="1"/>
      <c r="OM345" s="1"/>
      <c r="ON345" s="1"/>
      <c r="OO345" s="1"/>
      <c r="OP345" s="1"/>
      <c r="OQ345" s="1"/>
      <c r="OR345" s="1"/>
      <c r="OS345" s="1"/>
      <c r="OT345" s="1"/>
      <c r="OU345" s="1"/>
      <c r="OV345" s="1"/>
      <c r="OW345" s="1"/>
      <c r="OX345" s="1"/>
      <c r="OY345" s="1"/>
      <c r="OZ345" s="1"/>
      <c r="PA345" s="1"/>
      <c r="PB345" s="1"/>
      <c r="PC345" s="1"/>
      <c r="PD345" s="1"/>
      <c r="PE345" s="1"/>
      <c r="PF345" s="1"/>
      <c r="PG345" s="1"/>
      <c r="PH345" s="1"/>
      <c r="PI345" s="1"/>
      <c r="PJ345" s="1"/>
      <c r="PK345" s="1"/>
      <c r="PL345" s="1"/>
      <c r="PM345" s="1"/>
      <c r="PN345" s="1"/>
      <c r="PO345" s="1"/>
      <c r="PP345" s="1"/>
      <c r="PQ345" s="1"/>
      <c r="PR345" s="1"/>
      <c r="PS345" s="1"/>
      <c r="PT345" s="1"/>
      <c r="PU345" s="1"/>
      <c r="PV345" s="1"/>
      <c r="PW345" s="1"/>
      <c r="PX345" s="1"/>
      <c r="PY345" s="1"/>
      <c r="PZ345" s="1"/>
      <c r="QA345" s="1"/>
      <c r="QB345" s="1"/>
      <c r="QC345" s="1"/>
      <c r="QD345" s="1"/>
      <c r="QE345" s="1"/>
      <c r="QF345" s="1"/>
      <c r="QG345" s="1"/>
      <c r="QH345" s="1"/>
      <c r="QI345" s="1"/>
      <c r="QJ345" s="1"/>
      <c r="QK345" s="1"/>
      <c r="QL345" s="1"/>
      <c r="QM345" s="1"/>
      <c r="QN345" s="1"/>
      <c r="QO345" s="1"/>
      <c r="QP345" s="1"/>
      <c r="QQ345" s="1"/>
      <c r="QR345" s="1"/>
      <c r="QS345" s="1"/>
      <c r="QT345" s="1"/>
      <c r="QU345" s="1"/>
      <c r="QV345" s="1"/>
      <c r="QW345" s="1"/>
      <c r="QX345" s="1"/>
      <c r="QY345" s="1"/>
      <c r="QZ345" s="1"/>
      <c r="RA345" s="1"/>
      <c r="RB345" s="1"/>
      <c r="RC345" s="1"/>
      <c r="RD345" s="1"/>
      <c r="RE345" s="1"/>
      <c r="RF345" s="1"/>
      <c r="RG345" s="1"/>
      <c r="RH345" s="1"/>
      <c r="RI345" s="1"/>
      <c r="RJ345" s="1"/>
      <c r="RK345" s="1"/>
      <c r="RL345" s="1"/>
      <c r="RM345" s="1"/>
      <c r="RN345" s="1"/>
      <c r="RO345" s="1"/>
      <c r="RP345" s="1"/>
      <c r="RQ345" s="1"/>
      <c r="RR345" s="1"/>
      <c r="RS345" s="1"/>
      <c r="RT345" s="1"/>
      <c r="RU345" s="1"/>
      <c r="RV345" s="1"/>
      <c r="RW345" s="1"/>
      <c r="RX345" s="1"/>
      <c r="RY345" s="1"/>
      <c r="RZ345" s="1"/>
      <c r="SA345" s="1"/>
      <c r="SB345" s="1"/>
      <c r="SC345" s="1"/>
      <c r="SD345" s="1"/>
      <c r="SE345" s="1"/>
      <c r="SF345" s="1"/>
      <c r="SG345" s="1"/>
      <c r="SH345" s="1"/>
      <c r="SI345" s="1"/>
      <c r="SJ345" s="1"/>
      <c r="SK345" s="1"/>
      <c r="SL345" s="1"/>
      <c r="SM345" s="1"/>
      <c r="SN345" s="1"/>
      <c r="SO345" s="1"/>
      <c r="SP345" s="1"/>
      <c r="SQ345" s="1"/>
      <c r="SR345" s="1"/>
      <c r="SS345" s="1"/>
      <c r="ST345" s="1"/>
      <c r="SU345" s="1"/>
      <c r="SV345" s="1"/>
      <c r="SW345" s="1"/>
      <c r="SX345" s="1"/>
      <c r="SY345" s="1"/>
      <c r="SZ345" s="1"/>
      <c r="TA345" s="1"/>
      <c r="TB345" s="1"/>
      <c r="TC345" s="1"/>
      <c r="TD345" s="1"/>
      <c r="TE345" s="1"/>
      <c r="TF345" s="1"/>
      <c r="TG345" s="1"/>
      <c r="TH345" s="1"/>
      <c r="TI345" s="1"/>
      <c r="TJ345" s="1"/>
      <c r="TK345" s="1"/>
      <c r="TL345" s="1"/>
      <c r="TM345" s="1"/>
      <c r="TN345" s="1"/>
      <c r="TO345" s="1"/>
      <c r="TP345" s="1"/>
      <c r="TQ345" s="1"/>
      <c r="TR345" s="1"/>
      <c r="TS345" s="1"/>
      <c r="TT345" s="1"/>
      <c r="TU345" s="1"/>
      <c r="TV345" s="1"/>
      <c r="TW345" s="1"/>
      <c r="TX345" s="1"/>
      <c r="TY345" s="1"/>
      <c r="TZ345" s="1"/>
      <c r="UA345" s="1"/>
      <c r="UB345" s="1"/>
      <c r="UC345" s="1"/>
      <c r="UD345" s="1"/>
      <c r="UE345" s="1"/>
      <c r="UF345" s="1"/>
      <c r="UG345" s="1"/>
      <c r="UH345" s="1"/>
      <c r="UI345" s="1"/>
      <c r="UJ345" s="1"/>
      <c r="UK345" s="1"/>
      <c r="UL345" s="1"/>
      <c r="UM345" s="1"/>
      <c r="UN345" s="1"/>
      <c r="UO345" s="1"/>
      <c r="UP345" s="1"/>
      <c r="UQ345" s="1"/>
      <c r="UR345" s="1"/>
      <c r="US345" s="1"/>
      <c r="UT345" s="1"/>
      <c r="UU345" s="1"/>
      <c r="UV345" s="1"/>
      <c r="UW345" s="1"/>
      <c r="UX345" s="1"/>
      <c r="UY345" s="1"/>
      <c r="UZ345" s="1"/>
      <c r="VA345" s="1"/>
      <c r="VB345" s="1"/>
      <c r="VC345" s="1"/>
      <c r="VD345" s="1"/>
      <c r="VE345" s="1"/>
      <c r="VF345" s="1"/>
      <c r="VG345" s="1"/>
      <c r="VH345" s="1"/>
      <c r="VI345" s="1"/>
      <c r="VJ345" s="1"/>
      <c r="VK345" s="1"/>
      <c r="VL345" s="1"/>
      <c r="VM345" s="1"/>
      <c r="VN345" s="1"/>
      <c r="VO345" s="1"/>
      <c r="VP345" s="1"/>
      <c r="VQ345" s="1"/>
      <c r="VR345" s="1"/>
      <c r="VS345" s="1"/>
      <c r="VT345" s="1"/>
      <c r="VU345" s="1"/>
      <c r="VV345" s="1"/>
      <c r="VW345" s="1"/>
      <c r="VX345" s="1"/>
      <c r="VY345" s="1"/>
      <c r="VZ345" s="1"/>
      <c r="WA345" s="1"/>
      <c r="WB345" s="1"/>
      <c r="WC345" s="1"/>
      <c r="WD345" s="1"/>
      <c r="WE345" s="1"/>
      <c r="WF345" s="1"/>
      <c r="WG345" s="1"/>
      <c r="WH345" s="1"/>
      <c r="WI345" s="1"/>
      <c r="WJ345" s="1"/>
      <c r="WK345" s="1"/>
      <c r="WL345" s="1"/>
      <c r="WM345" s="1"/>
      <c r="WN345" s="1"/>
      <c r="WO345" s="1"/>
      <c r="WP345" s="1"/>
      <c r="WQ345" s="1"/>
      <c r="WR345" s="1"/>
      <c r="WS345" s="1"/>
      <c r="WT345" s="1"/>
      <c r="WU345" s="1"/>
      <c r="WV345" s="1"/>
      <c r="WW345" s="1"/>
      <c r="WX345" s="1"/>
      <c r="WY345" s="1"/>
      <c r="WZ345" s="1"/>
      <c r="XA345" s="1"/>
      <c r="XB345" s="1"/>
      <c r="XC345" s="1"/>
      <c r="XD345" s="1"/>
      <c r="XE345" s="1"/>
      <c r="XF345" s="1"/>
      <c r="XG345" s="1"/>
      <c r="XH345" s="1"/>
      <c r="XI345" s="1"/>
      <c r="XJ345" s="1"/>
      <c r="XK345" s="1"/>
      <c r="XL345" s="1"/>
      <c r="XM345" s="1"/>
      <c r="XN345" s="1"/>
      <c r="XO345" s="1"/>
      <c r="XP345" s="1"/>
      <c r="XQ345" s="1"/>
      <c r="XR345" s="1"/>
      <c r="XS345" s="1"/>
      <c r="XT345" s="1"/>
      <c r="XU345" s="1"/>
      <c r="XV345" s="1"/>
      <c r="XW345" s="1"/>
      <c r="XX345" s="1"/>
      <c r="XY345" s="1"/>
      <c r="XZ345" s="1"/>
      <c r="YA345" s="1"/>
      <c r="YB345" s="1"/>
      <c r="YC345" s="1"/>
      <c r="YD345" s="1"/>
      <c r="YE345" s="1"/>
      <c r="YF345" s="1"/>
      <c r="YG345" s="1"/>
      <c r="YH345" s="1"/>
      <c r="YI345" s="1"/>
      <c r="YJ345" s="1"/>
      <c r="YK345" s="1"/>
      <c r="YL345" s="1"/>
      <c r="YM345" s="1"/>
      <c r="YN345" s="1"/>
      <c r="YO345" s="1"/>
      <c r="YP345" s="1"/>
      <c r="YQ345" s="1"/>
      <c r="YR345" s="1"/>
      <c r="YS345" s="1"/>
      <c r="YT345" s="1"/>
      <c r="YU345" s="1"/>
      <c r="YV345" s="1"/>
      <c r="YW345" s="1"/>
      <c r="YX345" s="1"/>
      <c r="YY345" s="1"/>
      <c r="YZ345" s="1"/>
      <c r="ZA345" s="1"/>
      <c r="ZB345" s="1"/>
      <c r="ZC345" s="1"/>
      <c r="ZD345" s="1"/>
      <c r="ZE345" s="1"/>
      <c r="ZF345" s="1"/>
      <c r="ZG345" s="1"/>
      <c r="ZH345" s="1"/>
      <c r="ZI345" s="1"/>
      <c r="ZJ345" s="1"/>
      <c r="ZK345" s="1"/>
      <c r="ZL345" s="1"/>
      <c r="ZM345" s="1"/>
      <c r="ZN345" s="1"/>
      <c r="ZO345" s="1"/>
      <c r="ZP345" s="1"/>
      <c r="ZQ345" s="1"/>
      <c r="ZR345" s="1"/>
      <c r="ZS345" s="1"/>
      <c r="ZT345" s="1"/>
      <c r="ZU345" s="1"/>
      <c r="ZV345" s="1"/>
      <c r="ZW345" s="1"/>
      <c r="ZX345" s="1"/>
      <c r="ZY345" s="1"/>
      <c r="ZZ345" s="1"/>
      <c r="AAA345" s="1"/>
      <c r="AAB345" s="1"/>
      <c r="AAC345" s="1"/>
      <c r="AAD345" s="1"/>
      <c r="AAE345" s="1"/>
      <c r="AAF345" s="1"/>
      <c r="AAG345" s="1"/>
      <c r="AAH345" s="1"/>
      <c r="AAI345" s="1"/>
      <c r="AAJ345" s="1"/>
      <c r="AAK345" s="1"/>
      <c r="AAL345" s="1"/>
      <c r="AAM345" s="1"/>
      <c r="AAN345" s="1"/>
      <c r="AAO345" s="1"/>
      <c r="AAP345" s="1"/>
      <c r="AAQ345" s="1"/>
      <c r="AAR345" s="1"/>
      <c r="AAS345" s="1"/>
      <c r="AAT345" s="1"/>
      <c r="AAU345" s="1"/>
      <c r="AAV345" s="1"/>
      <c r="AAW345" s="1"/>
      <c r="AAX345" s="1"/>
      <c r="AAY345" s="1"/>
      <c r="AAZ345" s="1"/>
      <c r="ABA345" s="1"/>
      <c r="ABB345" s="1"/>
      <c r="ABC345" s="1"/>
      <c r="ABD345" s="1"/>
      <c r="ABE345" s="1"/>
      <c r="ABF345" s="1"/>
      <c r="ABG345" s="1"/>
      <c r="ABH345" s="1"/>
      <c r="ABI345" s="1"/>
      <c r="ABJ345" s="1"/>
      <c r="ABK345" s="1"/>
      <c r="ABL345" s="1"/>
      <c r="ABM345" s="1"/>
      <c r="ABN345" s="1"/>
      <c r="ABO345" s="1"/>
      <c r="ABP345" s="1"/>
      <c r="ABQ345" s="1"/>
      <c r="ABR345" s="1"/>
      <c r="ABS345" s="1"/>
      <c r="ABT345" s="1"/>
      <c r="ABU345" s="1"/>
      <c r="ABV345" s="1"/>
      <c r="ABW345" s="1"/>
      <c r="ABX345" s="1"/>
      <c r="ABY345" s="1"/>
      <c r="ABZ345" s="1"/>
      <c r="ACA345" s="1"/>
      <c r="ACB345" s="1"/>
      <c r="ACC345" s="1"/>
      <c r="ACD345" s="1"/>
      <c r="ACE345" s="1"/>
      <c r="ACF345" s="1"/>
      <c r="ACG345" s="1"/>
      <c r="ACH345" s="1"/>
      <c r="ACI345" s="1"/>
      <c r="ACJ345" s="1"/>
      <c r="ACK345" s="1"/>
      <c r="ACL345" s="1"/>
      <c r="ACM345" s="1"/>
      <c r="ACN345" s="1"/>
      <c r="ACO345" s="1"/>
      <c r="ACP345" s="1"/>
      <c r="ACQ345" s="1"/>
      <c r="ACR345" s="1"/>
      <c r="ACS345" s="1"/>
      <c r="ACT345" s="1"/>
      <c r="ACU345" s="1"/>
      <c r="ACV345" s="1"/>
      <c r="ACW345" s="1"/>
      <c r="ACX345" s="1"/>
      <c r="ACY345" s="1"/>
      <c r="ACZ345" s="1"/>
      <c r="ADA345" s="1"/>
      <c r="ADB345" s="1"/>
      <c r="ADC345" s="1"/>
      <c r="ADD345" s="1"/>
      <c r="ADE345" s="1"/>
      <c r="ADF345" s="1"/>
      <c r="ADG345" s="1"/>
      <c r="ADH345" s="1"/>
      <c r="ADI345" s="1"/>
      <c r="ADJ345" s="1"/>
      <c r="ADK345" s="1"/>
      <c r="ADL345" s="1"/>
      <c r="ADM345" s="1"/>
      <c r="ADN345" s="1"/>
      <c r="ADO345" s="1"/>
      <c r="ADP345" s="1"/>
      <c r="ADQ345" s="1"/>
      <c r="ADR345" s="1"/>
      <c r="ADS345" s="1"/>
      <c r="ADT345" s="1"/>
      <c r="ADU345" s="1"/>
      <c r="ADV345" s="1"/>
      <c r="ADW345" s="1"/>
      <c r="ADX345" s="1"/>
      <c r="ADY345" s="1"/>
      <c r="ADZ345" s="1"/>
      <c r="AEA345" s="1"/>
      <c r="AEB345" s="1"/>
      <c r="AEC345" s="1"/>
      <c r="AED345" s="1"/>
      <c r="AEE345" s="1"/>
      <c r="AEF345" s="1"/>
      <c r="AEG345" s="1"/>
      <c r="AEH345" s="1"/>
      <c r="AEI345" s="1"/>
      <c r="AEJ345" s="1"/>
      <c r="AEK345" s="1"/>
      <c r="AEL345" s="1"/>
      <c r="AEM345" s="1"/>
      <c r="AEN345" s="1"/>
      <c r="AEO345" s="1"/>
      <c r="AEP345" s="1"/>
      <c r="AEQ345" s="1"/>
      <c r="AER345" s="1"/>
      <c r="AES345" s="1"/>
      <c r="AET345" s="1"/>
      <c r="AEU345" s="1"/>
      <c r="AEV345" s="1"/>
      <c r="AEW345" s="1"/>
      <c r="AEX345" s="1"/>
      <c r="AEY345" s="1"/>
      <c r="AEZ345" s="1"/>
      <c r="AFA345" s="1"/>
      <c r="AFB345" s="1"/>
      <c r="AFC345" s="1"/>
      <c r="AFD345" s="1"/>
      <c r="AFE345" s="1"/>
      <c r="AFF345" s="1"/>
      <c r="AFG345" s="1"/>
      <c r="AFH345" s="1"/>
      <c r="AFI345" s="1"/>
      <c r="AFJ345" s="1"/>
      <c r="AFK345" s="1"/>
      <c r="AFL345" s="1"/>
      <c r="AFM345" s="1"/>
      <c r="AFN345" s="1"/>
      <c r="AFO345" s="1"/>
      <c r="AFP345" s="1"/>
      <c r="AFQ345" s="1"/>
      <c r="AFR345" s="1"/>
      <c r="AFS345" s="1"/>
      <c r="AFT345" s="1"/>
      <c r="AFU345" s="1"/>
      <c r="AFV345" s="1"/>
      <c r="AFW345" s="1"/>
      <c r="AFX345" s="1"/>
      <c r="AFY345" s="1"/>
      <c r="AFZ345" s="1"/>
      <c r="AGA345" s="1"/>
      <c r="AGB345" s="1"/>
      <c r="AGC345" s="1"/>
      <c r="AGD345" s="1"/>
      <c r="AGE345" s="1"/>
      <c r="AGF345" s="1"/>
      <c r="AGG345" s="1"/>
      <c r="AGH345" s="1"/>
      <c r="AGI345" s="1"/>
      <c r="AGJ345" s="1"/>
      <c r="AGK345" s="1"/>
      <c r="AGL345" s="1"/>
      <c r="AGM345" s="1"/>
      <c r="AGN345" s="1"/>
      <c r="AGO345" s="1"/>
      <c r="AGP345" s="1"/>
      <c r="AGQ345" s="1"/>
      <c r="AGR345" s="1"/>
      <c r="AGS345" s="1"/>
      <c r="AGT345" s="1"/>
      <c r="AGU345" s="1"/>
      <c r="AGV345" s="1"/>
      <c r="AGW345" s="1"/>
      <c r="AGX345" s="1"/>
      <c r="AGY345" s="1"/>
      <c r="AGZ345" s="1"/>
      <c r="AHA345" s="1"/>
      <c r="AHB345" s="1"/>
      <c r="AHC345" s="1"/>
      <c r="AHD345" s="1"/>
      <c r="AHE345" s="1"/>
      <c r="AHF345" s="1"/>
      <c r="AHG345" s="1"/>
      <c r="AHH345" s="1"/>
      <c r="AHI345" s="1"/>
      <c r="AHJ345" s="1"/>
      <c r="AHK345" s="1"/>
      <c r="AHL345" s="1"/>
      <c r="AHM345" s="1"/>
      <c r="AHN345" s="1"/>
      <c r="AHO345" s="1"/>
      <c r="AHP345" s="1"/>
      <c r="AHQ345" s="1"/>
      <c r="AHR345" s="1"/>
      <c r="AHS345" s="1"/>
      <c r="AHT345" s="1"/>
      <c r="AHU345" s="1"/>
      <c r="AHV345" s="1"/>
      <c r="AHW345" s="1"/>
      <c r="AHX345" s="1"/>
      <c r="AHY345" s="1"/>
      <c r="AHZ345" s="1"/>
      <c r="AIA345" s="1"/>
      <c r="AIB345" s="1"/>
      <c r="AIC345" s="1"/>
      <c r="AID345" s="1"/>
      <c r="AIE345" s="1"/>
      <c r="AIF345" s="1"/>
      <c r="AIG345" s="1"/>
      <c r="AIH345" s="1"/>
      <c r="AII345" s="1"/>
      <c r="AIJ345" s="1"/>
      <c r="AIK345" s="1"/>
      <c r="AIL345" s="1"/>
      <c r="AIM345" s="1"/>
      <c r="AIN345" s="1"/>
      <c r="AIO345" s="1"/>
      <c r="AIP345" s="1"/>
      <c r="AIQ345" s="1"/>
      <c r="AIR345" s="1"/>
      <c r="AIS345" s="1"/>
      <c r="AIT345" s="1"/>
      <c r="AIU345" s="1"/>
      <c r="AIV345" s="1"/>
      <c r="AIW345" s="1"/>
      <c r="AIX345" s="1"/>
      <c r="AIY345" s="1"/>
      <c r="AIZ345" s="1"/>
      <c r="AJA345" s="1"/>
      <c r="AJB345" s="1"/>
      <c r="AJC345" s="1"/>
      <c r="AJD345" s="1"/>
      <c r="AJE345" s="1"/>
      <c r="AJF345" s="1"/>
      <c r="AJG345" s="1"/>
      <c r="AJH345" s="1"/>
      <c r="AJI345" s="1"/>
      <c r="AJJ345" s="1"/>
      <c r="AJK345" s="1"/>
      <c r="AJL345" s="1"/>
      <c r="AJM345" s="1"/>
      <c r="AJN345" s="1"/>
      <c r="AJO345" s="1"/>
      <c r="AJP345" s="1"/>
      <c r="AJQ345" s="1"/>
      <c r="AJR345" s="1"/>
      <c r="AJS345" s="1"/>
      <c r="AJT345" s="1"/>
      <c r="AJU345" s="1"/>
      <c r="AJV345" s="1"/>
      <c r="AJW345" s="1"/>
      <c r="AJX345" s="1"/>
      <c r="AJY345" s="1"/>
      <c r="AJZ345" s="1"/>
      <c r="AKA345" s="1"/>
      <c r="AKB345" s="1"/>
      <c r="AKC345" s="1"/>
      <c r="AKD345" s="1"/>
      <c r="AKE345" s="1"/>
      <c r="AKF345" s="1"/>
      <c r="AKG345" s="1"/>
      <c r="AKH345" s="1"/>
      <c r="AKI345" s="1"/>
      <c r="AKJ345" s="1"/>
      <c r="AKK345" s="1"/>
      <c r="AKL345" s="1"/>
      <c r="AKM345" s="1"/>
      <c r="AKN345" s="1"/>
      <c r="AKO345" s="1"/>
      <c r="AKP345" s="1"/>
      <c r="AKQ345" s="1"/>
      <c r="AKR345" s="1"/>
      <c r="AKS345" s="1"/>
      <c r="AKT345" s="1"/>
      <c r="AKU345" s="1"/>
      <c r="AKV345" s="1"/>
      <c r="AKW345" s="1"/>
      <c r="AKX345" s="1"/>
      <c r="AKY345" s="1"/>
    </row>
    <row r="346" spans="1:1022" s="3" customFormat="1" ht="42.4" customHeight="1">
      <c r="A346" s="6" t="s">
        <v>259</v>
      </c>
      <c r="B346" s="37">
        <v>325</v>
      </c>
      <c r="C346" s="5">
        <v>500</v>
      </c>
      <c r="D346" s="5">
        <f t="shared" si="18"/>
        <v>825</v>
      </c>
      <c r="E346" s="51">
        <f>D346*E331</f>
        <v>226.87500000000003</v>
      </c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  <c r="IZ346" s="1"/>
      <c r="JA346" s="1"/>
      <c r="JB346" s="1"/>
      <c r="JC346" s="1"/>
      <c r="JD346" s="1"/>
      <c r="JE346" s="1"/>
      <c r="JF346" s="1"/>
      <c r="JG346" s="1"/>
      <c r="JH346" s="1"/>
      <c r="JI346" s="1"/>
      <c r="JJ346" s="1"/>
      <c r="JK346" s="1"/>
      <c r="JL346" s="1"/>
      <c r="JM346" s="1"/>
      <c r="JN346" s="1"/>
      <c r="JO346" s="1"/>
      <c r="JP346" s="1"/>
      <c r="JQ346" s="1"/>
      <c r="JR346" s="1"/>
      <c r="JS346" s="1"/>
      <c r="JT346" s="1"/>
      <c r="JU346" s="1"/>
      <c r="JV346" s="1"/>
      <c r="JW346" s="1"/>
      <c r="JX346" s="1"/>
      <c r="JY346" s="1"/>
      <c r="JZ346" s="1"/>
      <c r="KA346" s="1"/>
      <c r="KB346" s="1"/>
      <c r="KC346" s="1"/>
      <c r="KD346" s="1"/>
      <c r="KE346" s="1"/>
      <c r="KF346" s="1"/>
      <c r="KG346" s="1"/>
      <c r="KH346" s="1"/>
      <c r="KI346" s="1"/>
      <c r="KJ346" s="1"/>
      <c r="KK346" s="1"/>
      <c r="KL346" s="1"/>
      <c r="KM346" s="1"/>
      <c r="KN346" s="1"/>
      <c r="KO346" s="1"/>
      <c r="KP346" s="1"/>
      <c r="KQ346" s="1"/>
      <c r="KR346" s="1"/>
      <c r="KS346" s="1"/>
      <c r="KT346" s="1"/>
      <c r="KU346" s="1"/>
      <c r="KV346" s="1"/>
      <c r="KW346" s="1"/>
      <c r="KX346" s="1"/>
      <c r="KY346" s="1"/>
      <c r="KZ346" s="1"/>
      <c r="LA346" s="1"/>
      <c r="LB346" s="1"/>
      <c r="LC346" s="1"/>
      <c r="LD346" s="1"/>
      <c r="LE346" s="1"/>
      <c r="LF346" s="1"/>
      <c r="LG346" s="1"/>
      <c r="LH346" s="1"/>
      <c r="LI346" s="1"/>
      <c r="LJ346" s="1"/>
      <c r="LK346" s="1"/>
      <c r="LL346" s="1"/>
      <c r="LM346" s="1"/>
      <c r="LN346" s="1"/>
      <c r="LO346" s="1"/>
      <c r="LP346" s="1"/>
      <c r="LQ346" s="1"/>
      <c r="LR346" s="1"/>
      <c r="LS346" s="1"/>
      <c r="LT346" s="1"/>
      <c r="LU346" s="1"/>
      <c r="LV346" s="1"/>
      <c r="LW346" s="1"/>
      <c r="LX346" s="1"/>
      <c r="LY346" s="1"/>
      <c r="LZ346" s="1"/>
      <c r="MA346" s="1"/>
      <c r="MB346" s="1"/>
      <c r="MC346" s="1"/>
      <c r="MD346" s="1"/>
      <c r="ME346" s="1"/>
      <c r="MF346" s="1"/>
      <c r="MG346" s="1"/>
      <c r="MH346" s="1"/>
      <c r="MI346" s="1"/>
      <c r="MJ346" s="1"/>
      <c r="MK346" s="1"/>
      <c r="ML346" s="1"/>
      <c r="MM346" s="1"/>
      <c r="MN346" s="1"/>
      <c r="MO346" s="1"/>
      <c r="MP346" s="1"/>
      <c r="MQ346" s="1"/>
      <c r="MR346" s="1"/>
      <c r="MS346" s="1"/>
      <c r="MT346" s="1"/>
      <c r="MU346" s="1"/>
      <c r="MV346" s="1"/>
      <c r="MW346" s="1"/>
      <c r="MX346" s="1"/>
      <c r="MY346" s="1"/>
      <c r="MZ346" s="1"/>
      <c r="NA346" s="1"/>
      <c r="NB346" s="1"/>
      <c r="NC346" s="1"/>
      <c r="ND346" s="1"/>
      <c r="NE346" s="1"/>
      <c r="NF346" s="1"/>
      <c r="NG346" s="1"/>
      <c r="NH346" s="1"/>
      <c r="NI346" s="1"/>
      <c r="NJ346" s="1"/>
      <c r="NK346" s="1"/>
      <c r="NL346" s="1"/>
      <c r="NM346" s="1"/>
      <c r="NN346" s="1"/>
      <c r="NO346" s="1"/>
      <c r="NP346" s="1"/>
      <c r="NQ346" s="1"/>
      <c r="NR346" s="1"/>
      <c r="NS346" s="1"/>
      <c r="NT346" s="1"/>
      <c r="NU346" s="1"/>
      <c r="NV346" s="1"/>
      <c r="NW346" s="1"/>
      <c r="NX346" s="1"/>
      <c r="NY346" s="1"/>
      <c r="NZ346" s="1"/>
      <c r="OA346" s="1"/>
      <c r="OB346" s="1"/>
      <c r="OC346" s="1"/>
      <c r="OD346" s="1"/>
      <c r="OE346" s="1"/>
      <c r="OF346" s="1"/>
      <c r="OG346" s="1"/>
      <c r="OH346" s="1"/>
      <c r="OI346" s="1"/>
      <c r="OJ346" s="1"/>
      <c r="OK346" s="1"/>
      <c r="OL346" s="1"/>
      <c r="OM346" s="1"/>
      <c r="ON346" s="1"/>
      <c r="OO346" s="1"/>
      <c r="OP346" s="1"/>
      <c r="OQ346" s="1"/>
      <c r="OR346" s="1"/>
      <c r="OS346" s="1"/>
      <c r="OT346" s="1"/>
      <c r="OU346" s="1"/>
      <c r="OV346" s="1"/>
      <c r="OW346" s="1"/>
      <c r="OX346" s="1"/>
      <c r="OY346" s="1"/>
      <c r="OZ346" s="1"/>
      <c r="PA346" s="1"/>
      <c r="PB346" s="1"/>
      <c r="PC346" s="1"/>
      <c r="PD346" s="1"/>
      <c r="PE346" s="1"/>
      <c r="PF346" s="1"/>
      <c r="PG346" s="1"/>
      <c r="PH346" s="1"/>
      <c r="PI346" s="1"/>
      <c r="PJ346" s="1"/>
      <c r="PK346" s="1"/>
      <c r="PL346" s="1"/>
      <c r="PM346" s="1"/>
      <c r="PN346" s="1"/>
      <c r="PO346" s="1"/>
      <c r="PP346" s="1"/>
      <c r="PQ346" s="1"/>
      <c r="PR346" s="1"/>
      <c r="PS346" s="1"/>
      <c r="PT346" s="1"/>
      <c r="PU346" s="1"/>
      <c r="PV346" s="1"/>
      <c r="PW346" s="1"/>
      <c r="PX346" s="1"/>
      <c r="PY346" s="1"/>
      <c r="PZ346" s="1"/>
      <c r="QA346" s="1"/>
      <c r="QB346" s="1"/>
      <c r="QC346" s="1"/>
      <c r="QD346" s="1"/>
      <c r="QE346" s="1"/>
      <c r="QF346" s="1"/>
      <c r="QG346" s="1"/>
      <c r="QH346" s="1"/>
      <c r="QI346" s="1"/>
      <c r="QJ346" s="1"/>
      <c r="QK346" s="1"/>
      <c r="QL346" s="1"/>
      <c r="QM346" s="1"/>
      <c r="QN346" s="1"/>
      <c r="QO346" s="1"/>
      <c r="QP346" s="1"/>
      <c r="QQ346" s="1"/>
      <c r="QR346" s="1"/>
      <c r="QS346" s="1"/>
      <c r="QT346" s="1"/>
      <c r="QU346" s="1"/>
      <c r="QV346" s="1"/>
      <c r="QW346" s="1"/>
      <c r="QX346" s="1"/>
      <c r="QY346" s="1"/>
      <c r="QZ346" s="1"/>
      <c r="RA346" s="1"/>
      <c r="RB346" s="1"/>
      <c r="RC346" s="1"/>
      <c r="RD346" s="1"/>
      <c r="RE346" s="1"/>
      <c r="RF346" s="1"/>
      <c r="RG346" s="1"/>
      <c r="RH346" s="1"/>
      <c r="RI346" s="1"/>
      <c r="RJ346" s="1"/>
      <c r="RK346" s="1"/>
      <c r="RL346" s="1"/>
      <c r="RM346" s="1"/>
      <c r="RN346" s="1"/>
      <c r="RO346" s="1"/>
      <c r="RP346" s="1"/>
      <c r="RQ346" s="1"/>
      <c r="RR346" s="1"/>
      <c r="RS346" s="1"/>
      <c r="RT346" s="1"/>
      <c r="RU346" s="1"/>
      <c r="RV346" s="1"/>
      <c r="RW346" s="1"/>
      <c r="RX346" s="1"/>
      <c r="RY346" s="1"/>
      <c r="RZ346" s="1"/>
      <c r="SA346" s="1"/>
      <c r="SB346" s="1"/>
      <c r="SC346" s="1"/>
      <c r="SD346" s="1"/>
      <c r="SE346" s="1"/>
      <c r="SF346" s="1"/>
      <c r="SG346" s="1"/>
      <c r="SH346" s="1"/>
      <c r="SI346" s="1"/>
      <c r="SJ346" s="1"/>
      <c r="SK346" s="1"/>
      <c r="SL346" s="1"/>
      <c r="SM346" s="1"/>
      <c r="SN346" s="1"/>
      <c r="SO346" s="1"/>
      <c r="SP346" s="1"/>
      <c r="SQ346" s="1"/>
      <c r="SR346" s="1"/>
      <c r="SS346" s="1"/>
      <c r="ST346" s="1"/>
      <c r="SU346" s="1"/>
      <c r="SV346" s="1"/>
      <c r="SW346" s="1"/>
      <c r="SX346" s="1"/>
      <c r="SY346" s="1"/>
      <c r="SZ346" s="1"/>
      <c r="TA346" s="1"/>
      <c r="TB346" s="1"/>
      <c r="TC346" s="1"/>
      <c r="TD346" s="1"/>
      <c r="TE346" s="1"/>
      <c r="TF346" s="1"/>
      <c r="TG346" s="1"/>
      <c r="TH346" s="1"/>
      <c r="TI346" s="1"/>
      <c r="TJ346" s="1"/>
      <c r="TK346" s="1"/>
      <c r="TL346" s="1"/>
      <c r="TM346" s="1"/>
      <c r="TN346" s="1"/>
      <c r="TO346" s="1"/>
      <c r="TP346" s="1"/>
      <c r="TQ346" s="1"/>
      <c r="TR346" s="1"/>
      <c r="TS346" s="1"/>
      <c r="TT346" s="1"/>
      <c r="TU346" s="1"/>
      <c r="TV346" s="1"/>
      <c r="TW346" s="1"/>
      <c r="TX346" s="1"/>
      <c r="TY346" s="1"/>
      <c r="TZ346" s="1"/>
      <c r="UA346" s="1"/>
      <c r="UB346" s="1"/>
      <c r="UC346" s="1"/>
      <c r="UD346" s="1"/>
      <c r="UE346" s="1"/>
      <c r="UF346" s="1"/>
      <c r="UG346" s="1"/>
      <c r="UH346" s="1"/>
      <c r="UI346" s="1"/>
      <c r="UJ346" s="1"/>
      <c r="UK346" s="1"/>
      <c r="UL346" s="1"/>
      <c r="UM346" s="1"/>
      <c r="UN346" s="1"/>
      <c r="UO346" s="1"/>
      <c r="UP346" s="1"/>
      <c r="UQ346" s="1"/>
      <c r="UR346" s="1"/>
      <c r="US346" s="1"/>
      <c r="UT346" s="1"/>
      <c r="UU346" s="1"/>
      <c r="UV346" s="1"/>
      <c r="UW346" s="1"/>
      <c r="UX346" s="1"/>
      <c r="UY346" s="1"/>
      <c r="UZ346" s="1"/>
      <c r="VA346" s="1"/>
      <c r="VB346" s="1"/>
      <c r="VC346" s="1"/>
      <c r="VD346" s="1"/>
      <c r="VE346" s="1"/>
      <c r="VF346" s="1"/>
      <c r="VG346" s="1"/>
      <c r="VH346" s="1"/>
      <c r="VI346" s="1"/>
      <c r="VJ346" s="1"/>
      <c r="VK346" s="1"/>
      <c r="VL346" s="1"/>
      <c r="VM346" s="1"/>
      <c r="VN346" s="1"/>
      <c r="VO346" s="1"/>
      <c r="VP346" s="1"/>
      <c r="VQ346" s="1"/>
      <c r="VR346" s="1"/>
      <c r="VS346" s="1"/>
      <c r="VT346" s="1"/>
      <c r="VU346" s="1"/>
      <c r="VV346" s="1"/>
      <c r="VW346" s="1"/>
      <c r="VX346" s="1"/>
      <c r="VY346" s="1"/>
      <c r="VZ346" s="1"/>
      <c r="WA346" s="1"/>
      <c r="WB346" s="1"/>
      <c r="WC346" s="1"/>
      <c r="WD346" s="1"/>
      <c r="WE346" s="1"/>
      <c r="WF346" s="1"/>
      <c r="WG346" s="1"/>
      <c r="WH346" s="1"/>
      <c r="WI346" s="1"/>
      <c r="WJ346" s="1"/>
      <c r="WK346" s="1"/>
      <c r="WL346" s="1"/>
      <c r="WM346" s="1"/>
      <c r="WN346" s="1"/>
      <c r="WO346" s="1"/>
      <c r="WP346" s="1"/>
      <c r="WQ346" s="1"/>
      <c r="WR346" s="1"/>
      <c r="WS346" s="1"/>
      <c r="WT346" s="1"/>
      <c r="WU346" s="1"/>
      <c r="WV346" s="1"/>
      <c r="WW346" s="1"/>
      <c r="WX346" s="1"/>
      <c r="WY346" s="1"/>
      <c r="WZ346" s="1"/>
      <c r="XA346" s="1"/>
      <c r="XB346" s="1"/>
      <c r="XC346" s="1"/>
      <c r="XD346" s="1"/>
      <c r="XE346" s="1"/>
      <c r="XF346" s="1"/>
      <c r="XG346" s="1"/>
      <c r="XH346" s="1"/>
      <c r="XI346" s="1"/>
      <c r="XJ346" s="1"/>
      <c r="XK346" s="1"/>
      <c r="XL346" s="1"/>
      <c r="XM346" s="1"/>
      <c r="XN346" s="1"/>
      <c r="XO346" s="1"/>
      <c r="XP346" s="1"/>
      <c r="XQ346" s="1"/>
      <c r="XR346" s="1"/>
      <c r="XS346" s="1"/>
      <c r="XT346" s="1"/>
      <c r="XU346" s="1"/>
      <c r="XV346" s="1"/>
      <c r="XW346" s="1"/>
      <c r="XX346" s="1"/>
      <c r="XY346" s="1"/>
      <c r="XZ346" s="1"/>
      <c r="YA346" s="1"/>
      <c r="YB346" s="1"/>
      <c r="YC346" s="1"/>
      <c r="YD346" s="1"/>
      <c r="YE346" s="1"/>
      <c r="YF346" s="1"/>
      <c r="YG346" s="1"/>
      <c r="YH346" s="1"/>
      <c r="YI346" s="1"/>
      <c r="YJ346" s="1"/>
      <c r="YK346" s="1"/>
      <c r="YL346" s="1"/>
      <c r="YM346" s="1"/>
      <c r="YN346" s="1"/>
      <c r="YO346" s="1"/>
      <c r="YP346" s="1"/>
      <c r="YQ346" s="1"/>
      <c r="YR346" s="1"/>
      <c r="YS346" s="1"/>
      <c r="YT346" s="1"/>
      <c r="YU346" s="1"/>
      <c r="YV346" s="1"/>
      <c r="YW346" s="1"/>
      <c r="YX346" s="1"/>
      <c r="YY346" s="1"/>
      <c r="YZ346" s="1"/>
      <c r="ZA346" s="1"/>
      <c r="ZB346" s="1"/>
      <c r="ZC346" s="1"/>
      <c r="ZD346" s="1"/>
      <c r="ZE346" s="1"/>
      <c r="ZF346" s="1"/>
      <c r="ZG346" s="1"/>
      <c r="ZH346" s="1"/>
      <c r="ZI346" s="1"/>
      <c r="ZJ346" s="1"/>
      <c r="ZK346" s="1"/>
      <c r="ZL346" s="1"/>
      <c r="ZM346" s="1"/>
      <c r="ZN346" s="1"/>
      <c r="ZO346" s="1"/>
      <c r="ZP346" s="1"/>
      <c r="ZQ346" s="1"/>
      <c r="ZR346" s="1"/>
      <c r="ZS346" s="1"/>
      <c r="ZT346" s="1"/>
      <c r="ZU346" s="1"/>
      <c r="ZV346" s="1"/>
      <c r="ZW346" s="1"/>
      <c r="ZX346" s="1"/>
      <c r="ZY346" s="1"/>
      <c r="ZZ346" s="1"/>
      <c r="AAA346" s="1"/>
      <c r="AAB346" s="1"/>
      <c r="AAC346" s="1"/>
      <c r="AAD346" s="1"/>
      <c r="AAE346" s="1"/>
      <c r="AAF346" s="1"/>
      <c r="AAG346" s="1"/>
      <c r="AAH346" s="1"/>
      <c r="AAI346" s="1"/>
      <c r="AAJ346" s="1"/>
      <c r="AAK346" s="1"/>
      <c r="AAL346" s="1"/>
      <c r="AAM346" s="1"/>
      <c r="AAN346" s="1"/>
      <c r="AAO346" s="1"/>
      <c r="AAP346" s="1"/>
      <c r="AAQ346" s="1"/>
      <c r="AAR346" s="1"/>
      <c r="AAS346" s="1"/>
      <c r="AAT346" s="1"/>
      <c r="AAU346" s="1"/>
      <c r="AAV346" s="1"/>
      <c r="AAW346" s="1"/>
      <c r="AAX346" s="1"/>
      <c r="AAY346" s="1"/>
      <c r="AAZ346" s="1"/>
      <c r="ABA346" s="1"/>
      <c r="ABB346" s="1"/>
      <c r="ABC346" s="1"/>
      <c r="ABD346" s="1"/>
      <c r="ABE346" s="1"/>
      <c r="ABF346" s="1"/>
      <c r="ABG346" s="1"/>
      <c r="ABH346" s="1"/>
      <c r="ABI346" s="1"/>
      <c r="ABJ346" s="1"/>
      <c r="ABK346" s="1"/>
      <c r="ABL346" s="1"/>
      <c r="ABM346" s="1"/>
      <c r="ABN346" s="1"/>
      <c r="ABO346" s="1"/>
      <c r="ABP346" s="1"/>
      <c r="ABQ346" s="1"/>
      <c r="ABR346" s="1"/>
      <c r="ABS346" s="1"/>
      <c r="ABT346" s="1"/>
      <c r="ABU346" s="1"/>
      <c r="ABV346" s="1"/>
      <c r="ABW346" s="1"/>
      <c r="ABX346" s="1"/>
      <c r="ABY346" s="1"/>
      <c r="ABZ346" s="1"/>
      <c r="ACA346" s="1"/>
      <c r="ACB346" s="1"/>
      <c r="ACC346" s="1"/>
      <c r="ACD346" s="1"/>
      <c r="ACE346" s="1"/>
      <c r="ACF346" s="1"/>
      <c r="ACG346" s="1"/>
      <c r="ACH346" s="1"/>
      <c r="ACI346" s="1"/>
      <c r="ACJ346" s="1"/>
      <c r="ACK346" s="1"/>
      <c r="ACL346" s="1"/>
      <c r="ACM346" s="1"/>
      <c r="ACN346" s="1"/>
      <c r="ACO346" s="1"/>
      <c r="ACP346" s="1"/>
      <c r="ACQ346" s="1"/>
      <c r="ACR346" s="1"/>
      <c r="ACS346" s="1"/>
      <c r="ACT346" s="1"/>
      <c r="ACU346" s="1"/>
      <c r="ACV346" s="1"/>
      <c r="ACW346" s="1"/>
      <c r="ACX346" s="1"/>
      <c r="ACY346" s="1"/>
      <c r="ACZ346" s="1"/>
      <c r="ADA346" s="1"/>
      <c r="ADB346" s="1"/>
      <c r="ADC346" s="1"/>
      <c r="ADD346" s="1"/>
      <c r="ADE346" s="1"/>
      <c r="ADF346" s="1"/>
      <c r="ADG346" s="1"/>
      <c r="ADH346" s="1"/>
      <c r="ADI346" s="1"/>
      <c r="ADJ346" s="1"/>
      <c r="ADK346" s="1"/>
      <c r="ADL346" s="1"/>
      <c r="ADM346" s="1"/>
      <c r="ADN346" s="1"/>
      <c r="ADO346" s="1"/>
      <c r="ADP346" s="1"/>
      <c r="ADQ346" s="1"/>
      <c r="ADR346" s="1"/>
      <c r="ADS346" s="1"/>
      <c r="ADT346" s="1"/>
      <c r="ADU346" s="1"/>
      <c r="ADV346" s="1"/>
      <c r="ADW346" s="1"/>
      <c r="ADX346" s="1"/>
      <c r="ADY346" s="1"/>
      <c r="ADZ346" s="1"/>
      <c r="AEA346" s="1"/>
      <c r="AEB346" s="1"/>
      <c r="AEC346" s="1"/>
      <c r="AED346" s="1"/>
      <c r="AEE346" s="1"/>
      <c r="AEF346" s="1"/>
      <c r="AEG346" s="1"/>
      <c r="AEH346" s="1"/>
      <c r="AEI346" s="1"/>
      <c r="AEJ346" s="1"/>
      <c r="AEK346" s="1"/>
      <c r="AEL346" s="1"/>
      <c r="AEM346" s="1"/>
      <c r="AEN346" s="1"/>
      <c r="AEO346" s="1"/>
      <c r="AEP346" s="1"/>
      <c r="AEQ346" s="1"/>
      <c r="AER346" s="1"/>
      <c r="AES346" s="1"/>
      <c r="AET346" s="1"/>
      <c r="AEU346" s="1"/>
      <c r="AEV346" s="1"/>
      <c r="AEW346" s="1"/>
      <c r="AEX346" s="1"/>
      <c r="AEY346" s="1"/>
      <c r="AEZ346" s="1"/>
      <c r="AFA346" s="1"/>
      <c r="AFB346" s="1"/>
      <c r="AFC346" s="1"/>
      <c r="AFD346" s="1"/>
      <c r="AFE346" s="1"/>
      <c r="AFF346" s="1"/>
      <c r="AFG346" s="1"/>
      <c r="AFH346" s="1"/>
      <c r="AFI346" s="1"/>
      <c r="AFJ346" s="1"/>
      <c r="AFK346" s="1"/>
      <c r="AFL346" s="1"/>
      <c r="AFM346" s="1"/>
      <c r="AFN346" s="1"/>
      <c r="AFO346" s="1"/>
      <c r="AFP346" s="1"/>
      <c r="AFQ346" s="1"/>
      <c r="AFR346" s="1"/>
      <c r="AFS346" s="1"/>
      <c r="AFT346" s="1"/>
      <c r="AFU346" s="1"/>
      <c r="AFV346" s="1"/>
      <c r="AFW346" s="1"/>
      <c r="AFX346" s="1"/>
      <c r="AFY346" s="1"/>
      <c r="AFZ346" s="1"/>
      <c r="AGA346" s="1"/>
      <c r="AGB346" s="1"/>
      <c r="AGC346" s="1"/>
      <c r="AGD346" s="1"/>
      <c r="AGE346" s="1"/>
      <c r="AGF346" s="1"/>
      <c r="AGG346" s="1"/>
      <c r="AGH346" s="1"/>
      <c r="AGI346" s="1"/>
      <c r="AGJ346" s="1"/>
      <c r="AGK346" s="1"/>
      <c r="AGL346" s="1"/>
      <c r="AGM346" s="1"/>
      <c r="AGN346" s="1"/>
      <c r="AGO346" s="1"/>
      <c r="AGP346" s="1"/>
      <c r="AGQ346" s="1"/>
      <c r="AGR346" s="1"/>
      <c r="AGS346" s="1"/>
      <c r="AGT346" s="1"/>
      <c r="AGU346" s="1"/>
      <c r="AGV346" s="1"/>
      <c r="AGW346" s="1"/>
      <c r="AGX346" s="1"/>
      <c r="AGY346" s="1"/>
      <c r="AGZ346" s="1"/>
      <c r="AHA346" s="1"/>
      <c r="AHB346" s="1"/>
      <c r="AHC346" s="1"/>
      <c r="AHD346" s="1"/>
      <c r="AHE346" s="1"/>
      <c r="AHF346" s="1"/>
      <c r="AHG346" s="1"/>
      <c r="AHH346" s="1"/>
      <c r="AHI346" s="1"/>
      <c r="AHJ346" s="1"/>
      <c r="AHK346" s="1"/>
      <c r="AHL346" s="1"/>
      <c r="AHM346" s="1"/>
      <c r="AHN346" s="1"/>
      <c r="AHO346" s="1"/>
      <c r="AHP346" s="1"/>
      <c r="AHQ346" s="1"/>
      <c r="AHR346" s="1"/>
      <c r="AHS346" s="1"/>
      <c r="AHT346" s="1"/>
      <c r="AHU346" s="1"/>
      <c r="AHV346" s="1"/>
      <c r="AHW346" s="1"/>
      <c r="AHX346" s="1"/>
      <c r="AHY346" s="1"/>
      <c r="AHZ346" s="1"/>
      <c r="AIA346" s="1"/>
      <c r="AIB346" s="1"/>
      <c r="AIC346" s="1"/>
      <c r="AID346" s="1"/>
      <c r="AIE346" s="1"/>
      <c r="AIF346" s="1"/>
      <c r="AIG346" s="1"/>
      <c r="AIH346" s="1"/>
      <c r="AII346" s="1"/>
      <c r="AIJ346" s="1"/>
      <c r="AIK346" s="1"/>
      <c r="AIL346" s="1"/>
      <c r="AIM346" s="1"/>
      <c r="AIN346" s="1"/>
      <c r="AIO346" s="1"/>
      <c r="AIP346" s="1"/>
      <c r="AIQ346" s="1"/>
      <c r="AIR346" s="1"/>
      <c r="AIS346" s="1"/>
      <c r="AIT346" s="1"/>
      <c r="AIU346" s="1"/>
      <c r="AIV346" s="1"/>
      <c r="AIW346" s="1"/>
      <c r="AIX346" s="1"/>
      <c r="AIY346" s="1"/>
      <c r="AIZ346" s="1"/>
      <c r="AJA346" s="1"/>
      <c r="AJB346" s="1"/>
      <c r="AJC346" s="1"/>
      <c r="AJD346" s="1"/>
      <c r="AJE346" s="1"/>
      <c r="AJF346" s="1"/>
      <c r="AJG346" s="1"/>
      <c r="AJH346" s="1"/>
      <c r="AJI346" s="1"/>
      <c r="AJJ346" s="1"/>
      <c r="AJK346" s="1"/>
      <c r="AJL346" s="1"/>
      <c r="AJM346" s="1"/>
      <c r="AJN346" s="1"/>
      <c r="AJO346" s="1"/>
      <c r="AJP346" s="1"/>
      <c r="AJQ346" s="1"/>
      <c r="AJR346" s="1"/>
      <c r="AJS346" s="1"/>
      <c r="AJT346" s="1"/>
      <c r="AJU346" s="1"/>
      <c r="AJV346" s="1"/>
      <c r="AJW346" s="1"/>
      <c r="AJX346" s="1"/>
      <c r="AJY346" s="1"/>
      <c r="AJZ346" s="1"/>
      <c r="AKA346" s="1"/>
      <c r="AKB346" s="1"/>
      <c r="AKC346" s="1"/>
      <c r="AKD346" s="1"/>
      <c r="AKE346" s="1"/>
      <c r="AKF346" s="1"/>
      <c r="AKG346" s="1"/>
      <c r="AKH346" s="1"/>
      <c r="AKI346" s="1"/>
      <c r="AKJ346" s="1"/>
      <c r="AKK346" s="1"/>
      <c r="AKL346" s="1"/>
      <c r="AKM346" s="1"/>
      <c r="AKN346" s="1"/>
      <c r="AKO346" s="1"/>
      <c r="AKP346" s="1"/>
      <c r="AKQ346" s="1"/>
      <c r="AKR346" s="1"/>
      <c r="AKS346" s="1"/>
      <c r="AKT346" s="1"/>
      <c r="AKU346" s="1"/>
      <c r="AKV346" s="1"/>
      <c r="AKW346" s="1"/>
      <c r="AKX346" s="1"/>
      <c r="AKY346" s="1"/>
    </row>
    <row r="347" spans="1:1022" s="3" customFormat="1" ht="42.4" customHeight="1">
      <c r="A347" s="6" t="s">
        <v>260</v>
      </c>
      <c r="B347" s="37">
        <v>325</v>
      </c>
      <c r="C347" s="5">
        <v>390</v>
      </c>
      <c r="D347" s="18">
        <f t="shared" si="18"/>
        <v>715</v>
      </c>
      <c r="E347" s="51">
        <f>D347*E331</f>
        <v>196.62500000000003</v>
      </c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  <c r="IZ347" s="1"/>
      <c r="JA347" s="1"/>
      <c r="JB347" s="1"/>
      <c r="JC347" s="1"/>
      <c r="JD347" s="1"/>
      <c r="JE347" s="1"/>
      <c r="JF347" s="1"/>
      <c r="JG347" s="1"/>
      <c r="JH347" s="1"/>
      <c r="JI347" s="1"/>
      <c r="JJ347" s="1"/>
      <c r="JK347" s="1"/>
      <c r="JL347" s="1"/>
      <c r="JM347" s="1"/>
      <c r="JN347" s="1"/>
      <c r="JO347" s="1"/>
      <c r="JP347" s="1"/>
      <c r="JQ347" s="1"/>
      <c r="JR347" s="1"/>
      <c r="JS347" s="1"/>
      <c r="JT347" s="1"/>
      <c r="JU347" s="1"/>
      <c r="JV347" s="1"/>
      <c r="JW347" s="1"/>
      <c r="JX347" s="1"/>
      <c r="JY347" s="1"/>
      <c r="JZ347" s="1"/>
      <c r="KA347" s="1"/>
      <c r="KB347" s="1"/>
      <c r="KC347" s="1"/>
      <c r="KD347" s="1"/>
      <c r="KE347" s="1"/>
      <c r="KF347" s="1"/>
      <c r="KG347" s="1"/>
      <c r="KH347" s="1"/>
      <c r="KI347" s="1"/>
      <c r="KJ347" s="1"/>
      <c r="KK347" s="1"/>
      <c r="KL347" s="1"/>
      <c r="KM347" s="1"/>
      <c r="KN347" s="1"/>
      <c r="KO347" s="1"/>
      <c r="KP347" s="1"/>
      <c r="KQ347" s="1"/>
      <c r="KR347" s="1"/>
      <c r="KS347" s="1"/>
      <c r="KT347" s="1"/>
      <c r="KU347" s="1"/>
      <c r="KV347" s="1"/>
      <c r="KW347" s="1"/>
      <c r="KX347" s="1"/>
      <c r="KY347" s="1"/>
      <c r="KZ347" s="1"/>
      <c r="LA347" s="1"/>
      <c r="LB347" s="1"/>
      <c r="LC347" s="1"/>
      <c r="LD347" s="1"/>
      <c r="LE347" s="1"/>
      <c r="LF347" s="1"/>
      <c r="LG347" s="1"/>
      <c r="LH347" s="1"/>
      <c r="LI347" s="1"/>
      <c r="LJ347" s="1"/>
      <c r="LK347" s="1"/>
      <c r="LL347" s="1"/>
      <c r="LM347" s="1"/>
      <c r="LN347" s="1"/>
      <c r="LO347" s="1"/>
      <c r="LP347" s="1"/>
      <c r="LQ347" s="1"/>
      <c r="LR347" s="1"/>
      <c r="LS347" s="1"/>
      <c r="LT347" s="1"/>
      <c r="LU347" s="1"/>
      <c r="LV347" s="1"/>
      <c r="LW347" s="1"/>
      <c r="LX347" s="1"/>
      <c r="LY347" s="1"/>
      <c r="LZ347" s="1"/>
      <c r="MA347" s="1"/>
      <c r="MB347" s="1"/>
      <c r="MC347" s="1"/>
      <c r="MD347" s="1"/>
      <c r="ME347" s="1"/>
      <c r="MF347" s="1"/>
      <c r="MG347" s="1"/>
      <c r="MH347" s="1"/>
      <c r="MI347" s="1"/>
      <c r="MJ347" s="1"/>
      <c r="MK347" s="1"/>
      <c r="ML347" s="1"/>
      <c r="MM347" s="1"/>
      <c r="MN347" s="1"/>
      <c r="MO347" s="1"/>
      <c r="MP347" s="1"/>
      <c r="MQ347" s="1"/>
      <c r="MR347" s="1"/>
      <c r="MS347" s="1"/>
      <c r="MT347" s="1"/>
      <c r="MU347" s="1"/>
      <c r="MV347" s="1"/>
      <c r="MW347" s="1"/>
      <c r="MX347" s="1"/>
      <c r="MY347" s="1"/>
      <c r="MZ347" s="1"/>
      <c r="NA347" s="1"/>
      <c r="NB347" s="1"/>
      <c r="NC347" s="1"/>
      <c r="ND347" s="1"/>
      <c r="NE347" s="1"/>
      <c r="NF347" s="1"/>
      <c r="NG347" s="1"/>
      <c r="NH347" s="1"/>
      <c r="NI347" s="1"/>
      <c r="NJ347" s="1"/>
      <c r="NK347" s="1"/>
      <c r="NL347" s="1"/>
      <c r="NM347" s="1"/>
      <c r="NN347" s="1"/>
      <c r="NO347" s="1"/>
      <c r="NP347" s="1"/>
      <c r="NQ347" s="1"/>
      <c r="NR347" s="1"/>
      <c r="NS347" s="1"/>
      <c r="NT347" s="1"/>
      <c r="NU347" s="1"/>
      <c r="NV347" s="1"/>
      <c r="NW347" s="1"/>
      <c r="NX347" s="1"/>
      <c r="NY347" s="1"/>
      <c r="NZ347" s="1"/>
      <c r="OA347" s="1"/>
      <c r="OB347" s="1"/>
      <c r="OC347" s="1"/>
      <c r="OD347" s="1"/>
      <c r="OE347" s="1"/>
      <c r="OF347" s="1"/>
      <c r="OG347" s="1"/>
      <c r="OH347" s="1"/>
      <c r="OI347" s="1"/>
      <c r="OJ347" s="1"/>
      <c r="OK347" s="1"/>
      <c r="OL347" s="1"/>
      <c r="OM347" s="1"/>
      <c r="ON347" s="1"/>
      <c r="OO347" s="1"/>
      <c r="OP347" s="1"/>
      <c r="OQ347" s="1"/>
      <c r="OR347" s="1"/>
      <c r="OS347" s="1"/>
      <c r="OT347" s="1"/>
      <c r="OU347" s="1"/>
      <c r="OV347" s="1"/>
      <c r="OW347" s="1"/>
      <c r="OX347" s="1"/>
      <c r="OY347" s="1"/>
      <c r="OZ347" s="1"/>
      <c r="PA347" s="1"/>
      <c r="PB347" s="1"/>
      <c r="PC347" s="1"/>
      <c r="PD347" s="1"/>
      <c r="PE347" s="1"/>
      <c r="PF347" s="1"/>
      <c r="PG347" s="1"/>
      <c r="PH347" s="1"/>
      <c r="PI347" s="1"/>
      <c r="PJ347" s="1"/>
      <c r="PK347" s="1"/>
      <c r="PL347" s="1"/>
      <c r="PM347" s="1"/>
      <c r="PN347" s="1"/>
      <c r="PO347" s="1"/>
      <c r="PP347" s="1"/>
      <c r="PQ347" s="1"/>
      <c r="PR347" s="1"/>
      <c r="PS347" s="1"/>
      <c r="PT347" s="1"/>
      <c r="PU347" s="1"/>
      <c r="PV347" s="1"/>
      <c r="PW347" s="1"/>
      <c r="PX347" s="1"/>
      <c r="PY347" s="1"/>
      <c r="PZ347" s="1"/>
      <c r="QA347" s="1"/>
      <c r="QB347" s="1"/>
      <c r="QC347" s="1"/>
      <c r="QD347" s="1"/>
      <c r="QE347" s="1"/>
      <c r="QF347" s="1"/>
      <c r="QG347" s="1"/>
      <c r="QH347" s="1"/>
      <c r="QI347" s="1"/>
      <c r="QJ347" s="1"/>
      <c r="QK347" s="1"/>
      <c r="QL347" s="1"/>
      <c r="QM347" s="1"/>
      <c r="QN347" s="1"/>
      <c r="QO347" s="1"/>
      <c r="QP347" s="1"/>
      <c r="QQ347" s="1"/>
      <c r="QR347" s="1"/>
      <c r="QS347" s="1"/>
      <c r="QT347" s="1"/>
      <c r="QU347" s="1"/>
      <c r="QV347" s="1"/>
      <c r="QW347" s="1"/>
      <c r="QX347" s="1"/>
      <c r="QY347" s="1"/>
      <c r="QZ347" s="1"/>
      <c r="RA347" s="1"/>
      <c r="RB347" s="1"/>
      <c r="RC347" s="1"/>
      <c r="RD347" s="1"/>
      <c r="RE347" s="1"/>
      <c r="RF347" s="1"/>
      <c r="RG347" s="1"/>
      <c r="RH347" s="1"/>
      <c r="RI347" s="1"/>
      <c r="RJ347" s="1"/>
      <c r="RK347" s="1"/>
      <c r="RL347" s="1"/>
      <c r="RM347" s="1"/>
      <c r="RN347" s="1"/>
      <c r="RO347" s="1"/>
      <c r="RP347" s="1"/>
      <c r="RQ347" s="1"/>
      <c r="RR347" s="1"/>
      <c r="RS347" s="1"/>
      <c r="RT347" s="1"/>
      <c r="RU347" s="1"/>
      <c r="RV347" s="1"/>
      <c r="RW347" s="1"/>
      <c r="RX347" s="1"/>
      <c r="RY347" s="1"/>
      <c r="RZ347" s="1"/>
      <c r="SA347" s="1"/>
      <c r="SB347" s="1"/>
      <c r="SC347" s="1"/>
      <c r="SD347" s="1"/>
      <c r="SE347" s="1"/>
      <c r="SF347" s="1"/>
      <c r="SG347" s="1"/>
      <c r="SH347" s="1"/>
      <c r="SI347" s="1"/>
      <c r="SJ347" s="1"/>
      <c r="SK347" s="1"/>
      <c r="SL347" s="1"/>
      <c r="SM347" s="1"/>
      <c r="SN347" s="1"/>
      <c r="SO347" s="1"/>
      <c r="SP347" s="1"/>
      <c r="SQ347" s="1"/>
      <c r="SR347" s="1"/>
      <c r="SS347" s="1"/>
      <c r="ST347" s="1"/>
      <c r="SU347" s="1"/>
      <c r="SV347" s="1"/>
      <c r="SW347" s="1"/>
      <c r="SX347" s="1"/>
      <c r="SY347" s="1"/>
      <c r="SZ347" s="1"/>
      <c r="TA347" s="1"/>
      <c r="TB347" s="1"/>
      <c r="TC347" s="1"/>
      <c r="TD347" s="1"/>
      <c r="TE347" s="1"/>
      <c r="TF347" s="1"/>
      <c r="TG347" s="1"/>
      <c r="TH347" s="1"/>
      <c r="TI347" s="1"/>
      <c r="TJ347" s="1"/>
      <c r="TK347" s="1"/>
      <c r="TL347" s="1"/>
      <c r="TM347" s="1"/>
      <c r="TN347" s="1"/>
      <c r="TO347" s="1"/>
      <c r="TP347" s="1"/>
      <c r="TQ347" s="1"/>
      <c r="TR347" s="1"/>
      <c r="TS347" s="1"/>
      <c r="TT347" s="1"/>
      <c r="TU347" s="1"/>
      <c r="TV347" s="1"/>
      <c r="TW347" s="1"/>
      <c r="TX347" s="1"/>
      <c r="TY347" s="1"/>
      <c r="TZ347" s="1"/>
      <c r="UA347" s="1"/>
      <c r="UB347" s="1"/>
      <c r="UC347" s="1"/>
      <c r="UD347" s="1"/>
      <c r="UE347" s="1"/>
      <c r="UF347" s="1"/>
      <c r="UG347" s="1"/>
      <c r="UH347" s="1"/>
      <c r="UI347" s="1"/>
      <c r="UJ347" s="1"/>
      <c r="UK347" s="1"/>
      <c r="UL347" s="1"/>
      <c r="UM347" s="1"/>
      <c r="UN347" s="1"/>
      <c r="UO347" s="1"/>
      <c r="UP347" s="1"/>
      <c r="UQ347" s="1"/>
      <c r="UR347" s="1"/>
      <c r="US347" s="1"/>
      <c r="UT347" s="1"/>
      <c r="UU347" s="1"/>
      <c r="UV347" s="1"/>
      <c r="UW347" s="1"/>
      <c r="UX347" s="1"/>
      <c r="UY347" s="1"/>
      <c r="UZ347" s="1"/>
      <c r="VA347" s="1"/>
      <c r="VB347" s="1"/>
      <c r="VC347" s="1"/>
      <c r="VD347" s="1"/>
      <c r="VE347" s="1"/>
      <c r="VF347" s="1"/>
      <c r="VG347" s="1"/>
      <c r="VH347" s="1"/>
      <c r="VI347" s="1"/>
      <c r="VJ347" s="1"/>
      <c r="VK347" s="1"/>
      <c r="VL347" s="1"/>
      <c r="VM347" s="1"/>
      <c r="VN347" s="1"/>
      <c r="VO347" s="1"/>
      <c r="VP347" s="1"/>
      <c r="VQ347" s="1"/>
      <c r="VR347" s="1"/>
      <c r="VS347" s="1"/>
      <c r="VT347" s="1"/>
      <c r="VU347" s="1"/>
      <c r="VV347" s="1"/>
      <c r="VW347" s="1"/>
      <c r="VX347" s="1"/>
      <c r="VY347" s="1"/>
      <c r="VZ347" s="1"/>
      <c r="WA347" s="1"/>
      <c r="WB347" s="1"/>
      <c r="WC347" s="1"/>
      <c r="WD347" s="1"/>
      <c r="WE347" s="1"/>
      <c r="WF347" s="1"/>
      <c r="WG347" s="1"/>
      <c r="WH347" s="1"/>
      <c r="WI347" s="1"/>
      <c r="WJ347" s="1"/>
      <c r="WK347" s="1"/>
      <c r="WL347" s="1"/>
      <c r="WM347" s="1"/>
      <c r="WN347" s="1"/>
      <c r="WO347" s="1"/>
      <c r="WP347" s="1"/>
      <c r="WQ347" s="1"/>
      <c r="WR347" s="1"/>
      <c r="WS347" s="1"/>
      <c r="WT347" s="1"/>
      <c r="WU347" s="1"/>
      <c r="WV347" s="1"/>
      <c r="WW347" s="1"/>
      <c r="WX347" s="1"/>
      <c r="WY347" s="1"/>
      <c r="WZ347" s="1"/>
      <c r="XA347" s="1"/>
      <c r="XB347" s="1"/>
      <c r="XC347" s="1"/>
      <c r="XD347" s="1"/>
      <c r="XE347" s="1"/>
      <c r="XF347" s="1"/>
      <c r="XG347" s="1"/>
      <c r="XH347" s="1"/>
      <c r="XI347" s="1"/>
      <c r="XJ347" s="1"/>
      <c r="XK347" s="1"/>
      <c r="XL347" s="1"/>
      <c r="XM347" s="1"/>
      <c r="XN347" s="1"/>
      <c r="XO347" s="1"/>
      <c r="XP347" s="1"/>
      <c r="XQ347" s="1"/>
      <c r="XR347" s="1"/>
      <c r="XS347" s="1"/>
      <c r="XT347" s="1"/>
      <c r="XU347" s="1"/>
      <c r="XV347" s="1"/>
      <c r="XW347" s="1"/>
      <c r="XX347" s="1"/>
      <c r="XY347" s="1"/>
      <c r="XZ347" s="1"/>
      <c r="YA347" s="1"/>
      <c r="YB347" s="1"/>
      <c r="YC347" s="1"/>
      <c r="YD347" s="1"/>
      <c r="YE347" s="1"/>
      <c r="YF347" s="1"/>
      <c r="YG347" s="1"/>
      <c r="YH347" s="1"/>
      <c r="YI347" s="1"/>
      <c r="YJ347" s="1"/>
      <c r="YK347" s="1"/>
      <c r="YL347" s="1"/>
      <c r="YM347" s="1"/>
      <c r="YN347" s="1"/>
      <c r="YO347" s="1"/>
      <c r="YP347" s="1"/>
      <c r="YQ347" s="1"/>
      <c r="YR347" s="1"/>
      <c r="YS347" s="1"/>
      <c r="YT347" s="1"/>
      <c r="YU347" s="1"/>
      <c r="YV347" s="1"/>
      <c r="YW347" s="1"/>
      <c r="YX347" s="1"/>
      <c r="YY347" s="1"/>
      <c r="YZ347" s="1"/>
      <c r="ZA347" s="1"/>
      <c r="ZB347" s="1"/>
      <c r="ZC347" s="1"/>
      <c r="ZD347" s="1"/>
      <c r="ZE347" s="1"/>
      <c r="ZF347" s="1"/>
      <c r="ZG347" s="1"/>
      <c r="ZH347" s="1"/>
      <c r="ZI347" s="1"/>
      <c r="ZJ347" s="1"/>
      <c r="ZK347" s="1"/>
      <c r="ZL347" s="1"/>
      <c r="ZM347" s="1"/>
      <c r="ZN347" s="1"/>
      <c r="ZO347" s="1"/>
      <c r="ZP347" s="1"/>
      <c r="ZQ347" s="1"/>
      <c r="ZR347" s="1"/>
      <c r="ZS347" s="1"/>
      <c r="ZT347" s="1"/>
      <c r="ZU347" s="1"/>
      <c r="ZV347" s="1"/>
      <c r="ZW347" s="1"/>
      <c r="ZX347" s="1"/>
      <c r="ZY347" s="1"/>
      <c r="ZZ347" s="1"/>
      <c r="AAA347" s="1"/>
      <c r="AAB347" s="1"/>
      <c r="AAC347" s="1"/>
      <c r="AAD347" s="1"/>
      <c r="AAE347" s="1"/>
      <c r="AAF347" s="1"/>
      <c r="AAG347" s="1"/>
      <c r="AAH347" s="1"/>
      <c r="AAI347" s="1"/>
      <c r="AAJ347" s="1"/>
      <c r="AAK347" s="1"/>
      <c r="AAL347" s="1"/>
      <c r="AAM347" s="1"/>
      <c r="AAN347" s="1"/>
      <c r="AAO347" s="1"/>
      <c r="AAP347" s="1"/>
      <c r="AAQ347" s="1"/>
      <c r="AAR347" s="1"/>
      <c r="AAS347" s="1"/>
      <c r="AAT347" s="1"/>
      <c r="AAU347" s="1"/>
      <c r="AAV347" s="1"/>
      <c r="AAW347" s="1"/>
      <c r="AAX347" s="1"/>
      <c r="AAY347" s="1"/>
      <c r="AAZ347" s="1"/>
      <c r="ABA347" s="1"/>
      <c r="ABB347" s="1"/>
      <c r="ABC347" s="1"/>
      <c r="ABD347" s="1"/>
      <c r="ABE347" s="1"/>
      <c r="ABF347" s="1"/>
      <c r="ABG347" s="1"/>
      <c r="ABH347" s="1"/>
      <c r="ABI347" s="1"/>
      <c r="ABJ347" s="1"/>
      <c r="ABK347" s="1"/>
      <c r="ABL347" s="1"/>
      <c r="ABM347" s="1"/>
      <c r="ABN347" s="1"/>
      <c r="ABO347" s="1"/>
      <c r="ABP347" s="1"/>
      <c r="ABQ347" s="1"/>
      <c r="ABR347" s="1"/>
      <c r="ABS347" s="1"/>
      <c r="ABT347" s="1"/>
      <c r="ABU347" s="1"/>
      <c r="ABV347" s="1"/>
      <c r="ABW347" s="1"/>
      <c r="ABX347" s="1"/>
      <c r="ABY347" s="1"/>
      <c r="ABZ347" s="1"/>
      <c r="ACA347" s="1"/>
      <c r="ACB347" s="1"/>
      <c r="ACC347" s="1"/>
      <c r="ACD347" s="1"/>
      <c r="ACE347" s="1"/>
      <c r="ACF347" s="1"/>
      <c r="ACG347" s="1"/>
      <c r="ACH347" s="1"/>
      <c r="ACI347" s="1"/>
      <c r="ACJ347" s="1"/>
      <c r="ACK347" s="1"/>
      <c r="ACL347" s="1"/>
      <c r="ACM347" s="1"/>
      <c r="ACN347" s="1"/>
      <c r="ACO347" s="1"/>
      <c r="ACP347" s="1"/>
      <c r="ACQ347" s="1"/>
      <c r="ACR347" s="1"/>
      <c r="ACS347" s="1"/>
      <c r="ACT347" s="1"/>
      <c r="ACU347" s="1"/>
      <c r="ACV347" s="1"/>
      <c r="ACW347" s="1"/>
      <c r="ACX347" s="1"/>
      <c r="ACY347" s="1"/>
      <c r="ACZ347" s="1"/>
      <c r="ADA347" s="1"/>
      <c r="ADB347" s="1"/>
      <c r="ADC347" s="1"/>
      <c r="ADD347" s="1"/>
      <c r="ADE347" s="1"/>
      <c r="ADF347" s="1"/>
      <c r="ADG347" s="1"/>
      <c r="ADH347" s="1"/>
      <c r="ADI347" s="1"/>
      <c r="ADJ347" s="1"/>
      <c r="ADK347" s="1"/>
      <c r="ADL347" s="1"/>
      <c r="ADM347" s="1"/>
      <c r="ADN347" s="1"/>
      <c r="ADO347" s="1"/>
      <c r="ADP347" s="1"/>
      <c r="ADQ347" s="1"/>
      <c r="ADR347" s="1"/>
      <c r="ADS347" s="1"/>
      <c r="ADT347" s="1"/>
      <c r="ADU347" s="1"/>
      <c r="ADV347" s="1"/>
      <c r="ADW347" s="1"/>
      <c r="ADX347" s="1"/>
      <c r="ADY347" s="1"/>
      <c r="ADZ347" s="1"/>
      <c r="AEA347" s="1"/>
      <c r="AEB347" s="1"/>
      <c r="AEC347" s="1"/>
      <c r="AED347" s="1"/>
      <c r="AEE347" s="1"/>
      <c r="AEF347" s="1"/>
      <c r="AEG347" s="1"/>
      <c r="AEH347" s="1"/>
      <c r="AEI347" s="1"/>
      <c r="AEJ347" s="1"/>
      <c r="AEK347" s="1"/>
      <c r="AEL347" s="1"/>
      <c r="AEM347" s="1"/>
      <c r="AEN347" s="1"/>
      <c r="AEO347" s="1"/>
      <c r="AEP347" s="1"/>
      <c r="AEQ347" s="1"/>
      <c r="AER347" s="1"/>
      <c r="AES347" s="1"/>
      <c r="AET347" s="1"/>
      <c r="AEU347" s="1"/>
      <c r="AEV347" s="1"/>
      <c r="AEW347" s="1"/>
      <c r="AEX347" s="1"/>
      <c r="AEY347" s="1"/>
      <c r="AEZ347" s="1"/>
      <c r="AFA347" s="1"/>
      <c r="AFB347" s="1"/>
      <c r="AFC347" s="1"/>
      <c r="AFD347" s="1"/>
      <c r="AFE347" s="1"/>
      <c r="AFF347" s="1"/>
      <c r="AFG347" s="1"/>
      <c r="AFH347" s="1"/>
      <c r="AFI347" s="1"/>
      <c r="AFJ347" s="1"/>
      <c r="AFK347" s="1"/>
      <c r="AFL347" s="1"/>
      <c r="AFM347" s="1"/>
      <c r="AFN347" s="1"/>
      <c r="AFO347" s="1"/>
      <c r="AFP347" s="1"/>
      <c r="AFQ347" s="1"/>
      <c r="AFR347" s="1"/>
      <c r="AFS347" s="1"/>
      <c r="AFT347" s="1"/>
      <c r="AFU347" s="1"/>
      <c r="AFV347" s="1"/>
      <c r="AFW347" s="1"/>
      <c r="AFX347" s="1"/>
      <c r="AFY347" s="1"/>
      <c r="AFZ347" s="1"/>
      <c r="AGA347" s="1"/>
      <c r="AGB347" s="1"/>
      <c r="AGC347" s="1"/>
      <c r="AGD347" s="1"/>
      <c r="AGE347" s="1"/>
      <c r="AGF347" s="1"/>
      <c r="AGG347" s="1"/>
      <c r="AGH347" s="1"/>
      <c r="AGI347" s="1"/>
      <c r="AGJ347" s="1"/>
      <c r="AGK347" s="1"/>
      <c r="AGL347" s="1"/>
      <c r="AGM347" s="1"/>
      <c r="AGN347" s="1"/>
      <c r="AGO347" s="1"/>
      <c r="AGP347" s="1"/>
      <c r="AGQ347" s="1"/>
      <c r="AGR347" s="1"/>
      <c r="AGS347" s="1"/>
      <c r="AGT347" s="1"/>
      <c r="AGU347" s="1"/>
      <c r="AGV347" s="1"/>
      <c r="AGW347" s="1"/>
      <c r="AGX347" s="1"/>
      <c r="AGY347" s="1"/>
      <c r="AGZ347" s="1"/>
      <c r="AHA347" s="1"/>
      <c r="AHB347" s="1"/>
      <c r="AHC347" s="1"/>
      <c r="AHD347" s="1"/>
      <c r="AHE347" s="1"/>
      <c r="AHF347" s="1"/>
      <c r="AHG347" s="1"/>
      <c r="AHH347" s="1"/>
      <c r="AHI347" s="1"/>
      <c r="AHJ347" s="1"/>
      <c r="AHK347" s="1"/>
      <c r="AHL347" s="1"/>
      <c r="AHM347" s="1"/>
      <c r="AHN347" s="1"/>
      <c r="AHO347" s="1"/>
      <c r="AHP347" s="1"/>
      <c r="AHQ347" s="1"/>
      <c r="AHR347" s="1"/>
      <c r="AHS347" s="1"/>
      <c r="AHT347" s="1"/>
      <c r="AHU347" s="1"/>
      <c r="AHV347" s="1"/>
      <c r="AHW347" s="1"/>
      <c r="AHX347" s="1"/>
      <c r="AHY347" s="1"/>
      <c r="AHZ347" s="1"/>
      <c r="AIA347" s="1"/>
      <c r="AIB347" s="1"/>
      <c r="AIC347" s="1"/>
      <c r="AID347" s="1"/>
      <c r="AIE347" s="1"/>
      <c r="AIF347" s="1"/>
      <c r="AIG347" s="1"/>
      <c r="AIH347" s="1"/>
      <c r="AII347" s="1"/>
      <c r="AIJ347" s="1"/>
      <c r="AIK347" s="1"/>
      <c r="AIL347" s="1"/>
      <c r="AIM347" s="1"/>
      <c r="AIN347" s="1"/>
      <c r="AIO347" s="1"/>
      <c r="AIP347" s="1"/>
      <c r="AIQ347" s="1"/>
      <c r="AIR347" s="1"/>
      <c r="AIS347" s="1"/>
      <c r="AIT347" s="1"/>
      <c r="AIU347" s="1"/>
      <c r="AIV347" s="1"/>
      <c r="AIW347" s="1"/>
      <c r="AIX347" s="1"/>
      <c r="AIY347" s="1"/>
      <c r="AIZ347" s="1"/>
      <c r="AJA347" s="1"/>
      <c r="AJB347" s="1"/>
      <c r="AJC347" s="1"/>
      <c r="AJD347" s="1"/>
      <c r="AJE347" s="1"/>
      <c r="AJF347" s="1"/>
      <c r="AJG347" s="1"/>
      <c r="AJH347" s="1"/>
      <c r="AJI347" s="1"/>
      <c r="AJJ347" s="1"/>
      <c r="AJK347" s="1"/>
      <c r="AJL347" s="1"/>
      <c r="AJM347" s="1"/>
      <c r="AJN347" s="1"/>
      <c r="AJO347" s="1"/>
      <c r="AJP347" s="1"/>
      <c r="AJQ347" s="1"/>
      <c r="AJR347" s="1"/>
      <c r="AJS347" s="1"/>
      <c r="AJT347" s="1"/>
      <c r="AJU347" s="1"/>
      <c r="AJV347" s="1"/>
      <c r="AJW347" s="1"/>
      <c r="AJX347" s="1"/>
      <c r="AJY347" s="1"/>
      <c r="AJZ347" s="1"/>
      <c r="AKA347" s="1"/>
      <c r="AKB347" s="1"/>
      <c r="AKC347" s="1"/>
      <c r="AKD347" s="1"/>
      <c r="AKE347" s="1"/>
      <c r="AKF347" s="1"/>
      <c r="AKG347" s="1"/>
      <c r="AKH347" s="1"/>
      <c r="AKI347" s="1"/>
      <c r="AKJ347" s="1"/>
      <c r="AKK347" s="1"/>
      <c r="AKL347" s="1"/>
      <c r="AKM347" s="1"/>
      <c r="AKN347" s="1"/>
      <c r="AKO347" s="1"/>
      <c r="AKP347" s="1"/>
      <c r="AKQ347" s="1"/>
      <c r="AKR347" s="1"/>
      <c r="AKS347" s="1"/>
      <c r="AKT347" s="1"/>
      <c r="AKU347" s="1"/>
      <c r="AKV347" s="1"/>
      <c r="AKW347" s="1"/>
      <c r="AKX347" s="1"/>
      <c r="AKY347" s="1"/>
    </row>
    <row r="348" spans="1:1022" s="3" customFormat="1" ht="42.4" customHeight="1">
      <c r="A348" s="68" t="s">
        <v>5</v>
      </c>
      <c r="B348" s="68"/>
      <c r="C348" s="68"/>
      <c r="D348" s="58">
        <f>SUM(D332:D347)</f>
        <v>29948.84</v>
      </c>
      <c r="E348" s="53">
        <f>SUM(E332:E347)</f>
        <v>8235.9310000000005</v>
      </c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  <c r="JM348" s="1"/>
      <c r="JN348" s="1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  <c r="JZ348" s="1"/>
      <c r="KA348" s="1"/>
      <c r="KB348" s="1"/>
      <c r="KC348" s="1"/>
      <c r="KD348" s="1"/>
      <c r="KE348" s="1"/>
      <c r="KF348" s="1"/>
      <c r="KG348" s="1"/>
      <c r="KH348" s="1"/>
      <c r="KI348" s="1"/>
      <c r="KJ348" s="1"/>
      <c r="KK348" s="1"/>
      <c r="KL348" s="1"/>
      <c r="KM348" s="1"/>
      <c r="KN348" s="1"/>
      <c r="KO348" s="1"/>
      <c r="KP348" s="1"/>
      <c r="KQ348" s="1"/>
      <c r="KR348" s="1"/>
      <c r="KS348" s="1"/>
      <c r="KT348" s="1"/>
      <c r="KU348" s="1"/>
      <c r="KV348" s="1"/>
      <c r="KW348" s="1"/>
      <c r="KX348" s="1"/>
      <c r="KY348" s="1"/>
      <c r="KZ348" s="1"/>
      <c r="LA348" s="1"/>
      <c r="LB348" s="1"/>
      <c r="LC348" s="1"/>
      <c r="LD348" s="1"/>
      <c r="LE348" s="1"/>
      <c r="LF348" s="1"/>
      <c r="LG348" s="1"/>
      <c r="LH348" s="1"/>
      <c r="LI348" s="1"/>
      <c r="LJ348" s="1"/>
      <c r="LK348" s="1"/>
      <c r="LL348" s="1"/>
      <c r="LM348" s="1"/>
      <c r="LN348" s="1"/>
      <c r="LO348" s="1"/>
      <c r="LP348" s="1"/>
      <c r="LQ348" s="1"/>
      <c r="LR348" s="1"/>
      <c r="LS348" s="1"/>
      <c r="LT348" s="1"/>
      <c r="LU348" s="1"/>
      <c r="LV348" s="1"/>
      <c r="LW348" s="1"/>
      <c r="LX348" s="1"/>
      <c r="LY348" s="1"/>
      <c r="LZ348" s="1"/>
      <c r="MA348" s="1"/>
      <c r="MB348" s="1"/>
      <c r="MC348" s="1"/>
      <c r="MD348" s="1"/>
      <c r="ME348" s="1"/>
      <c r="MF348" s="1"/>
      <c r="MG348" s="1"/>
      <c r="MH348" s="1"/>
      <c r="MI348" s="1"/>
      <c r="MJ348" s="1"/>
      <c r="MK348" s="1"/>
      <c r="ML348" s="1"/>
      <c r="MM348" s="1"/>
      <c r="MN348" s="1"/>
      <c r="MO348" s="1"/>
      <c r="MP348" s="1"/>
      <c r="MQ348" s="1"/>
      <c r="MR348" s="1"/>
      <c r="MS348" s="1"/>
      <c r="MT348" s="1"/>
      <c r="MU348" s="1"/>
      <c r="MV348" s="1"/>
      <c r="MW348" s="1"/>
      <c r="MX348" s="1"/>
      <c r="MY348" s="1"/>
      <c r="MZ348" s="1"/>
      <c r="NA348" s="1"/>
      <c r="NB348" s="1"/>
      <c r="NC348" s="1"/>
      <c r="ND348" s="1"/>
      <c r="NE348" s="1"/>
      <c r="NF348" s="1"/>
      <c r="NG348" s="1"/>
      <c r="NH348" s="1"/>
      <c r="NI348" s="1"/>
      <c r="NJ348" s="1"/>
      <c r="NK348" s="1"/>
      <c r="NL348" s="1"/>
      <c r="NM348" s="1"/>
      <c r="NN348" s="1"/>
      <c r="NO348" s="1"/>
      <c r="NP348" s="1"/>
      <c r="NQ348" s="1"/>
      <c r="NR348" s="1"/>
      <c r="NS348" s="1"/>
      <c r="NT348" s="1"/>
      <c r="NU348" s="1"/>
      <c r="NV348" s="1"/>
      <c r="NW348" s="1"/>
      <c r="NX348" s="1"/>
      <c r="NY348" s="1"/>
      <c r="NZ348" s="1"/>
      <c r="OA348" s="1"/>
      <c r="OB348" s="1"/>
      <c r="OC348" s="1"/>
      <c r="OD348" s="1"/>
      <c r="OE348" s="1"/>
      <c r="OF348" s="1"/>
      <c r="OG348" s="1"/>
      <c r="OH348" s="1"/>
      <c r="OI348" s="1"/>
      <c r="OJ348" s="1"/>
      <c r="OK348" s="1"/>
      <c r="OL348" s="1"/>
      <c r="OM348" s="1"/>
      <c r="ON348" s="1"/>
      <c r="OO348" s="1"/>
      <c r="OP348" s="1"/>
      <c r="OQ348" s="1"/>
      <c r="OR348" s="1"/>
      <c r="OS348" s="1"/>
      <c r="OT348" s="1"/>
      <c r="OU348" s="1"/>
      <c r="OV348" s="1"/>
      <c r="OW348" s="1"/>
      <c r="OX348" s="1"/>
      <c r="OY348" s="1"/>
      <c r="OZ348" s="1"/>
      <c r="PA348" s="1"/>
      <c r="PB348" s="1"/>
      <c r="PC348" s="1"/>
      <c r="PD348" s="1"/>
      <c r="PE348" s="1"/>
      <c r="PF348" s="1"/>
      <c r="PG348" s="1"/>
      <c r="PH348" s="1"/>
      <c r="PI348" s="1"/>
      <c r="PJ348" s="1"/>
      <c r="PK348" s="1"/>
      <c r="PL348" s="1"/>
      <c r="PM348" s="1"/>
      <c r="PN348" s="1"/>
      <c r="PO348" s="1"/>
      <c r="PP348" s="1"/>
      <c r="PQ348" s="1"/>
      <c r="PR348" s="1"/>
      <c r="PS348" s="1"/>
      <c r="PT348" s="1"/>
      <c r="PU348" s="1"/>
      <c r="PV348" s="1"/>
      <c r="PW348" s="1"/>
      <c r="PX348" s="1"/>
      <c r="PY348" s="1"/>
      <c r="PZ348" s="1"/>
      <c r="QA348" s="1"/>
      <c r="QB348" s="1"/>
      <c r="QC348" s="1"/>
      <c r="QD348" s="1"/>
      <c r="QE348" s="1"/>
      <c r="QF348" s="1"/>
      <c r="QG348" s="1"/>
      <c r="QH348" s="1"/>
      <c r="QI348" s="1"/>
      <c r="QJ348" s="1"/>
      <c r="QK348" s="1"/>
      <c r="QL348" s="1"/>
      <c r="QM348" s="1"/>
      <c r="QN348" s="1"/>
      <c r="QO348" s="1"/>
      <c r="QP348" s="1"/>
      <c r="QQ348" s="1"/>
      <c r="QR348" s="1"/>
      <c r="QS348" s="1"/>
      <c r="QT348" s="1"/>
      <c r="QU348" s="1"/>
      <c r="QV348" s="1"/>
      <c r="QW348" s="1"/>
      <c r="QX348" s="1"/>
      <c r="QY348" s="1"/>
      <c r="QZ348" s="1"/>
      <c r="RA348" s="1"/>
      <c r="RB348" s="1"/>
      <c r="RC348" s="1"/>
      <c r="RD348" s="1"/>
      <c r="RE348" s="1"/>
      <c r="RF348" s="1"/>
      <c r="RG348" s="1"/>
      <c r="RH348" s="1"/>
      <c r="RI348" s="1"/>
      <c r="RJ348" s="1"/>
      <c r="RK348" s="1"/>
      <c r="RL348" s="1"/>
      <c r="RM348" s="1"/>
      <c r="RN348" s="1"/>
      <c r="RO348" s="1"/>
      <c r="RP348" s="1"/>
      <c r="RQ348" s="1"/>
      <c r="RR348" s="1"/>
      <c r="RS348" s="1"/>
      <c r="RT348" s="1"/>
      <c r="RU348" s="1"/>
      <c r="RV348" s="1"/>
      <c r="RW348" s="1"/>
      <c r="RX348" s="1"/>
      <c r="RY348" s="1"/>
      <c r="RZ348" s="1"/>
      <c r="SA348" s="1"/>
      <c r="SB348" s="1"/>
      <c r="SC348" s="1"/>
      <c r="SD348" s="1"/>
      <c r="SE348" s="1"/>
      <c r="SF348" s="1"/>
      <c r="SG348" s="1"/>
      <c r="SH348" s="1"/>
      <c r="SI348" s="1"/>
      <c r="SJ348" s="1"/>
      <c r="SK348" s="1"/>
      <c r="SL348" s="1"/>
      <c r="SM348" s="1"/>
      <c r="SN348" s="1"/>
      <c r="SO348" s="1"/>
      <c r="SP348" s="1"/>
      <c r="SQ348" s="1"/>
      <c r="SR348" s="1"/>
      <c r="SS348" s="1"/>
      <c r="ST348" s="1"/>
      <c r="SU348" s="1"/>
      <c r="SV348" s="1"/>
      <c r="SW348" s="1"/>
      <c r="SX348" s="1"/>
      <c r="SY348" s="1"/>
      <c r="SZ348" s="1"/>
      <c r="TA348" s="1"/>
      <c r="TB348" s="1"/>
      <c r="TC348" s="1"/>
      <c r="TD348" s="1"/>
      <c r="TE348" s="1"/>
      <c r="TF348" s="1"/>
      <c r="TG348" s="1"/>
      <c r="TH348" s="1"/>
      <c r="TI348" s="1"/>
      <c r="TJ348" s="1"/>
      <c r="TK348" s="1"/>
      <c r="TL348" s="1"/>
      <c r="TM348" s="1"/>
      <c r="TN348" s="1"/>
      <c r="TO348" s="1"/>
      <c r="TP348" s="1"/>
      <c r="TQ348" s="1"/>
      <c r="TR348" s="1"/>
      <c r="TS348" s="1"/>
      <c r="TT348" s="1"/>
      <c r="TU348" s="1"/>
      <c r="TV348" s="1"/>
      <c r="TW348" s="1"/>
      <c r="TX348" s="1"/>
      <c r="TY348" s="1"/>
      <c r="TZ348" s="1"/>
      <c r="UA348" s="1"/>
      <c r="UB348" s="1"/>
      <c r="UC348" s="1"/>
      <c r="UD348" s="1"/>
      <c r="UE348" s="1"/>
      <c r="UF348" s="1"/>
      <c r="UG348" s="1"/>
      <c r="UH348" s="1"/>
      <c r="UI348" s="1"/>
      <c r="UJ348" s="1"/>
      <c r="UK348" s="1"/>
      <c r="UL348" s="1"/>
      <c r="UM348" s="1"/>
      <c r="UN348" s="1"/>
      <c r="UO348" s="1"/>
      <c r="UP348" s="1"/>
      <c r="UQ348" s="1"/>
      <c r="UR348" s="1"/>
      <c r="US348" s="1"/>
      <c r="UT348" s="1"/>
      <c r="UU348" s="1"/>
      <c r="UV348" s="1"/>
      <c r="UW348" s="1"/>
      <c r="UX348" s="1"/>
      <c r="UY348" s="1"/>
      <c r="UZ348" s="1"/>
      <c r="VA348" s="1"/>
      <c r="VB348" s="1"/>
      <c r="VC348" s="1"/>
      <c r="VD348" s="1"/>
      <c r="VE348" s="1"/>
      <c r="VF348" s="1"/>
      <c r="VG348" s="1"/>
      <c r="VH348" s="1"/>
      <c r="VI348" s="1"/>
      <c r="VJ348" s="1"/>
      <c r="VK348" s="1"/>
      <c r="VL348" s="1"/>
      <c r="VM348" s="1"/>
      <c r="VN348" s="1"/>
      <c r="VO348" s="1"/>
      <c r="VP348" s="1"/>
      <c r="VQ348" s="1"/>
      <c r="VR348" s="1"/>
      <c r="VS348" s="1"/>
      <c r="VT348" s="1"/>
      <c r="VU348" s="1"/>
      <c r="VV348" s="1"/>
      <c r="VW348" s="1"/>
      <c r="VX348" s="1"/>
      <c r="VY348" s="1"/>
      <c r="VZ348" s="1"/>
      <c r="WA348" s="1"/>
      <c r="WB348" s="1"/>
      <c r="WC348" s="1"/>
      <c r="WD348" s="1"/>
      <c r="WE348" s="1"/>
      <c r="WF348" s="1"/>
      <c r="WG348" s="1"/>
      <c r="WH348" s="1"/>
      <c r="WI348" s="1"/>
      <c r="WJ348" s="1"/>
      <c r="WK348" s="1"/>
      <c r="WL348" s="1"/>
      <c r="WM348" s="1"/>
      <c r="WN348" s="1"/>
      <c r="WO348" s="1"/>
      <c r="WP348" s="1"/>
      <c r="WQ348" s="1"/>
      <c r="WR348" s="1"/>
      <c r="WS348" s="1"/>
      <c r="WT348" s="1"/>
      <c r="WU348" s="1"/>
      <c r="WV348" s="1"/>
      <c r="WW348" s="1"/>
      <c r="WX348" s="1"/>
      <c r="WY348" s="1"/>
      <c r="WZ348" s="1"/>
      <c r="XA348" s="1"/>
      <c r="XB348" s="1"/>
      <c r="XC348" s="1"/>
      <c r="XD348" s="1"/>
      <c r="XE348" s="1"/>
      <c r="XF348" s="1"/>
      <c r="XG348" s="1"/>
      <c r="XH348" s="1"/>
      <c r="XI348" s="1"/>
      <c r="XJ348" s="1"/>
      <c r="XK348" s="1"/>
      <c r="XL348" s="1"/>
      <c r="XM348" s="1"/>
      <c r="XN348" s="1"/>
      <c r="XO348" s="1"/>
      <c r="XP348" s="1"/>
      <c r="XQ348" s="1"/>
      <c r="XR348" s="1"/>
      <c r="XS348" s="1"/>
      <c r="XT348" s="1"/>
      <c r="XU348" s="1"/>
      <c r="XV348" s="1"/>
      <c r="XW348" s="1"/>
      <c r="XX348" s="1"/>
      <c r="XY348" s="1"/>
      <c r="XZ348" s="1"/>
      <c r="YA348" s="1"/>
      <c r="YB348" s="1"/>
      <c r="YC348" s="1"/>
      <c r="YD348" s="1"/>
      <c r="YE348" s="1"/>
      <c r="YF348" s="1"/>
      <c r="YG348" s="1"/>
      <c r="YH348" s="1"/>
      <c r="YI348" s="1"/>
      <c r="YJ348" s="1"/>
      <c r="YK348" s="1"/>
      <c r="YL348" s="1"/>
      <c r="YM348" s="1"/>
      <c r="YN348" s="1"/>
      <c r="YO348" s="1"/>
      <c r="YP348" s="1"/>
      <c r="YQ348" s="1"/>
      <c r="YR348" s="1"/>
      <c r="YS348" s="1"/>
      <c r="YT348" s="1"/>
      <c r="YU348" s="1"/>
      <c r="YV348" s="1"/>
      <c r="YW348" s="1"/>
      <c r="YX348" s="1"/>
      <c r="YY348" s="1"/>
      <c r="YZ348" s="1"/>
      <c r="ZA348" s="1"/>
      <c r="ZB348" s="1"/>
      <c r="ZC348" s="1"/>
      <c r="ZD348" s="1"/>
      <c r="ZE348" s="1"/>
      <c r="ZF348" s="1"/>
      <c r="ZG348" s="1"/>
      <c r="ZH348" s="1"/>
      <c r="ZI348" s="1"/>
      <c r="ZJ348" s="1"/>
      <c r="ZK348" s="1"/>
      <c r="ZL348" s="1"/>
      <c r="ZM348" s="1"/>
      <c r="ZN348" s="1"/>
      <c r="ZO348" s="1"/>
      <c r="ZP348" s="1"/>
      <c r="ZQ348" s="1"/>
      <c r="ZR348" s="1"/>
      <c r="ZS348" s="1"/>
      <c r="ZT348" s="1"/>
      <c r="ZU348" s="1"/>
      <c r="ZV348" s="1"/>
      <c r="ZW348" s="1"/>
      <c r="ZX348" s="1"/>
      <c r="ZY348" s="1"/>
      <c r="ZZ348" s="1"/>
      <c r="AAA348" s="1"/>
      <c r="AAB348" s="1"/>
      <c r="AAC348" s="1"/>
      <c r="AAD348" s="1"/>
      <c r="AAE348" s="1"/>
      <c r="AAF348" s="1"/>
      <c r="AAG348" s="1"/>
      <c r="AAH348" s="1"/>
      <c r="AAI348" s="1"/>
      <c r="AAJ348" s="1"/>
      <c r="AAK348" s="1"/>
      <c r="AAL348" s="1"/>
      <c r="AAM348" s="1"/>
      <c r="AAN348" s="1"/>
      <c r="AAO348" s="1"/>
      <c r="AAP348" s="1"/>
      <c r="AAQ348" s="1"/>
      <c r="AAR348" s="1"/>
      <c r="AAS348" s="1"/>
      <c r="AAT348" s="1"/>
      <c r="AAU348" s="1"/>
      <c r="AAV348" s="1"/>
      <c r="AAW348" s="1"/>
      <c r="AAX348" s="1"/>
      <c r="AAY348" s="1"/>
      <c r="AAZ348" s="1"/>
      <c r="ABA348" s="1"/>
      <c r="ABB348" s="1"/>
      <c r="ABC348" s="1"/>
      <c r="ABD348" s="1"/>
      <c r="ABE348" s="1"/>
      <c r="ABF348" s="1"/>
      <c r="ABG348" s="1"/>
      <c r="ABH348" s="1"/>
      <c r="ABI348" s="1"/>
      <c r="ABJ348" s="1"/>
      <c r="ABK348" s="1"/>
      <c r="ABL348" s="1"/>
      <c r="ABM348" s="1"/>
      <c r="ABN348" s="1"/>
      <c r="ABO348" s="1"/>
      <c r="ABP348" s="1"/>
      <c r="ABQ348" s="1"/>
      <c r="ABR348" s="1"/>
      <c r="ABS348" s="1"/>
      <c r="ABT348" s="1"/>
      <c r="ABU348" s="1"/>
      <c r="ABV348" s="1"/>
      <c r="ABW348" s="1"/>
      <c r="ABX348" s="1"/>
      <c r="ABY348" s="1"/>
      <c r="ABZ348" s="1"/>
      <c r="ACA348" s="1"/>
      <c r="ACB348" s="1"/>
      <c r="ACC348" s="1"/>
      <c r="ACD348" s="1"/>
      <c r="ACE348" s="1"/>
      <c r="ACF348" s="1"/>
      <c r="ACG348" s="1"/>
      <c r="ACH348" s="1"/>
      <c r="ACI348" s="1"/>
      <c r="ACJ348" s="1"/>
      <c r="ACK348" s="1"/>
      <c r="ACL348" s="1"/>
      <c r="ACM348" s="1"/>
      <c r="ACN348" s="1"/>
      <c r="ACO348" s="1"/>
      <c r="ACP348" s="1"/>
      <c r="ACQ348" s="1"/>
      <c r="ACR348" s="1"/>
      <c r="ACS348" s="1"/>
      <c r="ACT348" s="1"/>
      <c r="ACU348" s="1"/>
      <c r="ACV348" s="1"/>
      <c r="ACW348" s="1"/>
      <c r="ACX348" s="1"/>
      <c r="ACY348" s="1"/>
      <c r="ACZ348" s="1"/>
      <c r="ADA348" s="1"/>
      <c r="ADB348" s="1"/>
      <c r="ADC348" s="1"/>
      <c r="ADD348" s="1"/>
      <c r="ADE348" s="1"/>
      <c r="ADF348" s="1"/>
      <c r="ADG348" s="1"/>
      <c r="ADH348" s="1"/>
      <c r="ADI348" s="1"/>
      <c r="ADJ348" s="1"/>
      <c r="ADK348" s="1"/>
      <c r="ADL348" s="1"/>
      <c r="ADM348" s="1"/>
      <c r="ADN348" s="1"/>
      <c r="ADO348" s="1"/>
      <c r="ADP348" s="1"/>
      <c r="ADQ348" s="1"/>
      <c r="ADR348" s="1"/>
      <c r="ADS348" s="1"/>
      <c r="ADT348" s="1"/>
      <c r="ADU348" s="1"/>
      <c r="ADV348" s="1"/>
      <c r="ADW348" s="1"/>
      <c r="ADX348" s="1"/>
      <c r="ADY348" s="1"/>
      <c r="ADZ348" s="1"/>
      <c r="AEA348" s="1"/>
      <c r="AEB348" s="1"/>
      <c r="AEC348" s="1"/>
      <c r="AED348" s="1"/>
      <c r="AEE348" s="1"/>
      <c r="AEF348" s="1"/>
      <c r="AEG348" s="1"/>
      <c r="AEH348" s="1"/>
      <c r="AEI348" s="1"/>
      <c r="AEJ348" s="1"/>
      <c r="AEK348" s="1"/>
      <c r="AEL348" s="1"/>
      <c r="AEM348" s="1"/>
      <c r="AEN348" s="1"/>
      <c r="AEO348" s="1"/>
      <c r="AEP348" s="1"/>
      <c r="AEQ348" s="1"/>
      <c r="AER348" s="1"/>
      <c r="AES348" s="1"/>
      <c r="AET348" s="1"/>
      <c r="AEU348" s="1"/>
      <c r="AEV348" s="1"/>
      <c r="AEW348" s="1"/>
      <c r="AEX348" s="1"/>
      <c r="AEY348" s="1"/>
      <c r="AEZ348" s="1"/>
      <c r="AFA348" s="1"/>
      <c r="AFB348" s="1"/>
      <c r="AFC348" s="1"/>
      <c r="AFD348" s="1"/>
      <c r="AFE348" s="1"/>
      <c r="AFF348" s="1"/>
      <c r="AFG348" s="1"/>
      <c r="AFH348" s="1"/>
      <c r="AFI348" s="1"/>
      <c r="AFJ348" s="1"/>
      <c r="AFK348" s="1"/>
      <c r="AFL348" s="1"/>
      <c r="AFM348" s="1"/>
      <c r="AFN348" s="1"/>
      <c r="AFO348" s="1"/>
      <c r="AFP348" s="1"/>
      <c r="AFQ348" s="1"/>
      <c r="AFR348" s="1"/>
      <c r="AFS348" s="1"/>
      <c r="AFT348" s="1"/>
      <c r="AFU348" s="1"/>
      <c r="AFV348" s="1"/>
      <c r="AFW348" s="1"/>
      <c r="AFX348" s="1"/>
      <c r="AFY348" s="1"/>
      <c r="AFZ348" s="1"/>
      <c r="AGA348" s="1"/>
      <c r="AGB348" s="1"/>
      <c r="AGC348" s="1"/>
      <c r="AGD348" s="1"/>
      <c r="AGE348" s="1"/>
      <c r="AGF348" s="1"/>
      <c r="AGG348" s="1"/>
      <c r="AGH348" s="1"/>
      <c r="AGI348" s="1"/>
      <c r="AGJ348" s="1"/>
      <c r="AGK348" s="1"/>
      <c r="AGL348" s="1"/>
      <c r="AGM348" s="1"/>
      <c r="AGN348" s="1"/>
      <c r="AGO348" s="1"/>
      <c r="AGP348" s="1"/>
      <c r="AGQ348" s="1"/>
      <c r="AGR348" s="1"/>
      <c r="AGS348" s="1"/>
      <c r="AGT348" s="1"/>
      <c r="AGU348" s="1"/>
      <c r="AGV348" s="1"/>
      <c r="AGW348" s="1"/>
      <c r="AGX348" s="1"/>
      <c r="AGY348" s="1"/>
      <c r="AGZ348" s="1"/>
      <c r="AHA348" s="1"/>
      <c r="AHB348" s="1"/>
      <c r="AHC348" s="1"/>
      <c r="AHD348" s="1"/>
      <c r="AHE348" s="1"/>
      <c r="AHF348" s="1"/>
      <c r="AHG348" s="1"/>
      <c r="AHH348" s="1"/>
      <c r="AHI348" s="1"/>
      <c r="AHJ348" s="1"/>
      <c r="AHK348" s="1"/>
      <c r="AHL348" s="1"/>
      <c r="AHM348" s="1"/>
      <c r="AHN348" s="1"/>
      <c r="AHO348" s="1"/>
      <c r="AHP348" s="1"/>
      <c r="AHQ348" s="1"/>
      <c r="AHR348" s="1"/>
      <c r="AHS348" s="1"/>
      <c r="AHT348" s="1"/>
      <c r="AHU348" s="1"/>
      <c r="AHV348" s="1"/>
      <c r="AHW348" s="1"/>
      <c r="AHX348" s="1"/>
      <c r="AHY348" s="1"/>
      <c r="AHZ348" s="1"/>
      <c r="AIA348" s="1"/>
      <c r="AIB348" s="1"/>
      <c r="AIC348" s="1"/>
      <c r="AID348" s="1"/>
      <c r="AIE348" s="1"/>
      <c r="AIF348" s="1"/>
      <c r="AIG348" s="1"/>
      <c r="AIH348" s="1"/>
      <c r="AII348" s="1"/>
      <c r="AIJ348" s="1"/>
      <c r="AIK348" s="1"/>
      <c r="AIL348" s="1"/>
      <c r="AIM348" s="1"/>
      <c r="AIN348" s="1"/>
      <c r="AIO348" s="1"/>
      <c r="AIP348" s="1"/>
      <c r="AIQ348" s="1"/>
      <c r="AIR348" s="1"/>
      <c r="AIS348" s="1"/>
      <c r="AIT348" s="1"/>
      <c r="AIU348" s="1"/>
      <c r="AIV348" s="1"/>
      <c r="AIW348" s="1"/>
      <c r="AIX348" s="1"/>
      <c r="AIY348" s="1"/>
      <c r="AIZ348" s="1"/>
      <c r="AJA348" s="1"/>
      <c r="AJB348" s="1"/>
      <c r="AJC348" s="1"/>
      <c r="AJD348" s="1"/>
      <c r="AJE348" s="1"/>
      <c r="AJF348" s="1"/>
      <c r="AJG348" s="1"/>
      <c r="AJH348" s="1"/>
      <c r="AJI348" s="1"/>
      <c r="AJJ348" s="1"/>
      <c r="AJK348" s="1"/>
      <c r="AJL348" s="1"/>
      <c r="AJM348" s="1"/>
      <c r="AJN348" s="1"/>
      <c r="AJO348" s="1"/>
      <c r="AJP348" s="1"/>
      <c r="AJQ348" s="1"/>
      <c r="AJR348" s="1"/>
      <c r="AJS348" s="1"/>
      <c r="AJT348" s="1"/>
      <c r="AJU348" s="1"/>
      <c r="AJV348" s="1"/>
      <c r="AJW348" s="1"/>
      <c r="AJX348" s="1"/>
      <c r="AJY348" s="1"/>
      <c r="AJZ348" s="1"/>
      <c r="AKA348" s="1"/>
      <c r="AKB348" s="1"/>
      <c r="AKC348" s="1"/>
      <c r="AKD348" s="1"/>
      <c r="AKE348" s="1"/>
      <c r="AKF348" s="1"/>
      <c r="AKG348" s="1"/>
      <c r="AKH348" s="1"/>
      <c r="AKI348" s="1"/>
      <c r="AKJ348" s="1"/>
      <c r="AKK348" s="1"/>
      <c r="AKL348" s="1"/>
      <c r="AKM348" s="1"/>
      <c r="AKN348" s="1"/>
      <c r="AKO348" s="1"/>
      <c r="AKP348" s="1"/>
      <c r="AKQ348" s="1"/>
      <c r="AKR348" s="1"/>
      <c r="AKS348" s="1"/>
      <c r="AKT348" s="1"/>
      <c r="AKU348" s="1"/>
      <c r="AKV348" s="1"/>
      <c r="AKW348" s="1"/>
      <c r="AKX348" s="1"/>
      <c r="AKY348" s="1"/>
    </row>
    <row r="349" spans="1:1022" s="3" customFormat="1" ht="42.4" customHeight="1">
      <c r="A349" s="67" t="s">
        <v>277</v>
      </c>
      <c r="B349" s="67"/>
      <c r="C349" s="67"/>
      <c r="D349" s="54">
        <f>E348</f>
        <v>8235.9310000000005</v>
      </c>
      <c r="E349" s="12"/>
      <c r="F349" s="10"/>
      <c r="G349" s="10"/>
      <c r="H349" s="10"/>
      <c r="I349" s="10"/>
      <c r="J349" s="10"/>
      <c r="K349" s="1"/>
      <c r="L349" s="10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  <c r="JM349" s="1"/>
      <c r="JN349" s="1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  <c r="JZ349" s="1"/>
      <c r="KA349" s="1"/>
      <c r="KB349" s="1"/>
      <c r="KC349" s="1"/>
      <c r="KD349" s="1"/>
      <c r="KE349" s="1"/>
      <c r="KF349" s="1"/>
      <c r="KG349" s="1"/>
      <c r="KH349" s="1"/>
      <c r="KI349" s="1"/>
      <c r="KJ349" s="1"/>
      <c r="KK349" s="1"/>
      <c r="KL349" s="1"/>
      <c r="KM349" s="1"/>
      <c r="KN349" s="1"/>
      <c r="KO349" s="1"/>
      <c r="KP349" s="1"/>
      <c r="KQ349" s="1"/>
      <c r="KR349" s="1"/>
      <c r="KS349" s="1"/>
      <c r="KT349" s="1"/>
      <c r="KU349" s="1"/>
      <c r="KV349" s="1"/>
      <c r="KW349" s="1"/>
      <c r="KX349" s="1"/>
      <c r="KY349" s="1"/>
      <c r="KZ349" s="1"/>
      <c r="LA349" s="1"/>
      <c r="LB349" s="1"/>
      <c r="LC349" s="1"/>
      <c r="LD349" s="1"/>
      <c r="LE349" s="1"/>
      <c r="LF349" s="1"/>
      <c r="LG349" s="1"/>
      <c r="LH349" s="1"/>
      <c r="LI349" s="1"/>
      <c r="LJ349" s="1"/>
      <c r="LK349" s="1"/>
      <c r="LL349" s="1"/>
      <c r="LM349" s="1"/>
      <c r="LN349" s="1"/>
      <c r="LO349" s="1"/>
      <c r="LP349" s="1"/>
      <c r="LQ349" s="1"/>
      <c r="LR349" s="1"/>
      <c r="LS349" s="1"/>
      <c r="LT349" s="1"/>
      <c r="LU349" s="1"/>
      <c r="LV349" s="1"/>
      <c r="LW349" s="1"/>
      <c r="LX349" s="1"/>
      <c r="LY349" s="1"/>
      <c r="LZ349" s="1"/>
      <c r="MA349" s="1"/>
      <c r="MB349" s="1"/>
      <c r="MC349" s="1"/>
      <c r="MD349" s="1"/>
      <c r="ME349" s="1"/>
      <c r="MF349" s="1"/>
      <c r="MG349" s="1"/>
      <c r="MH349" s="1"/>
      <c r="MI349" s="1"/>
      <c r="MJ349" s="1"/>
      <c r="MK349" s="1"/>
      <c r="ML349" s="1"/>
      <c r="MM349" s="1"/>
      <c r="MN349" s="1"/>
      <c r="MO349" s="1"/>
      <c r="MP349" s="1"/>
      <c r="MQ349" s="1"/>
      <c r="MR349" s="1"/>
      <c r="MS349" s="1"/>
      <c r="MT349" s="1"/>
      <c r="MU349" s="1"/>
      <c r="MV349" s="1"/>
      <c r="MW349" s="1"/>
      <c r="MX349" s="1"/>
      <c r="MY349" s="1"/>
      <c r="MZ349" s="1"/>
      <c r="NA349" s="1"/>
      <c r="NB349" s="1"/>
      <c r="NC349" s="1"/>
      <c r="ND349" s="1"/>
      <c r="NE349" s="1"/>
      <c r="NF349" s="1"/>
      <c r="NG349" s="1"/>
      <c r="NH349" s="1"/>
      <c r="NI349" s="1"/>
      <c r="NJ349" s="1"/>
      <c r="NK349" s="1"/>
      <c r="NL349" s="1"/>
      <c r="NM349" s="1"/>
      <c r="NN349" s="1"/>
      <c r="NO349" s="1"/>
      <c r="NP349" s="1"/>
      <c r="NQ349" s="1"/>
      <c r="NR349" s="1"/>
      <c r="NS349" s="1"/>
      <c r="NT349" s="1"/>
      <c r="NU349" s="1"/>
      <c r="NV349" s="1"/>
      <c r="NW349" s="1"/>
      <c r="NX349" s="1"/>
      <c r="NY349" s="1"/>
      <c r="NZ349" s="1"/>
      <c r="OA349" s="1"/>
      <c r="OB349" s="1"/>
      <c r="OC349" s="1"/>
      <c r="OD349" s="1"/>
      <c r="OE349" s="1"/>
      <c r="OF349" s="1"/>
      <c r="OG349" s="1"/>
      <c r="OH349" s="1"/>
      <c r="OI349" s="1"/>
      <c r="OJ349" s="1"/>
      <c r="OK349" s="1"/>
      <c r="OL349" s="1"/>
      <c r="OM349" s="1"/>
      <c r="ON349" s="1"/>
      <c r="OO349" s="1"/>
      <c r="OP349" s="1"/>
      <c r="OQ349" s="1"/>
      <c r="OR349" s="1"/>
      <c r="OS349" s="1"/>
      <c r="OT349" s="1"/>
      <c r="OU349" s="1"/>
      <c r="OV349" s="1"/>
      <c r="OW349" s="1"/>
      <c r="OX349" s="1"/>
      <c r="OY349" s="1"/>
      <c r="OZ349" s="1"/>
      <c r="PA349" s="1"/>
      <c r="PB349" s="1"/>
      <c r="PC349" s="1"/>
      <c r="PD349" s="1"/>
      <c r="PE349" s="1"/>
      <c r="PF349" s="1"/>
      <c r="PG349" s="1"/>
      <c r="PH349" s="1"/>
      <c r="PI349" s="1"/>
      <c r="PJ349" s="1"/>
      <c r="PK349" s="1"/>
      <c r="PL349" s="1"/>
      <c r="PM349" s="1"/>
      <c r="PN349" s="1"/>
      <c r="PO349" s="1"/>
      <c r="PP349" s="1"/>
      <c r="PQ349" s="1"/>
      <c r="PR349" s="1"/>
      <c r="PS349" s="1"/>
      <c r="PT349" s="1"/>
      <c r="PU349" s="1"/>
      <c r="PV349" s="1"/>
      <c r="PW349" s="1"/>
      <c r="PX349" s="1"/>
      <c r="PY349" s="1"/>
      <c r="PZ349" s="1"/>
      <c r="QA349" s="1"/>
      <c r="QB349" s="1"/>
      <c r="QC349" s="1"/>
      <c r="QD349" s="1"/>
      <c r="QE349" s="1"/>
      <c r="QF349" s="1"/>
      <c r="QG349" s="1"/>
      <c r="QH349" s="1"/>
      <c r="QI349" s="1"/>
      <c r="QJ349" s="1"/>
      <c r="QK349" s="1"/>
      <c r="QL349" s="1"/>
      <c r="QM349" s="1"/>
      <c r="QN349" s="1"/>
      <c r="QO349" s="1"/>
      <c r="QP349" s="1"/>
      <c r="QQ349" s="1"/>
      <c r="QR349" s="1"/>
      <c r="QS349" s="1"/>
      <c r="QT349" s="1"/>
      <c r="QU349" s="1"/>
      <c r="QV349" s="1"/>
      <c r="QW349" s="1"/>
      <c r="QX349" s="1"/>
      <c r="QY349" s="1"/>
      <c r="QZ349" s="1"/>
      <c r="RA349" s="1"/>
      <c r="RB349" s="1"/>
      <c r="RC349" s="1"/>
      <c r="RD349" s="1"/>
      <c r="RE349" s="1"/>
      <c r="RF349" s="1"/>
      <c r="RG349" s="1"/>
      <c r="RH349" s="1"/>
      <c r="RI349" s="1"/>
      <c r="RJ349" s="1"/>
      <c r="RK349" s="1"/>
      <c r="RL349" s="1"/>
      <c r="RM349" s="1"/>
      <c r="RN349" s="1"/>
      <c r="RO349" s="1"/>
      <c r="RP349" s="1"/>
      <c r="RQ349" s="1"/>
      <c r="RR349" s="1"/>
      <c r="RS349" s="1"/>
      <c r="RT349" s="1"/>
      <c r="RU349" s="1"/>
      <c r="RV349" s="1"/>
      <c r="RW349" s="1"/>
      <c r="RX349" s="1"/>
      <c r="RY349" s="1"/>
      <c r="RZ349" s="1"/>
      <c r="SA349" s="1"/>
      <c r="SB349" s="1"/>
      <c r="SC349" s="1"/>
      <c r="SD349" s="1"/>
      <c r="SE349" s="1"/>
      <c r="SF349" s="1"/>
      <c r="SG349" s="1"/>
      <c r="SH349" s="1"/>
      <c r="SI349" s="1"/>
      <c r="SJ349" s="1"/>
      <c r="SK349" s="1"/>
      <c r="SL349" s="1"/>
      <c r="SM349" s="1"/>
      <c r="SN349" s="1"/>
      <c r="SO349" s="1"/>
      <c r="SP349" s="1"/>
      <c r="SQ349" s="1"/>
      <c r="SR349" s="1"/>
      <c r="SS349" s="1"/>
      <c r="ST349" s="1"/>
      <c r="SU349" s="1"/>
      <c r="SV349" s="1"/>
      <c r="SW349" s="1"/>
      <c r="SX349" s="1"/>
      <c r="SY349" s="1"/>
      <c r="SZ349" s="1"/>
      <c r="TA349" s="1"/>
      <c r="TB349" s="1"/>
      <c r="TC349" s="1"/>
      <c r="TD349" s="1"/>
      <c r="TE349" s="1"/>
      <c r="TF349" s="1"/>
      <c r="TG349" s="1"/>
      <c r="TH349" s="1"/>
      <c r="TI349" s="1"/>
      <c r="TJ349" s="1"/>
      <c r="TK349" s="1"/>
      <c r="TL349" s="1"/>
      <c r="TM349" s="1"/>
      <c r="TN349" s="1"/>
      <c r="TO349" s="1"/>
      <c r="TP349" s="1"/>
      <c r="TQ349" s="1"/>
      <c r="TR349" s="1"/>
      <c r="TS349" s="1"/>
      <c r="TT349" s="1"/>
      <c r="TU349" s="1"/>
      <c r="TV349" s="1"/>
      <c r="TW349" s="1"/>
      <c r="TX349" s="1"/>
      <c r="TY349" s="1"/>
      <c r="TZ349" s="1"/>
      <c r="UA349" s="1"/>
      <c r="UB349" s="1"/>
      <c r="UC349" s="1"/>
      <c r="UD349" s="1"/>
      <c r="UE349" s="1"/>
      <c r="UF349" s="1"/>
      <c r="UG349" s="1"/>
      <c r="UH349" s="1"/>
      <c r="UI349" s="1"/>
      <c r="UJ349" s="1"/>
      <c r="UK349" s="1"/>
      <c r="UL349" s="1"/>
      <c r="UM349" s="1"/>
      <c r="UN349" s="1"/>
      <c r="UO349" s="1"/>
      <c r="UP349" s="1"/>
      <c r="UQ349" s="1"/>
      <c r="UR349" s="1"/>
      <c r="US349" s="1"/>
      <c r="UT349" s="1"/>
      <c r="UU349" s="1"/>
      <c r="UV349" s="1"/>
      <c r="UW349" s="1"/>
      <c r="UX349" s="1"/>
      <c r="UY349" s="1"/>
      <c r="UZ349" s="1"/>
      <c r="VA349" s="1"/>
      <c r="VB349" s="1"/>
      <c r="VC349" s="1"/>
      <c r="VD349" s="1"/>
      <c r="VE349" s="1"/>
      <c r="VF349" s="1"/>
      <c r="VG349" s="1"/>
      <c r="VH349" s="1"/>
      <c r="VI349" s="1"/>
      <c r="VJ349" s="1"/>
      <c r="VK349" s="1"/>
      <c r="VL349" s="1"/>
      <c r="VM349" s="1"/>
      <c r="VN349" s="1"/>
      <c r="VO349" s="1"/>
      <c r="VP349" s="1"/>
      <c r="VQ349" s="1"/>
      <c r="VR349" s="1"/>
      <c r="VS349" s="1"/>
      <c r="VT349" s="1"/>
      <c r="VU349" s="1"/>
      <c r="VV349" s="1"/>
      <c r="VW349" s="1"/>
      <c r="VX349" s="1"/>
      <c r="VY349" s="1"/>
      <c r="VZ349" s="1"/>
      <c r="WA349" s="1"/>
      <c r="WB349" s="1"/>
      <c r="WC349" s="1"/>
      <c r="WD349" s="1"/>
      <c r="WE349" s="1"/>
      <c r="WF349" s="1"/>
      <c r="WG349" s="1"/>
      <c r="WH349" s="1"/>
      <c r="WI349" s="1"/>
      <c r="WJ349" s="1"/>
      <c r="WK349" s="1"/>
      <c r="WL349" s="1"/>
      <c r="WM349" s="1"/>
      <c r="WN349" s="1"/>
      <c r="WO349" s="1"/>
      <c r="WP349" s="1"/>
      <c r="WQ349" s="1"/>
      <c r="WR349" s="1"/>
      <c r="WS349" s="1"/>
      <c r="WT349" s="1"/>
      <c r="WU349" s="1"/>
      <c r="WV349" s="1"/>
      <c r="WW349" s="1"/>
      <c r="WX349" s="1"/>
      <c r="WY349" s="1"/>
      <c r="WZ349" s="1"/>
      <c r="XA349" s="1"/>
      <c r="XB349" s="1"/>
      <c r="XC349" s="1"/>
      <c r="XD349" s="1"/>
      <c r="XE349" s="1"/>
      <c r="XF349" s="1"/>
      <c r="XG349" s="1"/>
      <c r="XH349" s="1"/>
      <c r="XI349" s="1"/>
      <c r="XJ349" s="1"/>
      <c r="XK349" s="1"/>
      <c r="XL349" s="1"/>
      <c r="XM349" s="1"/>
      <c r="XN349" s="1"/>
      <c r="XO349" s="1"/>
      <c r="XP349" s="1"/>
      <c r="XQ349" s="1"/>
      <c r="XR349" s="1"/>
      <c r="XS349" s="1"/>
      <c r="XT349" s="1"/>
      <c r="XU349" s="1"/>
      <c r="XV349" s="1"/>
      <c r="XW349" s="1"/>
      <c r="XX349" s="1"/>
      <c r="XY349" s="1"/>
      <c r="XZ349" s="1"/>
      <c r="YA349" s="1"/>
      <c r="YB349" s="1"/>
      <c r="YC349" s="1"/>
      <c r="YD349" s="1"/>
      <c r="YE349" s="1"/>
      <c r="YF349" s="1"/>
      <c r="YG349" s="1"/>
      <c r="YH349" s="1"/>
      <c r="YI349" s="1"/>
      <c r="YJ349" s="1"/>
      <c r="YK349" s="1"/>
      <c r="YL349" s="1"/>
      <c r="YM349" s="1"/>
      <c r="YN349" s="1"/>
      <c r="YO349" s="1"/>
      <c r="YP349" s="1"/>
      <c r="YQ349" s="1"/>
      <c r="YR349" s="1"/>
      <c r="YS349" s="1"/>
      <c r="YT349" s="1"/>
      <c r="YU349" s="1"/>
      <c r="YV349" s="1"/>
      <c r="YW349" s="1"/>
      <c r="YX349" s="1"/>
      <c r="YY349" s="1"/>
      <c r="YZ349" s="1"/>
      <c r="ZA349" s="1"/>
      <c r="ZB349" s="1"/>
      <c r="ZC349" s="1"/>
      <c r="ZD349" s="1"/>
      <c r="ZE349" s="1"/>
      <c r="ZF349" s="1"/>
      <c r="ZG349" s="1"/>
      <c r="ZH349" s="1"/>
      <c r="ZI349" s="1"/>
      <c r="ZJ349" s="1"/>
      <c r="ZK349" s="1"/>
      <c r="ZL349" s="1"/>
      <c r="ZM349" s="1"/>
      <c r="ZN349" s="1"/>
      <c r="ZO349" s="1"/>
      <c r="ZP349" s="1"/>
      <c r="ZQ349" s="1"/>
      <c r="ZR349" s="1"/>
      <c r="ZS349" s="1"/>
      <c r="ZT349" s="1"/>
      <c r="ZU349" s="1"/>
      <c r="ZV349" s="1"/>
      <c r="ZW349" s="1"/>
      <c r="ZX349" s="1"/>
      <c r="ZY349" s="1"/>
      <c r="ZZ349" s="1"/>
      <c r="AAA349" s="1"/>
      <c r="AAB349" s="1"/>
      <c r="AAC349" s="1"/>
      <c r="AAD349" s="1"/>
      <c r="AAE349" s="1"/>
      <c r="AAF349" s="1"/>
      <c r="AAG349" s="1"/>
      <c r="AAH349" s="1"/>
      <c r="AAI349" s="1"/>
      <c r="AAJ349" s="1"/>
      <c r="AAK349" s="1"/>
      <c r="AAL349" s="1"/>
      <c r="AAM349" s="1"/>
      <c r="AAN349" s="1"/>
      <c r="AAO349" s="1"/>
      <c r="AAP349" s="1"/>
      <c r="AAQ349" s="1"/>
      <c r="AAR349" s="1"/>
      <c r="AAS349" s="1"/>
      <c r="AAT349" s="1"/>
      <c r="AAU349" s="1"/>
      <c r="AAV349" s="1"/>
      <c r="AAW349" s="1"/>
      <c r="AAX349" s="1"/>
      <c r="AAY349" s="1"/>
      <c r="AAZ349" s="1"/>
      <c r="ABA349" s="1"/>
      <c r="ABB349" s="1"/>
      <c r="ABC349" s="1"/>
      <c r="ABD349" s="1"/>
      <c r="ABE349" s="1"/>
      <c r="ABF349" s="1"/>
      <c r="ABG349" s="1"/>
      <c r="ABH349" s="1"/>
      <c r="ABI349" s="1"/>
      <c r="ABJ349" s="1"/>
      <c r="ABK349" s="1"/>
      <c r="ABL349" s="1"/>
      <c r="ABM349" s="1"/>
      <c r="ABN349" s="1"/>
      <c r="ABO349" s="1"/>
      <c r="ABP349" s="1"/>
      <c r="ABQ349" s="1"/>
      <c r="ABR349" s="1"/>
      <c r="ABS349" s="1"/>
      <c r="ABT349" s="1"/>
      <c r="ABU349" s="1"/>
      <c r="ABV349" s="1"/>
      <c r="ABW349" s="1"/>
      <c r="ABX349" s="1"/>
      <c r="ABY349" s="1"/>
      <c r="ABZ349" s="1"/>
      <c r="ACA349" s="1"/>
      <c r="ACB349" s="1"/>
      <c r="ACC349" s="1"/>
      <c r="ACD349" s="1"/>
      <c r="ACE349" s="1"/>
      <c r="ACF349" s="1"/>
      <c r="ACG349" s="1"/>
      <c r="ACH349" s="1"/>
      <c r="ACI349" s="1"/>
      <c r="ACJ349" s="1"/>
      <c r="ACK349" s="1"/>
      <c r="ACL349" s="1"/>
      <c r="ACM349" s="1"/>
      <c r="ACN349" s="1"/>
      <c r="ACO349" s="1"/>
      <c r="ACP349" s="1"/>
      <c r="ACQ349" s="1"/>
      <c r="ACR349" s="1"/>
      <c r="ACS349" s="1"/>
      <c r="ACT349" s="1"/>
      <c r="ACU349" s="1"/>
      <c r="ACV349" s="1"/>
      <c r="ACW349" s="1"/>
      <c r="ACX349" s="1"/>
      <c r="ACY349" s="1"/>
      <c r="ACZ349" s="1"/>
      <c r="ADA349" s="1"/>
      <c r="ADB349" s="1"/>
      <c r="ADC349" s="1"/>
      <c r="ADD349" s="1"/>
      <c r="ADE349" s="1"/>
      <c r="ADF349" s="1"/>
      <c r="ADG349" s="1"/>
      <c r="ADH349" s="1"/>
      <c r="ADI349" s="1"/>
      <c r="ADJ349" s="1"/>
      <c r="ADK349" s="1"/>
      <c r="ADL349" s="1"/>
      <c r="ADM349" s="1"/>
      <c r="ADN349" s="1"/>
      <c r="ADO349" s="1"/>
      <c r="ADP349" s="1"/>
      <c r="ADQ349" s="1"/>
      <c r="ADR349" s="1"/>
      <c r="ADS349" s="1"/>
      <c r="ADT349" s="1"/>
      <c r="ADU349" s="1"/>
      <c r="ADV349" s="1"/>
      <c r="ADW349" s="1"/>
      <c r="ADX349" s="1"/>
      <c r="ADY349" s="1"/>
      <c r="ADZ349" s="1"/>
      <c r="AEA349" s="1"/>
      <c r="AEB349" s="1"/>
      <c r="AEC349" s="1"/>
      <c r="AED349" s="1"/>
      <c r="AEE349" s="1"/>
      <c r="AEF349" s="1"/>
      <c r="AEG349" s="1"/>
      <c r="AEH349" s="1"/>
      <c r="AEI349" s="1"/>
      <c r="AEJ349" s="1"/>
      <c r="AEK349" s="1"/>
      <c r="AEL349" s="1"/>
      <c r="AEM349" s="1"/>
      <c r="AEN349" s="1"/>
      <c r="AEO349" s="1"/>
      <c r="AEP349" s="1"/>
      <c r="AEQ349" s="1"/>
      <c r="AER349" s="1"/>
      <c r="AES349" s="1"/>
      <c r="AET349" s="1"/>
      <c r="AEU349" s="1"/>
      <c r="AEV349" s="1"/>
      <c r="AEW349" s="1"/>
      <c r="AEX349" s="1"/>
      <c r="AEY349" s="1"/>
      <c r="AEZ349" s="1"/>
      <c r="AFA349" s="1"/>
      <c r="AFB349" s="1"/>
      <c r="AFC349" s="1"/>
      <c r="AFD349" s="1"/>
      <c r="AFE349" s="1"/>
      <c r="AFF349" s="1"/>
      <c r="AFG349" s="1"/>
      <c r="AFH349" s="1"/>
      <c r="AFI349" s="1"/>
      <c r="AFJ349" s="1"/>
      <c r="AFK349" s="1"/>
      <c r="AFL349" s="1"/>
      <c r="AFM349" s="1"/>
      <c r="AFN349" s="1"/>
      <c r="AFO349" s="1"/>
      <c r="AFP349" s="1"/>
      <c r="AFQ349" s="1"/>
      <c r="AFR349" s="1"/>
      <c r="AFS349" s="1"/>
      <c r="AFT349" s="1"/>
      <c r="AFU349" s="1"/>
      <c r="AFV349" s="1"/>
      <c r="AFW349" s="1"/>
      <c r="AFX349" s="1"/>
      <c r="AFY349" s="1"/>
      <c r="AFZ349" s="1"/>
      <c r="AGA349" s="1"/>
      <c r="AGB349" s="1"/>
      <c r="AGC349" s="1"/>
      <c r="AGD349" s="1"/>
      <c r="AGE349" s="1"/>
      <c r="AGF349" s="1"/>
      <c r="AGG349" s="1"/>
      <c r="AGH349" s="1"/>
      <c r="AGI349" s="1"/>
      <c r="AGJ349" s="1"/>
      <c r="AGK349" s="1"/>
      <c r="AGL349" s="1"/>
      <c r="AGM349" s="1"/>
      <c r="AGN349" s="1"/>
      <c r="AGO349" s="1"/>
      <c r="AGP349" s="1"/>
      <c r="AGQ349" s="1"/>
      <c r="AGR349" s="1"/>
      <c r="AGS349" s="1"/>
      <c r="AGT349" s="1"/>
      <c r="AGU349" s="1"/>
      <c r="AGV349" s="1"/>
      <c r="AGW349" s="1"/>
      <c r="AGX349" s="1"/>
      <c r="AGY349" s="1"/>
      <c r="AGZ349" s="1"/>
      <c r="AHA349" s="1"/>
      <c r="AHB349" s="1"/>
      <c r="AHC349" s="1"/>
      <c r="AHD349" s="1"/>
      <c r="AHE349" s="1"/>
      <c r="AHF349" s="1"/>
      <c r="AHG349" s="1"/>
      <c r="AHH349" s="1"/>
      <c r="AHI349" s="1"/>
      <c r="AHJ349" s="1"/>
      <c r="AHK349" s="1"/>
      <c r="AHL349" s="1"/>
      <c r="AHM349" s="1"/>
      <c r="AHN349" s="1"/>
      <c r="AHO349" s="1"/>
      <c r="AHP349" s="1"/>
      <c r="AHQ349" s="1"/>
      <c r="AHR349" s="1"/>
      <c r="AHS349" s="1"/>
      <c r="AHT349" s="1"/>
      <c r="AHU349" s="1"/>
      <c r="AHV349" s="1"/>
      <c r="AHW349" s="1"/>
      <c r="AHX349" s="1"/>
      <c r="AHY349" s="1"/>
      <c r="AHZ349" s="1"/>
      <c r="AIA349" s="1"/>
      <c r="AIB349" s="1"/>
      <c r="AIC349" s="1"/>
      <c r="AID349" s="1"/>
      <c r="AIE349" s="1"/>
      <c r="AIF349" s="1"/>
      <c r="AIG349" s="1"/>
      <c r="AIH349" s="1"/>
      <c r="AII349" s="1"/>
      <c r="AIJ349" s="1"/>
      <c r="AIK349" s="1"/>
      <c r="AIL349" s="1"/>
      <c r="AIM349" s="1"/>
      <c r="AIN349" s="1"/>
      <c r="AIO349" s="1"/>
      <c r="AIP349" s="1"/>
      <c r="AIQ349" s="1"/>
      <c r="AIR349" s="1"/>
      <c r="AIS349" s="1"/>
      <c r="AIT349" s="1"/>
      <c r="AIU349" s="1"/>
      <c r="AIV349" s="1"/>
      <c r="AIW349" s="1"/>
      <c r="AIX349" s="1"/>
      <c r="AIY349" s="1"/>
      <c r="AIZ349" s="1"/>
      <c r="AJA349" s="1"/>
      <c r="AJB349" s="1"/>
      <c r="AJC349" s="1"/>
      <c r="AJD349" s="1"/>
      <c r="AJE349" s="1"/>
      <c r="AJF349" s="1"/>
      <c r="AJG349" s="1"/>
      <c r="AJH349" s="1"/>
      <c r="AJI349" s="1"/>
      <c r="AJJ349" s="1"/>
      <c r="AJK349" s="1"/>
      <c r="AJL349" s="1"/>
      <c r="AJM349" s="1"/>
      <c r="AJN349" s="1"/>
      <c r="AJO349" s="1"/>
      <c r="AJP349" s="1"/>
      <c r="AJQ349" s="1"/>
      <c r="AJR349" s="1"/>
      <c r="AJS349" s="1"/>
      <c r="AJT349" s="1"/>
      <c r="AJU349" s="1"/>
      <c r="AJV349" s="1"/>
      <c r="AJW349" s="1"/>
      <c r="AJX349" s="1"/>
      <c r="AJY349" s="1"/>
      <c r="AJZ349" s="1"/>
      <c r="AKA349" s="1"/>
      <c r="AKB349" s="1"/>
      <c r="AKC349" s="1"/>
      <c r="AKD349" s="1"/>
      <c r="AKE349" s="1"/>
      <c r="AKF349" s="1"/>
      <c r="AKG349" s="1"/>
      <c r="AKH349" s="1"/>
      <c r="AKI349" s="1"/>
      <c r="AKJ349" s="1"/>
      <c r="AKK349" s="1"/>
      <c r="AKL349" s="1"/>
      <c r="AKM349" s="1"/>
      <c r="AKN349" s="1"/>
      <c r="AKO349" s="1"/>
      <c r="AKP349" s="1"/>
      <c r="AKQ349" s="1"/>
      <c r="AKR349" s="1"/>
      <c r="AKS349" s="1"/>
      <c r="AKT349" s="1"/>
      <c r="AKU349" s="1"/>
      <c r="AKV349" s="1"/>
      <c r="AKW349" s="1"/>
      <c r="AKX349" s="1"/>
      <c r="AKY349" s="1"/>
      <c r="AKZ349" s="1"/>
      <c r="ALA349" s="1"/>
      <c r="ALB349" s="1"/>
      <c r="ALC349" s="1"/>
      <c r="ALD349" s="1"/>
      <c r="ALE349" s="1"/>
      <c r="ALF349" s="1"/>
      <c r="ALG349" s="1"/>
      <c r="ALH349" s="1"/>
      <c r="ALI349" s="1"/>
      <c r="ALJ349" s="1"/>
      <c r="ALK349" s="1"/>
      <c r="ALL349" s="1"/>
      <c r="ALM349" s="1"/>
      <c r="ALN349" s="1"/>
      <c r="ALO349" s="1"/>
      <c r="ALP349" s="1"/>
      <c r="ALQ349" s="1"/>
      <c r="ALR349" s="1"/>
      <c r="ALS349" s="1"/>
      <c r="ALT349" s="1"/>
      <c r="ALU349" s="1"/>
      <c r="ALV349" s="1"/>
      <c r="ALW349" s="1"/>
      <c r="ALX349" s="1"/>
      <c r="ALY349" s="1"/>
      <c r="ALZ349" s="1"/>
      <c r="AMA349" s="1"/>
      <c r="AMB349" s="1"/>
      <c r="AMC349" s="1"/>
      <c r="AMD349" s="1"/>
      <c r="AME349" s="1"/>
      <c r="AMF349" s="2"/>
      <c r="AMG349" s="2"/>
      <c r="AMH349" s="2"/>
    </row>
    <row r="350" spans="1:1022" s="3" customFormat="1" ht="42.4" customHeight="1">
      <c r="A350" s="67" t="s">
        <v>276</v>
      </c>
      <c r="B350" s="67"/>
      <c r="C350" s="67"/>
      <c r="D350" s="55">
        <f>D349*2</f>
        <v>16471.862000000001</v>
      </c>
      <c r="E350" s="12"/>
      <c r="F350" s="10"/>
      <c r="G350" s="10"/>
      <c r="H350" s="10"/>
      <c r="I350" s="10"/>
      <c r="J350" s="10"/>
      <c r="K350" s="1"/>
      <c r="L350" s="10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  <c r="KH350" s="1"/>
      <c r="KI350" s="1"/>
      <c r="KJ350" s="1"/>
      <c r="KK350" s="1"/>
      <c r="KL350" s="1"/>
      <c r="KM350" s="1"/>
      <c r="KN350" s="1"/>
      <c r="KO350" s="1"/>
      <c r="KP350" s="1"/>
      <c r="KQ350" s="1"/>
      <c r="KR350" s="1"/>
      <c r="KS350" s="1"/>
      <c r="KT350" s="1"/>
      <c r="KU350" s="1"/>
      <c r="KV350" s="1"/>
      <c r="KW350" s="1"/>
      <c r="KX350" s="1"/>
      <c r="KY350" s="1"/>
      <c r="KZ350" s="1"/>
      <c r="LA350" s="1"/>
      <c r="LB350" s="1"/>
      <c r="LC350" s="1"/>
      <c r="LD350" s="1"/>
      <c r="LE350" s="1"/>
      <c r="LF350" s="1"/>
      <c r="LG350" s="1"/>
      <c r="LH350" s="1"/>
      <c r="LI350" s="1"/>
      <c r="LJ350" s="1"/>
      <c r="LK350" s="1"/>
      <c r="LL350" s="1"/>
      <c r="LM350" s="1"/>
      <c r="LN350" s="1"/>
      <c r="LO350" s="1"/>
      <c r="LP350" s="1"/>
      <c r="LQ350" s="1"/>
      <c r="LR350" s="1"/>
      <c r="LS350" s="1"/>
      <c r="LT350" s="1"/>
      <c r="LU350" s="1"/>
      <c r="LV350" s="1"/>
      <c r="LW350" s="1"/>
      <c r="LX350" s="1"/>
      <c r="LY350" s="1"/>
      <c r="LZ350" s="1"/>
      <c r="MA350" s="1"/>
      <c r="MB350" s="1"/>
      <c r="MC350" s="1"/>
      <c r="MD350" s="1"/>
      <c r="ME350" s="1"/>
      <c r="MF350" s="1"/>
      <c r="MG350" s="1"/>
      <c r="MH350" s="1"/>
      <c r="MI350" s="1"/>
      <c r="MJ350" s="1"/>
      <c r="MK350" s="1"/>
      <c r="ML350" s="1"/>
      <c r="MM350" s="1"/>
      <c r="MN350" s="1"/>
      <c r="MO350" s="1"/>
      <c r="MP350" s="1"/>
      <c r="MQ350" s="1"/>
      <c r="MR350" s="1"/>
      <c r="MS350" s="1"/>
      <c r="MT350" s="1"/>
      <c r="MU350" s="1"/>
      <c r="MV350" s="1"/>
      <c r="MW350" s="1"/>
      <c r="MX350" s="1"/>
      <c r="MY350" s="1"/>
      <c r="MZ350" s="1"/>
      <c r="NA350" s="1"/>
      <c r="NB350" s="1"/>
      <c r="NC350" s="1"/>
      <c r="ND350" s="1"/>
      <c r="NE350" s="1"/>
      <c r="NF350" s="1"/>
      <c r="NG350" s="1"/>
      <c r="NH350" s="1"/>
      <c r="NI350" s="1"/>
      <c r="NJ350" s="1"/>
      <c r="NK350" s="1"/>
      <c r="NL350" s="1"/>
      <c r="NM350" s="1"/>
      <c r="NN350" s="1"/>
      <c r="NO350" s="1"/>
      <c r="NP350" s="1"/>
      <c r="NQ350" s="1"/>
      <c r="NR350" s="1"/>
      <c r="NS350" s="1"/>
      <c r="NT350" s="1"/>
      <c r="NU350" s="1"/>
      <c r="NV350" s="1"/>
      <c r="NW350" s="1"/>
      <c r="NX350" s="1"/>
      <c r="NY350" s="1"/>
      <c r="NZ350" s="1"/>
      <c r="OA350" s="1"/>
      <c r="OB350" s="1"/>
      <c r="OC350" s="1"/>
      <c r="OD350" s="1"/>
      <c r="OE350" s="1"/>
      <c r="OF350" s="1"/>
      <c r="OG350" s="1"/>
      <c r="OH350" s="1"/>
      <c r="OI350" s="1"/>
      <c r="OJ350" s="1"/>
      <c r="OK350" s="1"/>
      <c r="OL350" s="1"/>
      <c r="OM350" s="1"/>
      <c r="ON350" s="1"/>
      <c r="OO350" s="1"/>
      <c r="OP350" s="1"/>
      <c r="OQ350" s="1"/>
      <c r="OR350" s="1"/>
      <c r="OS350" s="1"/>
      <c r="OT350" s="1"/>
      <c r="OU350" s="1"/>
      <c r="OV350" s="1"/>
      <c r="OW350" s="1"/>
      <c r="OX350" s="1"/>
      <c r="OY350" s="1"/>
      <c r="OZ350" s="1"/>
      <c r="PA350" s="1"/>
      <c r="PB350" s="1"/>
      <c r="PC350" s="1"/>
      <c r="PD350" s="1"/>
      <c r="PE350" s="1"/>
      <c r="PF350" s="1"/>
      <c r="PG350" s="1"/>
      <c r="PH350" s="1"/>
      <c r="PI350" s="1"/>
      <c r="PJ350" s="1"/>
      <c r="PK350" s="1"/>
      <c r="PL350" s="1"/>
      <c r="PM350" s="1"/>
      <c r="PN350" s="1"/>
      <c r="PO350" s="1"/>
      <c r="PP350" s="1"/>
      <c r="PQ350" s="1"/>
      <c r="PR350" s="1"/>
      <c r="PS350" s="1"/>
      <c r="PT350" s="1"/>
      <c r="PU350" s="1"/>
      <c r="PV350" s="1"/>
      <c r="PW350" s="1"/>
      <c r="PX350" s="1"/>
      <c r="PY350" s="1"/>
      <c r="PZ350" s="1"/>
      <c r="QA350" s="1"/>
      <c r="QB350" s="1"/>
      <c r="QC350" s="1"/>
      <c r="QD350" s="1"/>
      <c r="QE350" s="1"/>
      <c r="QF350" s="1"/>
      <c r="QG350" s="1"/>
      <c r="QH350" s="1"/>
      <c r="QI350" s="1"/>
      <c r="QJ350" s="1"/>
      <c r="QK350" s="1"/>
      <c r="QL350" s="1"/>
      <c r="QM350" s="1"/>
      <c r="QN350" s="1"/>
      <c r="QO350" s="1"/>
      <c r="QP350" s="1"/>
      <c r="QQ350" s="1"/>
      <c r="QR350" s="1"/>
      <c r="QS350" s="1"/>
      <c r="QT350" s="1"/>
      <c r="QU350" s="1"/>
      <c r="QV350" s="1"/>
      <c r="QW350" s="1"/>
      <c r="QX350" s="1"/>
      <c r="QY350" s="1"/>
      <c r="QZ350" s="1"/>
      <c r="RA350" s="1"/>
      <c r="RB350" s="1"/>
      <c r="RC350" s="1"/>
      <c r="RD350" s="1"/>
      <c r="RE350" s="1"/>
      <c r="RF350" s="1"/>
      <c r="RG350" s="1"/>
      <c r="RH350" s="1"/>
      <c r="RI350" s="1"/>
      <c r="RJ350" s="1"/>
      <c r="RK350" s="1"/>
      <c r="RL350" s="1"/>
      <c r="RM350" s="1"/>
      <c r="RN350" s="1"/>
      <c r="RO350" s="1"/>
      <c r="RP350" s="1"/>
      <c r="RQ350" s="1"/>
      <c r="RR350" s="1"/>
      <c r="RS350" s="1"/>
      <c r="RT350" s="1"/>
      <c r="RU350" s="1"/>
      <c r="RV350" s="1"/>
      <c r="RW350" s="1"/>
      <c r="RX350" s="1"/>
      <c r="RY350" s="1"/>
      <c r="RZ350" s="1"/>
      <c r="SA350" s="1"/>
      <c r="SB350" s="1"/>
      <c r="SC350" s="1"/>
      <c r="SD350" s="1"/>
      <c r="SE350" s="1"/>
      <c r="SF350" s="1"/>
      <c r="SG350" s="1"/>
      <c r="SH350" s="1"/>
      <c r="SI350" s="1"/>
      <c r="SJ350" s="1"/>
      <c r="SK350" s="1"/>
      <c r="SL350" s="1"/>
      <c r="SM350" s="1"/>
      <c r="SN350" s="1"/>
      <c r="SO350" s="1"/>
      <c r="SP350" s="1"/>
      <c r="SQ350" s="1"/>
      <c r="SR350" s="1"/>
      <c r="SS350" s="1"/>
      <c r="ST350" s="1"/>
      <c r="SU350" s="1"/>
      <c r="SV350" s="1"/>
      <c r="SW350" s="1"/>
      <c r="SX350" s="1"/>
      <c r="SY350" s="1"/>
      <c r="SZ350" s="1"/>
      <c r="TA350" s="1"/>
      <c r="TB350" s="1"/>
      <c r="TC350" s="1"/>
      <c r="TD350" s="1"/>
      <c r="TE350" s="1"/>
      <c r="TF350" s="1"/>
      <c r="TG350" s="1"/>
      <c r="TH350" s="1"/>
      <c r="TI350" s="1"/>
      <c r="TJ350" s="1"/>
      <c r="TK350" s="1"/>
      <c r="TL350" s="1"/>
      <c r="TM350" s="1"/>
      <c r="TN350" s="1"/>
      <c r="TO350" s="1"/>
      <c r="TP350" s="1"/>
      <c r="TQ350" s="1"/>
      <c r="TR350" s="1"/>
      <c r="TS350" s="1"/>
      <c r="TT350" s="1"/>
      <c r="TU350" s="1"/>
      <c r="TV350" s="1"/>
      <c r="TW350" s="1"/>
      <c r="TX350" s="1"/>
      <c r="TY350" s="1"/>
      <c r="TZ350" s="1"/>
      <c r="UA350" s="1"/>
      <c r="UB350" s="1"/>
      <c r="UC350" s="1"/>
      <c r="UD350" s="1"/>
      <c r="UE350" s="1"/>
      <c r="UF350" s="1"/>
      <c r="UG350" s="1"/>
      <c r="UH350" s="1"/>
      <c r="UI350" s="1"/>
      <c r="UJ350" s="1"/>
      <c r="UK350" s="1"/>
      <c r="UL350" s="1"/>
      <c r="UM350" s="1"/>
      <c r="UN350" s="1"/>
      <c r="UO350" s="1"/>
      <c r="UP350" s="1"/>
      <c r="UQ350" s="1"/>
      <c r="UR350" s="1"/>
      <c r="US350" s="1"/>
      <c r="UT350" s="1"/>
      <c r="UU350" s="1"/>
      <c r="UV350" s="1"/>
      <c r="UW350" s="1"/>
      <c r="UX350" s="1"/>
      <c r="UY350" s="1"/>
      <c r="UZ350" s="1"/>
      <c r="VA350" s="1"/>
      <c r="VB350" s="1"/>
      <c r="VC350" s="1"/>
      <c r="VD350" s="1"/>
      <c r="VE350" s="1"/>
      <c r="VF350" s="1"/>
      <c r="VG350" s="1"/>
      <c r="VH350" s="1"/>
      <c r="VI350" s="1"/>
      <c r="VJ350" s="1"/>
      <c r="VK350" s="1"/>
      <c r="VL350" s="1"/>
      <c r="VM350" s="1"/>
      <c r="VN350" s="1"/>
      <c r="VO350" s="1"/>
      <c r="VP350" s="1"/>
      <c r="VQ350" s="1"/>
      <c r="VR350" s="1"/>
      <c r="VS350" s="1"/>
      <c r="VT350" s="1"/>
      <c r="VU350" s="1"/>
      <c r="VV350" s="1"/>
      <c r="VW350" s="1"/>
      <c r="VX350" s="1"/>
      <c r="VY350" s="1"/>
      <c r="VZ350" s="1"/>
      <c r="WA350" s="1"/>
      <c r="WB350" s="1"/>
      <c r="WC350" s="1"/>
      <c r="WD350" s="1"/>
      <c r="WE350" s="1"/>
      <c r="WF350" s="1"/>
      <c r="WG350" s="1"/>
      <c r="WH350" s="1"/>
      <c r="WI350" s="1"/>
      <c r="WJ350" s="1"/>
      <c r="WK350" s="1"/>
      <c r="WL350" s="1"/>
      <c r="WM350" s="1"/>
      <c r="WN350" s="1"/>
      <c r="WO350" s="1"/>
      <c r="WP350" s="1"/>
      <c r="WQ350" s="1"/>
      <c r="WR350" s="1"/>
      <c r="WS350" s="1"/>
      <c r="WT350" s="1"/>
      <c r="WU350" s="1"/>
      <c r="WV350" s="1"/>
      <c r="WW350" s="1"/>
      <c r="WX350" s="1"/>
      <c r="WY350" s="1"/>
      <c r="WZ350" s="1"/>
      <c r="XA350" s="1"/>
      <c r="XB350" s="1"/>
      <c r="XC350" s="1"/>
      <c r="XD350" s="1"/>
      <c r="XE350" s="1"/>
      <c r="XF350" s="1"/>
      <c r="XG350" s="1"/>
      <c r="XH350" s="1"/>
      <c r="XI350" s="1"/>
      <c r="XJ350" s="1"/>
      <c r="XK350" s="1"/>
      <c r="XL350" s="1"/>
      <c r="XM350" s="1"/>
      <c r="XN350" s="1"/>
      <c r="XO350" s="1"/>
      <c r="XP350" s="1"/>
      <c r="XQ350" s="1"/>
      <c r="XR350" s="1"/>
      <c r="XS350" s="1"/>
      <c r="XT350" s="1"/>
      <c r="XU350" s="1"/>
      <c r="XV350" s="1"/>
      <c r="XW350" s="1"/>
      <c r="XX350" s="1"/>
      <c r="XY350" s="1"/>
      <c r="XZ350" s="1"/>
      <c r="YA350" s="1"/>
      <c r="YB350" s="1"/>
      <c r="YC350" s="1"/>
      <c r="YD350" s="1"/>
      <c r="YE350" s="1"/>
      <c r="YF350" s="1"/>
      <c r="YG350" s="1"/>
      <c r="YH350" s="1"/>
      <c r="YI350" s="1"/>
      <c r="YJ350" s="1"/>
      <c r="YK350" s="1"/>
      <c r="YL350" s="1"/>
      <c r="YM350" s="1"/>
      <c r="YN350" s="1"/>
      <c r="YO350" s="1"/>
      <c r="YP350" s="1"/>
      <c r="YQ350" s="1"/>
      <c r="YR350" s="1"/>
      <c r="YS350" s="1"/>
      <c r="YT350" s="1"/>
      <c r="YU350" s="1"/>
      <c r="YV350" s="1"/>
      <c r="YW350" s="1"/>
      <c r="YX350" s="1"/>
      <c r="YY350" s="1"/>
      <c r="YZ350" s="1"/>
      <c r="ZA350" s="1"/>
      <c r="ZB350" s="1"/>
      <c r="ZC350" s="1"/>
      <c r="ZD350" s="1"/>
      <c r="ZE350" s="1"/>
      <c r="ZF350" s="1"/>
      <c r="ZG350" s="1"/>
      <c r="ZH350" s="1"/>
      <c r="ZI350" s="1"/>
      <c r="ZJ350" s="1"/>
      <c r="ZK350" s="1"/>
      <c r="ZL350" s="1"/>
      <c r="ZM350" s="1"/>
      <c r="ZN350" s="1"/>
      <c r="ZO350" s="1"/>
      <c r="ZP350" s="1"/>
      <c r="ZQ350" s="1"/>
      <c r="ZR350" s="1"/>
      <c r="ZS350" s="1"/>
      <c r="ZT350" s="1"/>
      <c r="ZU350" s="1"/>
      <c r="ZV350" s="1"/>
      <c r="ZW350" s="1"/>
      <c r="ZX350" s="1"/>
      <c r="ZY350" s="1"/>
      <c r="ZZ350" s="1"/>
      <c r="AAA350" s="1"/>
      <c r="AAB350" s="1"/>
      <c r="AAC350" s="1"/>
      <c r="AAD350" s="1"/>
      <c r="AAE350" s="1"/>
      <c r="AAF350" s="1"/>
      <c r="AAG350" s="1"/>
      <c r="AAH350" s="1"/>
      <c r="AAI350" s="1"/>
      <c r="AAJ350" s="1"/>
      <c r="AAK350" s="1"/>
      <c r="AAL350" s="1"/>
      <c r="AAM350" s="1"/>
      <c r="AAN350" s="1"/>
      <c r="AAO350" s="1"/>
      <c r="AAP350" s="1"/>
      <c r="AAQ350" s="1"/>
      <c r="AAR350" s="1"/>
      <c r="AAS350" s="1"/>
      <c r="AAT350" s="1"/>
      <c r="AAU350" s="1"/>
      <c r="AAV350" s="1"/>
      <c r="AAW350" s="1"/>
      <c r="AAX350" s="1"/>
      <c r="AAY350" s="1"/>
      <c r="AAZ350" s="1"/>
      <c r="ABA350" s="1"/>
      <c r="ABB350" s="1"/>
      <c r="ABC350" s="1"/>
      <c r="ABD350" s="1"/>
      <c r="ABE350" s="1"/>
      <c r="ABF350" s="1"/>
      <c r="ABG350" s="1"/>
      <c r="ABH350" s="1"/>
      <c r="ABI350" s="1"/>
      <c r="ABJ350" s="1"/>
      <c r="ABK350" s="1"/>
      <c r="ABL350" s="1"/>
      <c r="ABM350" s="1"/>
      <c r="ABN350" s="1"/>
      <c r="ABO350" s="1"/>
      <c r="ABP350" s="1"/>
      <c r="ABQ350" s="1"/>
      <c r="ABR350" s="1"/>
      <c r="ABS350" s="1"/>
      <c r="ABT350" s="1"/>
      <c r="ABU350" s="1"/>
      <c r="ABV350" s="1"/>
      <c r="ABW350" s="1"/>
      <c r="ABX350" s="1"/>
      <c r="ABY350" s="1"/>
      <c r="ABZ350" s="1"/>
      <c r="ACA350" s="1"/>
      <c r="ACB350" s="1"/>
      <c r="ACC350" s="1"/>
      <c r="ACD350" s="1"/>
      <c r="ACE350" s="1"/>
      <c r="ACF350" s="1"/>
      <c r="ACG350" s="1"/>
      <c r="ACH350" s="1"/>
      <c r="ACI350" s="1"/>
      <c r="ACJ350" s="1"/>
      <c r="ACK350" s="1"/>
      <c r="ACL350" s="1"/>
      <c r="ACM350" s="1"/>
      <c r="ACN350" s="1"/>
      <c r="ACO350" s="1"/>
      <c r="ACP350" s="1"/>
      <c r="ACQ350" s="1"/>
      <c r="ACR350" s="1"/>
      <c r="ACS350" s="1"/>
      <c r="ACT350" s="1"/>
      <c r="ACU350" s="1"/>
      <c r="ACV350" s="1"/>
      <c r="ACW350" s="1"/>
      <c r="ACX350" s="1"/>
      <c r="ACY350" s="1"/>
      <c r="ACZ350" s="1"/>
      <c r="ADA350" s="1"/>
      <c r="ADB350" s="1"/>
      <c r="ADC350" s="1"/>
      <c r="ADD350" s="1"/>
      <c r="ADE350" s="1"/>
      <c r="ADF350" s="1"/>
      <c r="ADG350" s="1"/>
      <c r="ADH350" s="1"/>
      <c r="ADI350" s="1"/>
      <c r="ADJ350" s="1"/>
      <c r="ADK350" s="1"/>
      <c r="ADL350" s="1"/>
      <c r="ADM350" s="1"/>
      <c r="ADN350" s="1"/>
      <c r="ADO350" s="1"/>
      <c r="ADP350" s="1"/>
      <c r="ADQ350" s="1"/>
      <c r="ADR350" s="1"/>
      <c r="ADS350" s="1"/>
      <c r="ADT350" s="1"/>
      <c r="ADU350" s="1"/>
      <c r="ADV350" s="1"/>
      <c r="ADW350" s="1"/>
      <c r="ADX350" s="1"/>
      <c r="ADY350" s="1"/>
      <c r="ADZ350" s="1"/>
      <c r="AEA350" s="1"/>
      <c r="AEB350" s="1"/>
      <c r="AEC350" s="1"/>
      <c r="AED350" s="1"/>
      <c r="AEE350" s="1"/>
      <c r="AEF350" s="1"/>
      <c r="AEG350" s="1"/>
      <c r="AEH350" s="1"/>
      <c r="AEI350" s="1"/>
      <c r="AEJ350" s="1"/>
      <c r="AEK350" s="1"/>
      <c r="AEL350" s="1"/>
      <c r="AEM350" s="1"/>
      <c r="AEN350" s="1"/>
      <c r="AEO350" s="1"/>
      <c r="AEP350" s="1"/>
      <c r="AEQ350" s="1"/>
      <c r="AER350" s="1"/>
      <c r="AES350" s="1"/>
      <c r="AET350" s="1"/>
      <c r="AEU350" s="1"/>
      <c r="AEV350" s="1"/>
      <c r="AEW350" s="1"/>
      <c r="AEX350" s="1"/>
      <c r="AEY350" s="1"/>
      <c r="AEZ350" s="1"/>
      <c r="AFA350" s="1"/>
      <c r="AFB350" s="1"/>
      <c r="AFC350" s="1"/>
      <c r="AFD350" s="1"/>
      <c r="AFE350" s="1"/>
      <c r="AFF350" s="1"/>
      <c r="AFG350" s="1"/>
      <c r="AFH350" s="1"/>
      <c r="AFI350" s="1"/>
      <c r="AFJ350" s="1"/>
      <c r="AFK350" s="1"/>
      <c r="AFL350" s="1"/>
      <c r="AFM350" s="1"/>
      <c r="AFN350" s="1"/>
      <c r="AFO350" s="1"/>
      <c r="AFP350" s="1"/>
      <c r="AFQ350" s="1"/>
      <c r="AFR350" s="1"/>
      <c r="AFS350" s="1"/>
      <c r="AFT350" s="1"/>
      <c r="AFU350" s="1"/>
      <c r="AFV350" s="1"/>
      <c r="AFW350" s="1"/>
      <c r="AFX350" s="1"/>
      <c r="AFY350" s="1"/>
      <c r="AFZ350" s="1"/>
      <c r="AGA350" s="1"/>
      <c r="AGB350" s="1"/>
      <c r="AGC350" s="1"/>
      <c r="AGD350" s="1"/>
      <c r="AGE350" s="1"/>
      <c r="AGF350" s="1"/>
      <c r="AGG350" s="1"/>
      <c r="AGH350" s="1"/>
      <c r="AGI350" s="1"/>
      <c r="AGJ350" s="1"/>
      <c r="AGK350" s="1"/>
      <c r="AGL350" s="1"/>
      <c r="AGM350" s="1"/>
      <c r="AGN350" s="1"/>
      <c r="AGO350" s="1"/>
      <c r="AGP350" s="1"/>
      <c r="AGQ350" s="1"/>
      <c r="AGR350" s="1"/>
      <c r="AGS350" s="1"/>
      <c r="AGT350" s="1"/>
      <c r="AGU350" s="1"/>
      <c r="AGV350" s="1"/>
      <c r="AGW350" s="1"/>
      <c r="AGX350" s="1"/>
      <c r="AGY350" s="1"/>
      <c r="AGZ350" s="1"/>
      <c r="AHA350" s="1"/>
      <c r="AHB350" s="1"/>
      <c r="AHC350" s="1"/>
      <c r="AHD350" s="1"/>
      <c r="AHE350" s="1"/>
      <c r="AHF350" s="1"/>
      <c r="AHG350" s="1"/>
      <c r="AHH350" s="1"/>
      <c r="AHI350" s="1"/>
      <c r="AHJ350" s="1"/>
      <c r="AHK350" s="1"/>
      <c r="AHL350" s="1"/>
      <c r="AHM350" s="1"/>
      <c r="AHN350" s="1"/>
      <c r="AHO350" s="1"/>
      <c r="AHP350" s="1"/>
      <c r="AHQ350" s="1"/>
      <c r="AHR350" s="1"/>
      <c r="AHS350" s="1"/>
      <c r="AHT350" s="1"/>
      <c r="AHU350" s="1"/>
      <c r="AHV350" s="1"/>
      <c r="AHW350" s="1"/>
      <c r="AHX350" s="1"/>
      <c r="AHY350" s="1"/>
      <c r="AHZ350" s="1"/>
      <c r="AIA350" s="1"/>
      <c r="AIB350" s="1"/>
      <c r="AIC350" s="1"/>
      <c r="AID350" s="1"/>
      <c r="AIE350" s="1"/>
      <c r="AIF350" s="1"/>
      <c r="AIG350" s="1"/>
      <c r="AIH350" s="1"/>
      <c r="AII350" s="1"/>
      <c r="AIJ350" s="1"/>
      <c r="AIK350" s="1"/>
      <c r="AIL350" s="1"/>
      <c r="AIM350" s="1"/>
      <c r="AIN350" s="1"/>
      <c r="AIO350" s="1"/>
      <c r="AIP350" s="1"/>
      <c r="AIQ350" s="1"/>
      <c r="AIR350" s="1"/>
      <c r="AIS350" s="1"/>
      <c r="AIT350" s="1"/>
      <c r="AIU350" s="1"/>
      <c r="AIV350" s="1"/>
      <c r="AIW350" s="1"/>
      <c r="AIX350" s="1"/>
      <c r="AIY350" s="1"/>
      <c r="AIZ350" s="1"/>
      <c r="AJA350" s="1"/>
      <c r="AJB350" s="1"/>
      <c r="AJC350" s="1"/>
      <c r="AJD350" s="1"/>
      <c r="AJE350" s="1"/>
      <c r="AJF350" s="1"/>
      <c r="AJG350" s="1"/>
      <c r="AJH350" s="1"/>
      <c r="AJI350" s="1"/>
      <c r="AJJ350" s="1"/>
      <c r="AJK350" s="1"/>
      <c r="AJL350" s="1"/>
      <c r="AJM350" s="1"/>
      <c r="AJN350" s="1"/>
      <c r="AJO350" s="1"/>
      <c r="AJP350" s="1"/>
      <c r="AJQ350" s="1"/>
      <c r="AJR350" s="1"/>
      <c r="AJS350" s="1"/>
      <c r="AJT350" s="1"/>
      <c r="AJU350" s="1"/>
      <c r="AJV350" s="1"/>
      <c r="AJW350" s="1"/>
      <c r="AJX350" s="1"/>
      <c r="AJY350" s="1"/>
      <c r="AJZ350" s="1"/>
      <c r="AKA350" s="1"/>
      <c r="AKB350" s="1"/>
      <c r="AKC350" s="1"/>
      <c r="AKD350" s="1"/>
      <c r="AKE350" s="1"/>
      <c r="AKF350" s="1"/>
      <c r="AKG350" s="1"/>
      <c r="AKH350" s="1"/>
      <c r="AKI350" s="1"/>
      <c r="AKJ350" s="1"/>
      <c r="AKK350" s="1"/>
      <c r="AKL350" s="1"/>
      <c r="AKM350" s="1"/>
      <c r="AKN350" s="1"/>
      <c r="AKO350" s="1"/>
      <c r="AKP350" s="1"/>
      <c r="AKQ350" s="1"/>
      <c r="AKR350" s="1"/>
      <c r="AKS350" s="1"/>
      <c r="AKT350" s="1"/>
      <c r="AKU350" s="1"/>
      <c r="AKV350" s="1"/>
      <c r="AKW350" s="1"/>
      <c r="AKX350" s="1"/>
      <c r="AKY350" s="1"/>
      <c r="AKZ350" s="1"/>
      <c r="ALA350" s="1"/>
      <c r="ALB350" s="1"/>
      <c r="ALC350" s="1"/>
      <c r="ALD350" s="1"/>
      <c r="ALE350" s="1"/>
      <c r="ALF350" s="1"/>
      <c r="ALG350" s="1"/>
      <c r="ALH350" s="1"/>
      <c r="ALI350" s="1"/>
      <c r="ALJ350" s="1"/>
      <c r="ALK350" s="1"/>
      <c r="ALL350" s="1"/>
      <c r="ALM350" s="1"/>
      <c r="ALN350" s="1"/>
      <c r="ALO350" s="1"/>
      <c r="ALP350" s="1"/>
      <c r="ALQ350" s="1"/>
      <c r="ALR350" s="1"/>
      <c r="ALS350" s="1"/>
      <c r="ALT350" s="1"/>
      <c r="ALU350" s="1"/>
      <c r="ALV350" s="1"/>
      <c r="ALW350" s="1"/>
      <c r="ALX350" s="1"/>
      <c r="ALY350" s="1"/>
      <c r="ALZ350" s="1"/>
      <c r="AMA350" s="1"/>
      <c r="AMB350" s="1"/>
      <c r="AMC350" s="1"/>
      <c r="AMD350" s="1"/>
      <c r="AME350" s="1"/>
      <c r="AMF350" s="2"/>
      <c r="AMG350" s="2"/>
      <c r="AMH350" s="2"/>
    </row>
    <row r="351" spans="1:1022" ht="28.9" customHeight="1"/>
    <row r="352" spans="1:1022" s="3" customFormat="1" ht="42.4" customHeight="1" thickBo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  <c r="KH352" s="1"/>
      <c r="KI352" s="1"/>
      <c r="KJ352" s="1"/>
      <c r="KK352" s="1"/>
      <c r="KL352" s="1"/>
      <c r="KM352" s="1"/>
      <c r="KN352" s="1"/>
      <c r="KO352" s="1"/>
      <c r="KP352" s="1"/>
      <c r="KQ352" s="1"/>
      <c r="KR352" s="1"/>
      <c r="KS352" s="1"/>
      <c r="KT352" s="1"/>
      <c r="KU352" s="1"/>
      <c r="KV352" s="1"/>
      <c r="KW352" s="1"/>
      <c r="KX352" s="1"/>
      <c r="KY352" s="1"/>
      <c r="KZ352" s="1"/>
      <c r="LA352" s="1"/>
      <c r="LB352" s="1"/>
      <c r="LC352" s="1"/>
      <c r="LD352" s="1"/>
      <c r="LE352" s="1"/>
      <c r="LF352" s="1"/>
      <c r="LG352" s="1"/>
      <c r="LH352" s="1"/>
      <c r="LI352" s="1"/>
      <c r="LJ352" s="1"/>
      <c r="LK352" s="1"/>
      <c r="LL352" s="1"/>
      <c r="LM352" s="1"/>
      <c r="LN352" s="1"/>
      <c r="LO352" s="1"/>
      <c r="LP352" s="1"/>
      <c r="LQ352" s="1"/>
      <c r="LR352" s="1"/>
      <c r="LS352" s="1"/>
      <c r="LT352" s="1"/>
      <c r="LU352" s="1"/>
      <c r="LV352" s="1"/>
      <c r="LW352" s="1"/>
      <c r="LX352" s="1"/>
      <c r="LY352" s="1"/>
      <c r="LZ352" s="1"/>
      <c r="MA352" s="1"/>
      <c r="MB352" s="1"/>
      <c r="MC352" s="1"/>
      <c r="MD352" s="1"/>
      <c r="ME352" s="1"/>
      <c r="MF352" s="1"/>
      <c r="MG352" s="1"/>
      <c r="MH352" s="1"/>
      <c r="MI352" s="1"/>
      <c r="MJ352" s="1"/>
      <c r="MK352" s="1"/>
      <c r="ML352" s="1"/>
      <c r="MM352" s="1"/>
      <c r="MN352" s="1"/>
      <c r="MO352" s="1"/>
      <c r="MP352" s="1"/>
      <c r="MQ352" s="1"/>
      <c r="MR352" s="1"/>
      <c r="MS352" s="1"/>
      <c r="MT352" s="1"/>
      <c r="MU352" s="1"/>
      <c r="MV352" s="1"/>
      <c r="MW352" s="1"/>
      <c r="MX352" s="1"/>
      <c r="MY352" s="1"/>
      <c r="MZ352" s="1"/>
      <c r="NA352" s="1"/>
      <c r="NB352" s="1"/>
      <c r="NC352" s="1"/>
      <c r="ND352" s="1"/>
      <c r="NE352" s="1"/>
      <c r="NF352" s="1"/>
      <c r="NG352" s="1"/>
      <c r="NH352" s="1"/>
      <c r="NI352" s="1"/>
      <c r="NJ352" s="1"/>
      <c r="NK352" s="1"/>
      <c r="NL352" s="1"/>
      <c r="NM352" s="1"/>
      <c r="NN352" s="1"/>
      <c r="NO352" s="1"/>
      <c r="NP352" s="1"/>
      <c r="NQ352" s="1"/>
      <c r="NR352" s="1"/>
      <c r="NS352" s="1"/>
      <c r="NT352" s="1"/>
      <c r="NU352" s="1"/>
      <c r="NV352" s="1"/>
      <c r="NW352" s="1"/>
      <c r="NX352" s="1"/>
      <c r="NY352" s="1"/>
      <c r="NZ352" s="1"/>
      <c r="OA352" s="1"/>
      <c r="OB352" s="1"/>
      <c r="OC352" s="1"/>
      <c r="OD352" s="1"/>
      <c r="OE352" s="1"/>
      <c r="OF352" s="1"/>
      <c r="OG352" s="1"/>
      <c r="OH352" s="1"/>
      <c r="OI352" s="1"/>
      <c r="OJ352" s="1"/>
      <c r="OK352" s="1"/>
      <c r="OL352" s="1"/>
      <c r="OM352" s="1"/>
      <c r="ON352" s="1"/>
      <c r="OO352" s="1"/>
      <c r="OP352" s="1"/>
      <c r="OQ352" s="1"/>
      <c r="OR352" s="1"/>
      <c r="OS352" s="1"/>
      <c r="OT352" s="1"/>
      <c r="OU352" s="1"/>
      <c r="OV352" s="1"/>
      <c r="OW352" s="1"/>
      <c r="OX352" s="1"/>
      <c r="OY352" s="1"/>
      <c r="OZ352" s="1"/>
      <c r="PA352" s="1"/>
      <c r="PB352" s="1"/>
      <c r="PC352" s="1"/>
      <c r="PD352" s="1"/>
      <c r="PE352" s="1"/>
      <c r="PF352" s="1"/>
      <c r="PG352" s="1"/>
      <c r="PH352" s="1"/>
      <c r="PI352" s="1"/>
      <c r="PJ352" s="1"/>
      <c r="PK352" s="1"/>
      <c r="PL352" s="1"/>
      <c r="PM352" s="1"/>
      <c r="PN352" s="1"/>
      <c r="PO352" s="1"/>
      <c r="PP352" s="1"/>
      <c r="PQ352" s="1"/>
      <c r="PR352" s="1"/>
      <c r="PS352" s="1"/>
      <c r="PT352" s="1"/>
      <c r="PU352" s="1"/>
      <c r="PV352" s="1"/>
      <c r="PW352" s="1"/>
      <c r="PX352" s="1"/>
      <c r="PY352" s="1"/>
      <c r="PZ352" s="1"/>
      <c r="QA352" s="1"/>
      <c r="QB352" s="1"/>
      <c r="QC352" s="1"/>
      <c r="QD352" s="1"/>
      <c r="QE352" s="1"/>
      <c r="QF352" s="1"/>
      <c r="QG352" s="1"/>
      <c r="QH352" s="1"/>
      <c r="QI352" s="1"/>
      <c r="QJ352" s="1"/>
      <c r="QK352" s="1"/>
      <c r="QL352" s="1"/>
      <c r="QM352" s="1"/>
      <c r="QN352" s="1"/>
      <c r="QO352" s="1"/>
      <c r="QP352" s="1"/>
      <c r="QQ352" s="1"/>
      <c r="QR352" s="1"/>
      <c r="QS352" s="1"/>
      <c r="QT352" s="1"/>
      <c r="QU352" s="1"/>
      <c r="QV352" s="1"/>
      <c r="QW352" s="1"/>
      <c r="QX352" s="1"/>
      <c r="QY352" s="1"/>
      <c r="QZ352" s="1"/>
      <c r="RA352" s="1"/>
      <c r="RB352" s="1"/>
      <c r="RC352" s="1"/>
      <c r="RD352" s="1"/>
      <c r="RE352" s="1"/>
      <c r="RF352" s="1"/>
      <c r="RG352" s="1"/>
      <c r="RH352" s="1"/>
      <c r="RI352" s="1"/>
      <c r="RJ352" s="1"/>
      <c r="RK352" s="1"/>
      <c r="RL352" s="1"/>
      <c r="RM352" s="1"/>
      <c r="RN352" s="1"/>
      <c r="RO352" s="1"/>
      <c r="RP352" s="1"/>
      <c r="RQ352" s="1"/>
      <c r="RR352" s="1"/>
      <c r="RS352" s="1"/>
      <c r="RT352" s="1"/>
      <c r="RU352" s="1"/>
      <c r="RV352" s="1"/>
      <c r="RW352" s="1"/>
      <c r="RX352" s="1"/>
      <c r="RY352" s="1"/>
      <c r="RZ352" s="1"/>
      <c r="SA352" s="1"/>
      <c r="SB352" s="1"/>
      <c r="SC352" s="1"/>
      <c r="SD352" s="1"/>
      <c r="SE352" s="1"/>
      <c r="SF352" s="1"/>
      <c r="SG352" s="1"/>
      <c r="SH352" s="1"/>
      <c r="SI352" s="1"/>
      <c r="SJ352" s="1"/>
      <c r="SK352" s="1"/>
      <c r="SL352" s="1"/>
      <c r="SM352" s="1"/>
      <c r="SN352" s="1"/>
      <c r="SO352" s="1"/>
      <c r="SP352" s="1"/>
      <c r="SQ352" s="1"/>
      <c r="SR352" s="1"/>
      <c r="SS352" s="1"/>
      <c r="ST352" s="1"/>
      <c r="SU352" s="1"/>
      <c r="SV352" s="1"/>
      <c r="SW352" s="1"/>
      <c r="SX352" s="1"/>
      <c r="SY352" s="1"/>
      <c r="SZ352" s="1"/>
      <c r="TA352" s="1"/>
      <c r="TB352" s="1"/>
      <c r="TC352" s="1"/>
      <c r="TD352" s="1"/>
      <c r="TE352" s="1"/>
      <c r="TF352" s="1"/>
      <c r="TG352" s="1"/>
      <c r="TH352" s="1"/>
      <c r="TI352" s="1"/>
      <c r="TJ352" s="1"/>
      <c r="TK352" s="1"/>
      <c r="TL352" s="1"/>
      <c r="TM352" s="1"/>
      <c r="TN352" s="1"/>
      <c r="TO352" s="1"/>
      <c r="TP352" s="1"/>
      <c r="TQ352" s="1"/>
      <c r="TR352" s="1"/>
      <c r="TS352" s="1"/>
      <c r="TT352" s="1"/>
      <c r="TU352" s="1"/>
      <c r="TV352" s="1"/>
      <c r="TW352" s="1"/>
      <c r="TX352" s="1"/>
      <c r="TY352" s="1"/>
      <c r="TZ352" s="1"/>
      <c r="UA352" s="1"/>
      <c r="UB352" s="1"/>
      <c r="UC352" s="1"/>
      <c r="UD352" s="1"/>
      <c r="UE352" s="1"/>
      <c r="UF352" s="1"/>
      <c r="UG352" s="1"/>
      <c r="UH352" s="1"/>
      <c r="UI352" s="1"/>
      <c r="UJ352" s="1"/>
      <c r="UK352" s="1"/>
      <c r="UL352" s="1"/>
      <c r="UM352" s="1"/>
      <c r="UN352" s="1"/>
      <c r="UO352" s="1"/>
      <c r="UP352" s="1"/>
      <c r="UQ352" s="1"/>
      <c r="UR352" s="1"/>
      <c r="US352" s="1"/>
      <c r="UT352" s="1"/>
      <c r="UU352" s="1"/>
      <c r="UV352" s="1"/>
      <c r="UW352" s="1"/>
      <c r="UX352" s="1"/>
      <c r="UY352" s="1"/>
      <c r="UZ352" s="1"/>
      <c r="VA352" s="1"/>
      <c r="VB352" s="1"/>
      <c r="VC352" s="1"/>
      <c r="VD352" s="1"/>
      <c r="VE352" s="1"/>
      <c r="VF352" s="1"/>
      <c r="VG352" s="1"/>
      <c r="VH352" s="1"/>
      <c r="VI352" s="1"/>
      <c r="VJ352" s="1"/>
      <c r="VK352" s="1"/>
      <c r="VL352" s="1"/>
      <c r="VM352" s="1"/>
      <c r="VN352" s="1"/>
      <c r="VO352" s="1"/>
      <c r="VP352" s="1"/>
      <c r="VQ352" s="1"/>
      <c r="VR352" s="1"/>
      <c r="VS352" s="1"/>
      <c r="VT352" s="1"/>
      <c r="VU352" s="1"/>
      <c r="VV352" s="1"/>
      <c r="VW352" s="1"/>
      <c r="VX352" s="1"/>
      <c r="VY352" s="1"/>
      <c r="VZ352" s="1"/>
      <c r="WA352" s="1"/>
      <c r="WB352" s="1"/>
      <c r="WC352" s="1"/>
      <c r="WD352" s="1"/>
      <c r="WE352" s="1"/>
      <c r="WF352" s="1"/>
      <c r="WG352" s="1"/>
      <c r="WH352" s="1"/>
      <c r="WI352" s="1"/>
      <c r="WJ352" s="1"/>
      <c r="WK352" s="1"/>
      <c r="WL352" s="1"/>
      <c r="WM352" s="1"/>
      <c r="WN352" s="1"/>
      <c r="WO352" s="1"/>
      <c r="WP352" s="1"/>
      <c r="WQ352" s="1"/>
      <c r="WR352" s="1"/>
      <c r="WS352" s="1"/>
      <c r="WT352" s="1"/>
      <c r="WU352" s="1"/>
      <c r="WV352" s="1"/>
      <c r="WW352" s="1"/>
      <c r="WX352" s="1"/>
      <c r="WY352" s="1"/>
      <c r="WZ352" s="1"/>
      <c r="XA352" s="1"/>
      <c r="XB352" s="1"/>
      <c r="XC352" s="1"/>
      <c r="XD352" s="1"/>
      <c r="XE352" s="1"/>
      <c r="XF352" s="1"/>
      <c r="XG352" s="1"/>
      <c r="XH352" s="1"/>
      <c r="XI352" s="1"/>
      <c r="XJ352" s="1"/>
      <c r="XK352" s="1"/>
      <c r="XL352" s="1"/>
      <c r="XM352" s="1"/>
      <c r="XN352" s="1"/>
      <c r="XO352" s="1"/>
      <c r="XP352" s="1"/>
      <c r="XQ352" s="1"/>
      <c r="XR352" s="1"/>
      <c r="XS352" s="1"/>
      <c r="XT352" s="1"/>
      <c r="XU352" s="1"/>
      <c r="XV352" s="1"/>
      <c r="XW352" s="1"/>
      <c r="XX352" s="1"/>
      <c r="XY352" s="1"/>
      <c r="XZ352" s="1"/>
      <c r="YA352" s="1"/>
      <c r="YB352" s="1"/>
      <c r="YC352" s="1"/>
      <c r="YD352" s="1"/>
      <c r="YE352" s="1"/>
      <c r="YF352" s="1"/>
      <c r="YG352" s="1"/>
      <c r="YH352" s="1"/>
      <c r="YI352" s="1"/>
      <c r="YJ352" s="1"/>
      <c r="YK352" s="1"/>
      <c r="YL352" s="1"/>
      <c r="YM352" s="1"/>
      <c r="YN352" s="1"/>
      <c r="YO352" s="1"/>
      <c r="YP352" s="1"/>
      <c r="YQ352" s="1"/>
      <c r="YR352" s="1"/>
      <c r="YS352" s="1"/>
      <c r="YT352" s="1"/>
      <c r="YU352" s="1"/>
      <c r="YV352" s="1"/>
      <c r="YW352" s="1"/>
      <c r="YX352" s="1"/>
      <c r="YY352" s="1"/>
      <c r="YZ352" s="1"/>
      <c r="ZA352" s="1"/>
      <c r="ZB352" s="1"/>
      <c r="ZC352" s="1"/>
      <c r="ZD352" s="1"/>
      <c r="ZE352" s="1"/>
      <c r="ZF352" s="1"/>
      <c r="ZG352" s="1"/>
      <c r="ZH352" s="1"/>
      <c r="ZI352" s="1"/>
      <c r="ZJ352" s="1"/>
      <c r="ZK352" s="1"/>
      <c r="ZL352" s="1"/>
      <c r="ZM352" s="1"/>
      <c r="ZN352" s="1"/>
      <c r="ZO352" s="1"/>
      <c r="ZP352" s="1"/>
      <c r="ZQ352" s="1"/>
      <c r="ZR352" s="1"/>
      <c r="ZS352" s="1"/>
      <c r="ZT352" s="1"/>
      <c r="ZU352" s="1"/>
      <c r="ZV352" s="1"/>
      <c r="ZW352" s="1"/>
      <c r="ZX352" s="1"/>
      <c r="ZY352" s="1"/>
      <c r="ZZ352" s="1"/>
      <c r="AAA352" s="1"/>
      <c r="AAB352" s="1"/>
      <c r="AAC352" s="1"/>
      <c r="AAD352" s="1"/>
      <c r="AAE352" s="1"/>
      <c r="AAF352" s="1"/>
      <c r="AAG352" s="1"/>
      <c r="AAH352" s="1"/>
      <c r="AAI352" s="1"/>
      <c r="AAJ352" s="1"/>
      <c r="AAK352" s="1"/>
      <c r="AAL352" s="1"/>
      <c r="AAM352" s="1"/>
      <c r="AAN352" s="1"/>
      <c r="AAO352" s="1"/>
      <c r="AAP352" s="1"/>
      <c r="AAQ352" s="1"/>
      <c r="AAR352" s="1"/>
      <c r="AAS352" s="1"/>
      <c r="AAT352" s="1"/>
      <c r="AAU352" s="1"/>
      <c r="AAV352" s="1"/>
      <c r="AAW352" s="1"/>
      <c r="AAX352" s="1"/>
      <c r="AAY352" s="1"/>
      <c r="AAZ352" s="1"/>
      <c r="ABA352" s="1"/>
      <c r="ABB352" s="1"/>
      <c r="ABC352" s="1"/>
      <c r="ABD352" s="1"/>
      <c r="ABE352" s="1"/>
      <c r="ABF352" s="1"/>
      <c r="ABG352" s="1"/>
      <c r="ABH352" s="1"/>
      <c r="ABI352" s="1"/>
      <c r="ABJ352" s="1"/>
      <c r="ABK352" s="1"/>
      <c r="ABL352" s="1"/>
      <c r="ABM352" s="1"/>
      <c r="ABN352" s="1"/>
      <c r="ABO352" s="1"/>
      <c r="ABP352" s="1"/>
      <c r="ABQ352" s="1"/>
      <c r="ABR352" s="1"/>
      <c r="ABS352" s="1"/>
      <c r="ABT352" s="1"/>
      <c r="ABU352" s="1"/>
      <c r="ABV352" s="1"/>
      <c r="ABW352" s="1"/>
      <c r="ABX352" s="1"/>
      <c r="ABY352" s="1"/>
      <c r="ABZ352" s="1"/>
      <c r="ACA352" s="1"/>
      <c r="ACB352" s="1"/>
      <c r="ACC352" s="1"/>
      <c r="ACD352" s="1"/>
      <c r="ACE352" s="1"/>
      <c r="ACF352" s="1"/>
      <c r="ACG352" s="1"/>
      <c r="ACH352" s="1"/>
      <c r="ACI352" s="1"/>
      <c r="ACJ352" s="1"/>
      <c r="ACK352" s="1"/>
      <c r="ACL352" s="1"/>
      <c r="ACM352" s="1"/>
      <c r="ACN352" s="1"/>
      <c r="ACO352" s="1"/>
      <c r="ACP352" s="1"/>
      <c r="ACQ352" s="1"/>
      <c r="ACR352" s="1"/>
      <c r="ACS352" s="1"/>
      <c r="ACT352" s="1"/>
      <c r="ACU352" s="1"/>
      <c r="ACV352" s="1"/>
      <c r="ACW352" s="1"/>
      <c r="ACX352" s="1"/>
      <c r="ACY352" s="1"/>
      <c r="ACZ352" s="1"/>
      <c r="ADA352" s="1"/>
      <c r="ADB352" s="1"/>
      <c r="ADC352" s="1"/>
      <c r="ADD352" s="1"/>
      <c r="ADE352" s="1"/>
      <c r="ADF352" s="1"/>
      <c r="ADG352" s="1"/>
      <c r="ADH352" s="1"/>
      <c r="ADI352" s="1"/>
      <c r="ADJ352" s="1"/>
      <c r="ADK352" s="1"/>
      <c r="ADL352" s="1"/>
      <c r="ADM352" s="1"/>
      <c r="ADN352" s="1"/>
      <c r="ADO352" s="1"/>
      <c r="ADP352" s="1"/>
      <c r="ADQ352" s="1"/>
      <c r="ADR352" s="1"/>
      <c r="ADS352" s="1"/>
      <c r="ADT352" s="1"/>
      <c r="ADU352" s="1"/>
      <c r="ADV352" s="1"/>
      <c r="ADW352" s="1"/>
      <c r="ADX352" s="1"/>
      <c r="ADY352" s="1"/>
      <c r="ADZ352" s="1"/>
      <c r="AEA352" s="1"/>
      <c r="AEB352" s="1"/>
      <c r="AEC352" s="1"/>
      <c r="AED352" s="1"/>
      <c r="AEE352" s="1"/>
      <c r="AEF352" s="1"/>
      <c r="AEG352" s="1"/>
      <c r="AEH352" s="1"/>
      <c r="AEI352" s="1"/>
      <c r="AEJ352" s="1"/>
      <c r="AEK352" s="1"/>
      <c r="AEL352" s="1"/>
      <c r="AEM352" s="1"/>
      <c r="AEN352" s="1"/>
      <c r="AEO352" s="1"/>
      <c r="AEP352" s="1"/>
      <c r="AEQ352" s="1"/>
      <c r="AER352" s="1"/>
      <c r="AES352" s="1"/>
      <c r="AET352" s="1"/>
      <c r="AEU352" s="1"/>
      <c r="AEV352" s="1"/>
      <c r="AEW352" s="1"/>
      <c r="AEX352" s="1"/>
      <c r="AEY352" s="1"/>
      <c r="AEZ352" s="1"/>
      <c r="AFA352" s="1"/>
      <c r="AFB352" s="1"/>
      <c r="AFC352" s="1"/>
      <c r="AFD352" s="1"/>
      <c r="AFE352" s="1"/>
      <c r="AFF352" s="1"/>
      <c r="AFG352" s="1"/>
      <c r="AFH352" s="1"/>
      <c r="AFI352" s="1"/>
      <c r="AFJ352" s="1"/>
      <c r="AFK352" s="1"/>
      <c r="AFL352" s="1"/>
      <c r="AFM352" s="1"/>
      <c r="AFN352" s="1"/>
      <c r="AFO352" s="1"/>
      <c r="AFP352" s="1"/>
      <c r="AFQ352" s="1"/>
      <c r="AFR352" s="1"/>
      <c r="AFS352" s="1"/>
      <c r="AFT352" s="1"/>
      <c r="AFU352" s="1"/>
      <c r="AFV352" s="1"/>
      <c r="AFW352" s="1"/>
      <c r="AFX352" s="1"/>
      <c r="AFY352" s="1"/>
      <c r="AFZ352" s="1"/>
      <c r="AGA352" s="1"/>
      <c r="AGB352" s="1"/>
      <c r="AGC352" s="1"/>
      <c r="AGD352" s="1"/>
      <c r="AGE352" s="1"/>
      <c r="AGF352" s="1"/>
      <c r="AGG352" s="1"/>
      <c r="AGH352" s="1"/>
      <c r="AGI352" s="1"/>
      <c r="AGJ352" s="1"/>
      <c r="AGK352" s="1"/>
      <c r="AGL352" s="1"/>
      <c r="AGM352" s="1"/>
      <c r="AGN352" s="1"/>
      <c r="AGO352" s="1"/>
      <c r="AGP352" s="1"/>
      <c r="AGQ352" s="1"/>
      <c r="AGR352" s="1"/>
      <c r="AGS352" s="1"/>
      <c r="AGT352" s="1"/>
      <c r="AGU352" s="1"/>
      <c r="AGV352" s="1"/>
      <c r="AGW352" s="1"/>
      <c r="AGX352" s="1"/>
      <c r="AGY352" s="1"/>
      <c r="AGZ352" s="1"/>
      <c r="AHA352" s="1"/>
      <c r="AHB352" s="1"/>
      <c r="AHC352" s="1"/>
      <c r="AHD352" s="1"/>
      <c r="AHE352" s="1"/>
      <c r="AHF352" s="1"/>
      <c r="AHG352" s="1"/>
      <c r="AHH352" s="1"/>
      <c r="AHI352" s="1"/>
      <c r="AHJ352" s="1"/>
      <c r="AHK352" s="1"/>
      <c r="AHL352" s="1"/>
      <c r="AHM352" s="1"/>
      <c r="AHN352" s="1"/>
      <c r="AHO352" s="1"/>
      <c r="AHP352" s="1"/>
      <c r="AHQ352" s="1"/>
      <c r="AHR352" s="1"/>
      <c r="AHS352" s="1"/>
      <c r="AHT352" s="1"/>
      <c r="AHU352" s="1"/>
      <c r="AHV352" s="1"/>
      <c r="AHW352" s="1"/>
      <c r="AHX352" s="1"/>
      <c r="AHY352" s="1"/>
      <c r="AHZ352" s="1"/>
      <c r="AIA352" s="1"/>
      <c r="AIB352" s="1"/>
      <c r="AIC352" s="1"/>
      <c r="AID352" s="1"/>
      <c r="AIE352" s="1"/>
      <c r="AIF352" s="1"/>
      <c r="AIG352" s="1"/>
      <c r="AIH352" s="1"/>
      <c r="AII352" s="1"/>
      <c r="AIJ352" s="1"/>
      <c r="AIK352" s="1"/>
      <c r="AIL352" s="1"/>
      <c r="AIM352" s="1"/>
      <c r="AIN352" s="1"/>
      <c r="AIO352" s="1"/>
      <c r="AIP352" s="1"/>
      <c r="AIQ352" s="1"/>
      <c r="AIR352" s="1"/>
      <c r="AIS352" s="1"/>
      <c r="AIT352" s="1"/>
      <c r="AIU352" s="1"/>
      <c r="AIV352" s="1"/>
      <c r="AIW352" s="1"/>
      <c r="AIX352" s="1"/>
      <c r="AIY352" s="1"/>
      <c r="AIZ352" s="1"/>
      <c r="AJA352" s="1"/>
      <c r="AJB352" s="1"/>
      <c r="AJC352" s="1"/>
      <c r="AJD352" s="1"/>
      <c r="AJE352" s="1"/>
      <c r="AJF352" s="1"/>
      <c r="AJG352" s="1"/>
      <c r="AJH352" s="1"/>
      <c r="AJI352" s="1"/>
      <c r="AJJ352" s="1"/>
      <c r="AJK352" s="1"/>
      <c r="AJL352" s="1"/>
      <c r="AJM352" s="1"/>
      <c r="AJN352" s="1"/>
      <c r="AJO352" s="1"/>
      <c r="AJP352" s="1"/>
      <c r="AJQ352" s="1"/>
      <c r="AJR352" s="1"/>
      <c r="AJS352" s="1"/>
      <c r="AJT352" s="1"/>
      <c r="AJU352" s="1"/>
      <c r="AJV352" s="1"/>
      <c r="AJW352" s="1"/>
      <c r="AJX352" s="1"/>
      <c r="AJY352" s="1"/>
      <c r="AJZ352" s="1"/>
      <c r="AKA352" s="1"/>
      <c r="AKB352" s="1"/>
      <c r="AKC352" s="1"/>
      <c r="AKD352" s="1"/>
      <c r="AKE352" s="1"/>
      <c r="AKF352" s="1"/>
      <c r="AKG352" s="1"/>
      <c r="AKH352" s="1"/>
      <c r="AKI352" s="1"/>
      <c r="AKJ352" s="1"/>
      <c r="AKK352" s="1"/>
      <c r="AKL352" s="1"/>
      <c r="AKM352" s="1"/>
      <c r="AKN352" s="1"/>
      <c r="AKO352" s="1"/>
      <c r="AKP352" s="1"/>
      <c r="AKQ352" s="1"/>
      <c r="AKR352" s="1"/>
      <c r="AKS352" s="1"/>
      <c r="AKT352" s="1"/>
      <c r="AKU352" s="1"/>
      <c r="AKV352" s="1"/>
      <c r="AKW352" s="1"/>
      <c r="AKX352" s="1"/>
      <c r="AKY352" s="1"/>
    </row>
    <row r="353" spans="1:987" s="3" customFormat="1" ht="42.4" customHeight="1" thickBot="1">
      <c r="A353" s="70" t="s">
        <v>22</v>
      </c>
      <c r="B353" s="70"/>
      <c r="C353" s="70"/>
      <c r="D353" s="70"/>
      <c r="E353" s="57" t="s">
        <v>280</v>
      </c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  <c r="KH353" s="1"/>
      <c r="KI353" s="1"/>
      <c r="KJ353" s="1"/>
      <c r="KK353" s="1"/>
      <c r="KL353" s="1"/>
      <c r="KM353" s="1"/>
      <c r="KN353" s="1"/>
      <c r="KO353" s="1"/>
      <c r="KP353" s="1"/>
      <c r="KQ353" s="1"/>
      <c r="KR353" s="1"/>
      <c r="KS353" s="1"/>
      <c r="KT353" s="1"/>
      <c r="KU353" s="1"/>
      <c r="KV353" s="1"/>
      <c r="KW353" s="1"/>
      <c r="KX353" s="1"/>
      <c r="KY353" s="1"/>
      <c r="KZ353" s="1"/>
      <c r="LA353" s="1"/>
      <c r="LB353" s="1"/>
      <c r="LC353" s="1"/>
      <c r="LD353" s="1"/>
      <c r="LE353" s="1"/>
      <c r="LF353" s="1"/>
      <c r="LG353" s="1"/>
      <c r="LH353" s="1"/>
      <c r="LI353" s="1"/>
      <c r="LJ353" s="1"/>
      <c r="LK353" s="1"/>
      <c r="LL353" s="1"/>
      <c r="LM353" s="1"/>
      <c r="LN353" s="1"/>
      <c r="LO353" s="1"/>
      <c r="LP353" s="1"/>
      <c r="LQ353" s="1"/>
      <c r="LR353" s="1"/>
      <c r="LS353" s="1"/>
      <c r="LT353" s="1"/>
      <c r="LU353" s="1"/>
      <c r="LV353" s="1"/>
      <c r="LW353" s="1"/>
      <c r="LX353" s="1"/>
      <c r="LY353" s="1"/>
      <c r="LZ353" s="1"/>
      <c r="MA353" s="1"/>
      <c r="MB353" s="1"/>
      <c r="MC353" s="1"/>
      <c r="MD353" s="1"/>
      <c r="ME353" s="1"/>
      <c r="MF353" s="1"/>
      <c r="MG353" s="1"/>
      <c r="MH353" s="1"/>
      <c r="MI353" s="1"/>
      <c r="MJ353" s="1"/>
      <c r="MK353" s="1"/>
      <c r="ML353" s="1"/>
      <c r="MM353" s="1"/>
      <c r="MN353" s="1"/>
      <c r="MO353" s="1"/>
      <c r="MP353" s="1"/>
      <c r="MQ353" s="1"/>
      <c r="MR353" s="1"/>
      <c r="MS353" s="1"/>
      <c r="MT353" s="1"/>
      <c r="MU353" s="1"/>
      <c r="MV353" s="1"/>
      <c r="MW353" s="1"/>
      <c r="MX353" s="1"/>
      <c r="MY353" s="1"/>
      <c r="MZ353" s="1"/>
      <c r="NA353" s="1"/>
      <c r="NB353" s="1"/>
      <c r="NC353" s="1"/>
      <c r="ND353" s="1"/>
      <c r="NE353" s="1"/>
      <c r="NF353" s="1"/>
      <c r="NG353" s="1"/>
      <c r="NH353" s="1"/>
      <c r="NI353" s="1"/>
      <c r="NJ353" s="1"/>
      <c r="NK353" s="1"/>
      <c r="NL353" s="1"/>
      <c r="NM353" s="1"/>
      <c r="NN353" s="1"/>
      <c r="NO353" s="1"/>
      <c r="NP353" s="1"/>
      <c r="NQ353" s="1"/>
      <c r="NR353" s="1"/>
      <c r="NS353" s="1"/>
      <c r="NT353" s="1"/>
      <c r="NU353" s="1"/>
      <c r="NV353" s="1"/>
      <c r="NW353" s="1"/>
      <c r="NX353" s="1"/>
      <c r="NY353" s="1"/>
      <c r="NZ353" s="1"/>
      <c r="OA353" s="1"/>
      <c r="OB353" s="1"/>
      <c r="OC353" s="1"/>
      <c r="OD353" s="1"/>
      <c r="OE353" s="1"/>
      <c r="OF353" s="1"/>
      <c r="OG353" s="1"/>
      <c r="OH353" s="1"/>
      <c r="OI353" s="1"/>
      <c r="OJ353" s="1"/>
      <c r="OK353" s="1"/>
      <c r="OL353" s="1"/>
      <c r="OM353" s="1"/>
      <c r="ON353" s="1"/>
      <c r="OO353" s="1"/>
      <c r="OP353" s="1"/>
      <c r="OQ353" s="1"/>
      <c r="OR353" s="1"/>
      <c r="OS353" s="1"/>
      <c r="OT353" s="1"/>
      <c r="OU353" s="1"/>
      <c r="OV353" s="1"/>
      <c r="OW353" s="1"/>
      <c r="OX353" s="1"/>
      <c r="OY353" s="1"/>
      <c r="OZ353" s="1"/>
      <c r="PA353" s="1"/>
      <c r="PB353" s="1"/>
      <c r="PC353" s="1"/>
      <c r="PD353" s="1"/>
      <c r="PE353" s="1"/>
      <c r="PF353" s="1"/>
      <c r="PG353" s="1"/>
      <c r="PH353" s="1"/>
      <c r="PI353" s="1"/>
      <c r="PJ353" s="1"/>
      <c r="PK353" s="1"/>
      <c r="PL353" s="1"/>
      <c r="PM353" s="1"/>
      <c r="PN353" s="1"/>
      <c r="PO353" s="1"/>
      <c r="PP353" s="1"/>
      <c r="PQ353" s="1"/>
      <c r="PR353" s="1"/>
      <c r="PS353" s="1"/>
      <c r="PT353" s="1"/>
      <c r="PU353" s="1"/>
      <c r="PV353" s="1"/>
      <c r="PW353" s="1"/>
      <c r="PX353" s="1"/>
      <c r="PY353" s="1"/>
      <c r="PZ353" s="1"/>
      <c r="QA353" s="1"/>
      <c r="QB353" s="1"/>
      <c r="QC353" s="1"/>
      <c r="QD353" s="1"/>
      <c r="QE353" s="1"/>
      <c r="QF353" s="1"/>
      <c r="QG353" s="1"/>
      <c r="QH353" s="1"/>
      <c r="QI353" s="1"/>
      <c r="QJ353" s="1"/>
      <c r="QK353" s="1"/>
      <c r="QL353" s="1"/>
      <c r="QM353" s="1"/>
      <c r="QN353" s="1"/>
      <c r="QO353" s="1"/>
      <c r="QP353" s="1"/>
      <c r="QQ353" s="1"/>
      <c r="QR353" s="1"/>
      <c r="QS353" s="1"/>
      <c r="QT353" s="1"/>
      <c r="QU353" s="1"/>
      <c r="QV353" s="1"/>
      <c r="QW353" s="1"/>
      <c r="QX353" s="1"/>
      <c r="QY353" s="1"/>
      <c r="QZ353" s="1"/>
      <c r="RA353" s="1"/>
      <c r="RB353" s="1"/>
      <c r="RC353" s="1"/>
      <c r="RD353" s="1"/>
      <c r="RE353" s="1"/>
      <c r="RF353" s="1"/>
      <c r="RG353" s="1"/>
      <c r="RH353" s="1"/>
      <c r="RI353" s="1"/>
      <c r="RJ353" s="1"/>
      <c r="RK353" s="1"/>
      <c r="RL353" s="1"/>
      <c r="RM353" s="1"/>
      <c r="RN353" s="1"/>
      <c r="RO353" s="1"/>
      <c r="RP353" s="1"/>
      <c r="RQ353" s="1"/>
      <c r="RR353" s="1"/>
      <c r="RS353" s="1"/>
      <c r="RT353" s="1"/>
      <c r="RU353" s="1"/>
      <c r="RV353" s="1"/>
      <c r="RW353" s="1"/>
      <c r="RX353" s="1"/>
      <c r="RY353" s="1"/>
      <c r="RZ353" s="1"/>
      <c r="SA353" s="1"/>
      <c r="SB353" s="1"/>
      <c r="SC353" s="1"/>
      <c r="SD353" s="1"/>
      <c r="SE353" s="1"/>
      <c r="SF353" s="1"/>
      <c r="SG353" s="1"/>
      <c r="SH353" s="1"/>
      <c r="SI353" s="1"/>
      <c r="SJ353" s="1"/>
      <c r="SK353" s="1"/>
      <c r="SL353" s="1"/>
      <c r="SM353" s="1"/>
      <c r="SN353" s="1"/>
      <c r="SO353" s="1"/>
      <c r="SP353" s="1"/>
      <c r="SQ353" s="1"/>
      <c r="SR353" s="1"/>
      <c r="SS353" s="1"/>
      <c r="ST353" s="1"/>
      <c r="SU353" s="1"/>
      <c r="SV353" s="1"/>
      <c r="SW353" s="1"/>
      <c r="SX353" s="1"/>
      <c r="SY353" s="1"/>
      <c r="SZ353" s="1"/>
      <c r="TA353" s="1"/>
      <c r="TB353" s="1"/>
      <c r="TC353" s="1"/>
      <c r="TD353" s="1"/>
      <c r="TE353" s="1"/>
      <c r="TF353" s="1"/>
      <c r="TG353" s="1"/>
      <c r="TH353" s="1"/>
      <c r="TI353" s="1"/>
      <c r="TJ353" s="1"/>
      <c r="TK353" s="1"/>
      <c r="TL353" s="1"/>
      <c r="TM353" s="1"/>
      <c r="TN353" s="1"/>
      <c r="TO353" s="1"/>
      <c r="TP353" s="1"/>
      <c r="TQ353" s="1"/>
      <c r="TR353" s="1"/>
      <c r="TS353" s="1"/>
      <c r="TT353" s="1"/>
      <c r="TU353" s="1"/>
      <c r="TV353" s="1"/>
      <c r="TW353" s="1"/>
      <c r="TX353" s="1"/>
      <c r="TY353" s="1"/>
      <c r="TZ353" s="1"/>
      <c r="UA353" s="1"/>
      <c r="UB353" s="1"/>
      <c r="UC353" s="1"/>
      <c r="UD353" s="1"/>
      <c r="UE353" s="1"/>
      <c r="UF353" s="1"/>
      <c r="UG353" s="1"/>
      <c r="UH353" s="1"/>
      <c r="UI353" s="1"/>
      <c r="UJ353" s="1"/>
      <c r="UK353" s="1"/>
      <c r="UL353" s="1"/>
      <c r="UM353" s="1"/>
      <c r="UN353" s="1"/>
      <c r="UO353" s="1"/>
      <c r="UP353" s="1"/>
      <c r="UQ353" s="1"/>
      <c r="UR353" s="1"/>
      <c r="US353" s="1"/>
      <c r="UT353" s="1"/>
      <c r="UU353" s="1"/>
      <c r="UV353" s="1"/>
      <c r="UW353" s="1"/>
      <c r="UX353" s="1"/>
      <c r="UY353" s="1"/>
      <c r="UZ353" s="1"/>
      <c r="VA353" s="1"/>
      <c r="VB353" s="1"/>
      <c r="VC353" s="1"/>
      <c r="VD353" s="1"/>
      <c r="VE353" s="1"/>
      <c r="VF353" s="1"/>
      <c r="VG353" s="1"/>
      <c r="VH353" s="1"/>
      <c r="VI353" s="1"/>
      <c r="VJ353" s="1"/>
      <c r="VK353" s="1"/>
      <c r="VL353" s="1"/>
      <c r="VM353" s="1"/>
      <c r="VN353" s="1"/>
      <c r="VO353" s="1"/>
      <c r="VP353" s="1"/>
      <c r="VQ353" s="1"/>
      <c r="VR353" s="1"/>
      <c r="VS353" s="1"/>
      <c r="VT353" s="1"/>
      <c r="VU353" s="1"/>
      <c r="VV353" s="1"/>
      <c r="VW353" s="1"/>
      <c r="VX353" s="1"/>
      <c r="VY353" s="1"/>
      <c r="VZ353" s="1"/>
      <c r="WA353" s="1"/>
      <c r="WB353" s="1"/>
      <c r="WC353" s="1"/>
      <c r="WD353" s="1"/>
      <c r="WE353" s="1"/>
      <c r="WF353" s="1"/>
      <c r="WG353" s="1"/>
      <c r="WH353" s="1"/>
      <c r="WI353" s="1"/>
      <c r="WJ353" s="1"/>
      <c r="WK353" s="1"/>
      <c r="WL353" s="1"/>
      <c r="WM353" s="1"/>
      <c r="WN353" s="1"/>
      <c r="WO353" s="1"/>
      <c r="WP353" s="1"/>
      <c r="WQ353" s="1"/>
      <c r="WR353" s="1"/>
      <c r="WS353" s="1"/>
      <c r="WT353" s="1"/>
      <c r="WU353" s="1"/>
      <c r="WV353" s="1"/>
      <c r="WW353" s="1"/>
      <c r="WX353" s="1"/>
      <c r="WY353" s="1"/>
      <c r="WZ353" s="1"/>
      <c r="XA353" s="1"/>
      <c r="XB353" s="1"/>
      <c r="XC353" s="1"/>
      <c r="XD353" s="1"/>
      <c r="XE353" s="1"/>
      <c r="XF353" s="1"/>
      <c r="XG353" s="1"/>
      <c r="XH353" s="1"/>
      <c r="XI353" s="1"/>
      <c r="XJ353" s="1"/>
      <c r="XK353" s="1"/>
      <c r="XL353" s="1"/>
      <c r="XM353" s="1"/>
      <c r="XN353" s="1"/>
      <c r="XO353" s="1"/>
      <c r="XP353" s="1"/>
      <c r="XQ353" s="1"/>
      <c r="XR353" s="1"/>
      <c r="XS353" s="1"/>
      <c r="XT353" s="1"/>
      <c r="XU353" s="1"/>
      <c r="XV353" s="1"/>
      <c r="XW353" s="1"/>
      <c r="XX353" s="1"/>
      <c r="XY353" s="1"/>
      <c r="XZ353" s="1"/>
      <c r="YA353" s="1"/>
      <c r="YB353" s="1"/>
      <c r="YC353" s="1"/>
      <c r="YD353" s="1"/>
      <c r="YE353" s="1"/>
      <c r="YF353" s="1"/>
      <c r="YG353" s="1"/>
      <c r="YH353" s="1"/>
      <c r="YI353" s="1"/>
      <c r="YJ353" s="1"/>
      <c r="YK353" s="1"/>
      <c r="YL353" s="1"/>
      <c r="YM353" s="1"/>
      <c r="YN353" s="1"/>
      <c r="YO353" s="1"/>
      <c r="YP353" s="1"/>
      <c r="YQ353" s="1"/>
      <c r="YR353" s="1"/>
      <c r="YS353" s="1"/>
      <c r="YT353" s="1"/>
      <c r="YU353" s="1"/>
      <c r="YV353" s="1"/>
      <c r="YW353" s="1"/>
      <c r="YX353" s="1"/>
      <c r="YY353" s="1"/>
      <c r="YZ353" s="1"/>
      <c r="ZA353" s="1"/>
      <c r="ZB353" s="1"/>
      <c r="ZC353" s="1"/>
      <c r="ZD353" s="1"/>
      <c r="ZE353" s="1"/>
      <c r="ZF353" s="1"/>
      <c r="ZG353" s="1"/>
      <c r="ZH353" s="1"/>
      <c r="ZI353" s="1"/>
      <c r="ZJ353" s="1"/>
      <c r="ZK353" s="1"/>
      <c r="ZL353" s="1"/>
      <c r="ZM353" s="1"/>
      <c r="ZN353" s="1"/>
      <c r="ZO353" s="1"/>
      <c r="ZP353" s="1"/>
      <c r="ZQ353" s="1"/>
      <c r="ZR353" s="1"/>
      <c r="ZS353" s="1"/>
      <c r="ZT353" s="1"/>
      <c r="ZU353" s="1"/>
      <c r="ZV353" s="1"/>
      <c r="ZW353" s="1"/>
      <c r="ZX353" s="1"/>
      <c r="ZY353" s="1"/>
      <c r="ZZ353" s="1"/>
      <c r="AAA353" s="1"/>
      <c r="AAB353" s="1"/>
      <c r="AAC353" s="1"/>
      <c r="AAD353" s="1"/>
      <c r="AAE353" s="1"/>
      <c r="AAF353" s="1"/>
      <c r="AAG353" s="1"/>
      <c r="AAH353" s="1"/>
      <c r="AAI353" s="1"/>
      <c r="AAJ353" s="1"/>
      <c r="AAK353" s="1"/>
      <c r="AAL353" s="1"/>
      <c r="AAM353" s="1"/>
      <c r="AAN353" s="1"/>
      <c r="AAO353" s="1"/>
      <c r="AAP353" s="1"/>
      <c r="AAQ353" s="1"/>
      <c r="AAR353" s="1"/>
      <c r="AAS353" s="1"/>
      <c r="AAT353" s="1"/>
      <c r="AAU353" s="1"/>
      <c r="AAV353" s="1"/>
      <c r="AAW353" s="1"/>
      <c r="AAX353" s="1"/>
      <c r="AAY353" s="1"/>
      <c r="AAZ353" s="1"/>
      <c r="ABA353" s="1"/>
      <c r="ABB353" s="1"/>
      <c r="ABC353" s="1"/>
      <c r="ABD353" s="1"/>
      <c r="ABE353" s="1"/>
      <c r="ABF353" s="1"/>
      <c r="ABG353" s="1"/>
      <c r="ABH353" s="1"/>
      <c r="ABI353" s="1"/>
      <c r="ABJ353" s="1"/>
      <c r="ABK353" s="1"/>
      <c r="ABL353" s="1"/>
      <c r="ABM353" s="1"/>
      <c r="ABN353" s="1"/>
      <c r="ABO353" s="1"/>
      <c r="ABP353" s="1"/>
      <c r="ABQ353" s="1"/>
      <c r="ABR353" s="1"/>
      <c r="ABS353" s="1"/>
      <c r="ABT353" s="1"/>
      <c r="ABU353" s="1"/>
      <c r="ABV353" s="1"/>
      <c r="ABW353" s="1"/>
      <c r="ABX353" s="1"/>
      <c r="ABY353" s="1"/>
      <c r="ABZ353" s="1"/>
      <c r="ACA353" s="1"/>
      <c r="ACB353" s="1"/>
      <c r="ACC353" s="1"/>
      <c r="ACD353" s="1"/>
      <c r="ACE353" s="1"/>
      <c r="ACF353" s="1"/>
      <c r="ACG353" s="1"/>
      <c r="ACH353" s="1"/>
      <c r="ACI353" s="1"/>
      <c r="ACJ353" s="1"/>
      <c r="ACK353" s="1"/>
      <c r="ACL353" s="1"/>
      <c r="ACM353" s="1"/>
      <c r="ACN353" s="1"/>
      <c r="ACO353" s="1"/>
      <c r="ACP353" s="1"/>
      <c r="ACQ353" s="1"/>
      <c r="ACR353" s="1"/>
      <c r="ACS353" s="1"/>
      <c r="ACT353" s="1"/>
      <c r="ACU353" s="1"/>
      <c r="ACV353" s="1"/>
      <c r="ACW353" s="1"/>
      <c r="ACX353" s="1"/>
      <c r="ACY353" s="1"/>
      <c r="ACZ353" s="1"/>
      <c r="ADA353" s="1"/>
      <c r="ADB353" s="1"/>
      <c r="ADC353" s="1"/>
      <c r="ADD353" s="1"/>
      <c r="ADE353" s="1"/>
      <c r="ADF353" s="1"/>
      <c r="ADG353" s="1"/>
      <c r="ADH353" s="1"/>
      <c r="ADI353" s="1"/>
      <c r="ADJ353" s="1"/>
      <c r="ADK353" s="1"/>
      <c r="ADL353" s="1"/>
      <c r="ADM353" s="1"/>
      <c r="ADN353" s="1"/>
      <c r="ADO353" s="1"/>
      <c r="ADP353" s="1"/>
      <c r="ADQ353" s="1"/>
      <c r="ADR353" s="1"/>
      <c r="ADS353" s="1"/>
      <c r="ADT353" s="1"/>
      <c r="ADU353" s="1"/>
      <c r="ADV353" s="1"/>
      <c r="ADW353" s="1"/>
      <c r="ADX353" s="1"/>
      <c r="ADY353" s="1"/>
      <c r="ADZ353" s="1"/>
      <c r="AEA353" s="1"/>
      <c r="AEB353" s="1"/>
      <c r="AEC353" s="1"/>
      <c r="AED353" s="1"/>
      <c r="AEE353" s="1"/>
      <c r="AEF353" s="1"/>
      <c r="AEG353" s="1"/>
      <c r="AEH353" s="1"/>
      <c r="AEI353" s="1"/>
      <c r="AEJ353" s="1"/>
      <c r="AEK353" s="1"/>
      <c r="AEL353" s="1"/>
      <c r="AEM353" s="1"/>
      <c r="AEN353" s="1"/>
      <c r="AEO353" s="1"/>
      <c r="AEP353" s="1"/>
      <c r="AEQ353" s="1"/>
      <c r="AER353" s="1"/>
      <c r="AES353" s="1"/>
      <c r="AET353" s="1"/>
      <c r="AEU353" s="1"/>
      <c r="AEV353" s="1"/>
      <c r="AEW353" s="1"/>
      <c r="AEX353" s="1"/>
      <c r="AEY353" s="1"/>
      <c r="AEZ353" s="1"/>
      <c r="AFA353" s="1"/>
      <c r="AFB353" s="1"/>
      <c r="AFC353" s="1"/>
      <c r="AFD353" s="1"/>
      <c r="AFE353" s="1"/>
      <c r="AFF353" s="1"/>
      <c r="AFG353" s="1"/>
      <c r="AFH353" s="1"/>
      <c r="AFI353" s="1"/>
      <c r="AFJ353" s="1"/>
      <c r="AFK353" s="1"/>
      <c r="AFL353" s="1"/>
      <c r="AFM353" s="1"/>
      <c r="AFN353" s="1"/>
      <c r="AFO353" s="1"/>
      <c r="AFP353" s="1"/>
      <c r="AFQ353" s="1"/>
      <c r="AFR353" s="1"/>
      <c r="AFS353" s="1"/>
      <c r="AFT353" s="1"/>
      <c r="AFU353" s="1"/>
      <c r="AFV353" s="1"/>
      <c r="AFW353" s="1"/>
      <c r="AFX353" s="1"/>
      <c r="AFY353" s="1"/>
      <c r="AFZ353" s="1"/>
      <c r="AGA353" s="1"/>
      <c r="AGB353" s="1"/>
      <c r="AGC353" s="1"/>
      <c r="AGD353" s="1"/>
      <c r="AGE353" s="1"/>
      <c r="AGF353" s="1"/>
      <c r="AGG353" s="1"/>
      <c r="AGH353" s="1"/>
      <c r="AGI353" s="1"/>
      <c r="AGJ353" s="1"/>
      <c r="AGK353" s="1"/>
      <c r="AGL353" s="1"/>
      <c r="AGM353" s="1"/>
      <c r="AGN353" s="1"/>
      <c r="AGO353" s="1"/>
      <c r="AGP353" s="1"/>
      <c r="AGQ353" s="1"/>
      <c r="AGR353" s="1"/>
      <c r="AGS353" s="1"/>
      <c r="AGT353" s="1"/>
      <c r="AGU353" s="1"/>
      <c r="AGV353" s="1"/>
      <c r="AGW353" s="1"/>
      <c r="AGX353" s="1"/>
      <c r="AGY353" s="1"/>
      <c r="AGZ353" s="1"/>
      <c r="AHA353" s="1"/>
      <c r="AHB353" s="1"/>
      <c r="AHC353" s="1"/>
      <c r="AHD353" s="1"/>
      <c r="AHE353" s="1"/>
      <c r="AHF353" s="1"/>
      <c r="AHG353" s="1"/>
      <c r="AHH353" s="1"/>
      <c r="AHI353" s="1"/>
      <c r="AHJ353" s="1"/>
      <c r="AHK353" s="1"/>
      <c r="AHL353" s="1"/>
      <c r="AHM353" s="1"/>
      <c r="AHN353" s="1"/>
      <c r="AHO353" s="1"/>
      <c r="AHP353" s="1"/>
      <c r="AHQ353" s="1"/>
      <c r="AHR353" s="1"/>
      <c r="AHS353" s="1"/>
      <c r="AHT353" s="1"/>
      <c r="AHU353" s="1"/>
      <c r="AHV353" s="1"/>
      <c r="AHW353" s="1"/>
      <c r="AHX353" s="1"/>
      <c r="AHY353" s="1"/>
      <c r="AHZ353" s="1"/>
      <c r="AIA353" s="1"/>
      <c r="AIB353" s="1"/>
      <c r="AIC353" s="1"/>
      <c r="AID353" s="1"/>
      <c r="AIE353" s="1"/>
      <c r="AIF353" s="1"/>
      <c r="AIG353" s="1"/>
      <c r="AIH353" s="1"/>
      <c r="AII353" s="1"/>
      <c r="AIJ353" s="1"/>
      <c r="AIK353" s="1"/>
      <c r="AIL353" s="1"/>
      <c r="AIM353" s="1"/>
      <c r="AIN353" s="1"/>
      <c r="AIO353" s="1"/>
      <c r="AIP353" s="1"/>
      <c r="AIQ353" s="1"/>
      <c r="AIR353" s="1"/>
      <c r="AIS353" s="1"/>
      <c r="AIT353" s="1"/>
      <c r="AIU353" s="1"/>
      <c r="AIV353" s="1"/>
      <c r="AIW353" s="1"/>
      <c r="AIX353" s="1"/>
      <c r="AIY353" s="1"/>
      <c r="AIZ353" s="1"/>
      <c r="AJA353" s="1"/>
      <c r="AJB353" s="1"/>
      <c r="AJC353" s="1"/>
      <c r="AJD353" s="1"/>
      <c r="AJE353" s="1"/>
      <c r="AJF353" s="1"/>
      <c r="AJG353" s="1"/>
      <c r="AJH353" s="1"/>
      <c r="AJI353" s="1"/>
      <c r="AJJ353" s="1"/>
      <c r="AJK353" s="1"/>
      <c r="AJL353" s="1"/>
      <c r="AJM353" s="1"/>
      <c r="AJN353" s="1"/>
      <c r="AJO353" s="1"/>
      <c r="AJP353" s="1"/>
      <c r="AJQ353" s="1"/>
      <c r="AJR353" s="1"/>
      <c r="AJS353" s="1"/>
      <c r="AJT353" s="1"/>
      <c r="AJU353" s="1"/>
      <c r="AJV353" s="1"/>
      <c r="AJW353" s="1"/>
      <c r="AJX353" s="1"/>
      <c r="AJY353" s="1"/>
      <c r="AJZ353" s="1"/>
      <c r="AKA353" s="1"/>
      <c r="AKB353" s="1"/>
      <c r="AKC353" s="1"/>
      <c r="AKD353" s="1"/>
      <c r="AKE353" s="1"/>
      <c r="AKF353" s="1"/>
      <c r="AKG353" s="1"/>
      <c r="AKH353" s="1"/>
      <c r="AKI353" s="1"/>
      <c r="AKJ353" s="1"/>
      <c r="AKK353" s="1"/>
      <c r="AKL353" s="1"/>
      <c r="AKM353" s="1"/>
      <c r="AKN353" s="1"/>
      <c r="AKO353" s="1"/>
      <c r="AKP353" s="1"/>
      <c r="AKQ353" s="1"/>
      <c r="AKR353" s="1"/>
      <c r="AKS353" s="1"/>
      <c r="AKT353" s="1"/>
      <c r="AKU353" s="1"/>
      <c r="AKV353" s="1"/>
      <c r="AKW353" s="1"/>
      <c r="AKX353" s="1"/>
      <c r="AKY353" s="1"/>
    </row>
    <row r="354" spans="1:987" s="3" customFormat="1" ht="42.4" customHeight="1">
      <c r="A354" s="44" t="s">
        <v>1</v>
      </c>
      <c r="B354" s="44" t="s">
        <v>2</v>
      </c>
      <c r="C354" s="44" t="s">
        <v>3</v>
      </c>
      <c r="D354" s="44" t="s">
        <v>4</v>
      </c>
      <c r="E354" s="56">
        <v>0.27500000000000002</v>
      </c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  <c r="KH354" s="1"/>
      <c r="KI354" s="1"/>
      <c r="KJ354" s="1"/>
      <c r="KK354" s="1"/>
      <c r="KL354" s="1"/>
      <c r="KM354" s="1"/>
      <c r="KN354" s="1"/>
      <c r="KO354" s="1"/>
      <c r="KP354" s="1"/>
      <c r="KQ354" s="1"/>
      <c r="KR354" s="1"/>
      <c r="KS354" s="1"/>
      <c r="KT354" s="1"/>
      <c r="KU354" s="1"/>
      <c r="KV354" s="1"/>
      <c r="KW354" s="1"/>
      <c r="KX354" s="1"/>
      <c r="KY354" s="1"/>
      <c r="KZ354" s="1"/>
      <c r="LA354" s="1"/>
      <c r="LB354" s="1"/>
      <c r="LC354" s="1"/>
      <c r="LD354" s="1"/>
      <c r="LE354" s="1"/>
      <c r="LF354" s="1"/>
      <c r="LG354" s="1"/>
      <c r="LH354" s="1"/>
      <c r="LI354" s="1"/>
      <c r="LJ354" s="1"/>
      <c r="LK354" s="1"/>
      <c r="LL354" s="1"/>
      <c r="LM354" s="1"/>
      <c r="LN354" s="1"/>
      <c r="LO354" s="1"/>
      <c r="LP354" s="1"/>
      <c r="LQ354" s="1"/>
      <c r="LR354" s="1"/>
      <c r="LS354" s="1"/>
      <c r="LT354" s="1"/>
      <c r="LU354" s="1"/>
      <c r="LV354" s="1"/>
      <c r="LW354" s="1"/>
      <c r="LX354" s="1"/>
      <c r="LY354" s="1"/>
      <c r="LZ354" s="1"/>
      <c r="MA354" s="1"/>
      <c r="MB354" s="1"/>
      <c r="MC354" s="1"/>
      <c r="MD354" s="1"/>
      <c r="ME354" s="1"/>
      <c r="MF354" s="1"/>
      <c r="MG354" s="1"/>
      <c r="MH354" s="1"/>
      <c r="MI354" s="1"/>
      <c r="MJ354" s="1"/>
      <c r="MK354" s="1"/>
      <c r="ML354" s="1"/>
      <c r="MM354" s="1"/>
      <c r="MN354" s="1"/>
      <c r="MO354" s="1"/>
      <c r="MP354" s="1"/>
      <c r="MQ354" s="1"/>
      <c r="MR354" s="1"/>
      <c r="MS354" s="1"/>
      <c r="MT354" s="1"/>
      <c r="MU354" s="1"/>
      <c r="MV354" s="1"/>
      <c r="MW354" s="1"/>
      <c r="MX354" s="1"/>
      <c r="MY354" s="1"/>
      <c r="MZ354" s="1"/>
      <c r="NA354" s="1"/>
      <c r="NB354" s="1"/>
      <c r="NC354" s="1"/>
      <c r="ND354" s="1"/>
      <c r="NE354" s="1"/>
      <c r="NF354" s="1"/>
      <c r="NG354" s="1"/>
      <c r="NH354" s="1"/>
      <c r="NI354" s="1"/>
      <c r="NJ354" s="1"/>
      <c r="NK354" s="1"/>
      <c r="NL354" s="1"/>
      <c r="NM354" s="1"/>
      <c r="NN354" s="1"/>
      <c r="NO354" s="1"/>
      <c r="NP354" s="1"/>
      <c r="NQ354" s="1"/>
      <c r="NR354" s="1"/>
      <c r="NS354" s="1"/>
      <c r="NT354" s="1"/>
      <c r="NU354" s="1"/>
      <c r="NV354" s="1"/>
      <c r="NW354" s="1"/>
      <c r="NX354" s="1"/>
      <c r="NY354" s="1"/>
      <c r="NZ354" s="1"/>
      <c r="OA354" s="1"/>
      <c r="OB354" s="1"/>
      <c r="OC354" s="1"/>
      <c r="OD354" s="1"/>
      <c r="OE354" s="1"/>
      <c r="OF354" s="1"/>
      <c r="OG354" s="1"/>
      <c r="OH354" s="1"/>
      <c r="OI354" s="1"/>
      <c r="OJ354" s="1"/>
      <c r="OK354" s="1"/>
      <c r="OL354" s="1"/>
      <c r="OM354" s="1"/>
      <c r="ON354" s="1"/>
      <c r="OO354" s="1"/>
      <c r="OP354" s="1"/>
      <c r="OQ354" s="1"/>
      <c r="OR354" s="1"/>
      <c r="OS354" s="1"/>
      <c r="OT354" s="1"/>
      <c r="OU354" s="1"/>
      <c r="OV354" s="1"/>
      <c r="OW354" s="1"/>
      <c r="OX354" s="1"/>
      <c r="OY354" s="1"/>
      <c r="OZ354" s="1"/>
      <c r="PA354" s="1"/>
      <c r="PB354" s="1"/>
      <c r="PC354" s="1"/>
      <c r="PD354" s="1"/>
      <c r="PE354" s="1"/>
      <c r="PF354" s="1"/>
      <c r="PG354" s="1"/>
      <c r="PH354" s="1"/>
      <c r="PI354" s="1"/>
      <c r="PJ354" s="1"/>
      <c r="PK354" s="1"/>
      <c r="PL354" s="1"/>
      <c r="PM354" s="1"/>
      <c r="PN354" s="1"/>
      <c r="PO354" s="1"/>
      <c r="PP354" s="1"/>
      <c r="PQ354" s="1"/>
      <c r="PR354" s="1"/>
      <c r="PS354" s="1"/>
      <c r="PT354" s="1"/>
      <c r="PU354" s="1"/>
      <c r="PV354" s="1"/>
      <c r="PW354" s="1"/>
      <c r="PX354" s="1"/>
      <c r="PY354" s="1"/>
      <c r="PZ354" s="1"/>
      <c r="QA354" s="1"/>
      <c r="QB354" s="1"/>
      <c r="QC354" s="1"/>
      <c r="QD354" s="1"/>
      <c r="QE354" s="1"/>
      <c r="QF354" s="1"/>
      <c r="QG354" s="1"/>
      <c r="QH354" s="1"/>
      <c r="QI354" s="1"/>
      <c r="QJ354" s="1"/>
      <c r="QK354" s="1"/>
      <c r="QL354" s="1"/>
      <c r="QM354" s="1"/>
      <c r="QN354" s="1"/>
      <c r="QO354" s="1"/>
      <c r="QP354" s="1"/>
      <c r="QQ354" s="1"/>
      <c r="QR354" s="1"/>
      <c r="QS354" s="1"/>
      <c r="QT354" s="1"/>
      <c r="QU354" s="1"/>
      <c r="QV354" s="1"/>
      <c r="QW354" s="1"/>
      <c r="QX354" s="1"/>
      <c r="QY354" s="1"/>
      <c r="QZ354" s="1"/>
      <c r="RA354" s="1"/>
      <c r="RB354" s="1"/>
      <c r="RC354" s="1"/>
      <c r="RD354" s="1"/>
      <c r="RE354" s="1"/>
      <c r="RF354" s="1"/>
      <c r="RG354" s="1"/>
      <c r="RH354" s="1"/>
      <c r="RI354" s="1"/>
      <c r="RJ354" s="1"/>
      <c r="RK354" s="1"/>
      <c r="RL354" s="1"/>
      <c r="RM354" s="1"/>
      <c r="RN354" s="1"/>
      <c r="RO354" s="1"/>
      <c r="RP354" s="1"/>
      <c r="RQ354" s="1"/>
      <c r="RR354" s="1"/>
      <c r="RS354" s="1"/>
      <c r="RT354" s="1"/>
      <c r="RU354" s="1"/>
      <c r="RV354" s="1"/>
      <c r="RW354" s="1"/>
      <c r="RX354" s="1"/>
      <c r="RY354" s="1"/>
      <c r="RZ354" s="1"/>
      <c r="SA354" s="1"/>
      <c r="SB354" s="1"/>
      <c r="SC354" s="1"/>
      <c r="SD354" s="1"/>
      <c r="SE354" s="1"/>
      <c r="SF354" s="1"/>
      <c r="SG354" s="1"/>
      <c r="SH354" s="1"/>
      <c r="SI354" s="1"/>
      <c r="SJ354" s="1"/>
      <c r="SK354" s="1"/>
      <c r="SL354" s="1"/>
      <c r="SM354" s="1"/>
      <c r="SN354" s="1"/>
      <c r="SO354" s="1"/>
      <c r="SP354" s="1"/>
      <c r="SQ354" s="1"/>
      <c r="SR354" s="1"/>
      <c r="SS354" s="1"/>
      <c r="ST354" s="1"/>
      <c r="SU354" s="1"/>
      <c r="SV354" s="1"/>
      <c r="SW354" s="1"/>
      <c r="SX354" s="1"/>
      <c r="SY354" s="1"/>
      <c r="SZ354" s="1"/>
      <c r="TA354" s="1"/>
      <c r="TB354" s="1"/>
      <c r="TC354" s="1"/>
      <c r="TD354" s="1"/>
      <c r="TE354" s="1"/>
      <c r="TF354" s="1"/>
      <c r="TG354" s="1"/>
      <c r="TH354" s="1"/>
      <c r="TI354" s="1"/>
      <c r="TJ354" s="1"/>
      <c r="TK354" s="1"/>
      <c r="TL354" s="1"/>
      <c r="TM354" s="1"/>
      <c r="TN354" s="1"/>
      <c r="TO354" s="1"/>
      <c r="TP354" s="1"/>
      <c r="TQ354" s="1"/>
      <c r="TR354" s="1"/>
      <c r="TS354" s="1"/>
      <c r="TT354" s="1"/>
      <c r="TU354" s="1"/>
      <c r="TV354" s="1"/>
      <c r="TW354" s="1"/>
      <c r="TX354" s="1"/>
      <c r="TY354" s="1"/>
      <c r="TZ354" s="1"/>
      <c r="UA354" s="1"/>
      <c r="UB354" s="1"/>
      <c r="UC354" s="1"/>
      <c r="UD354" s="1"/>
      <c r="UE354" s="1"/>
      <c r="UF354" s="1"/>
      <c r="UG354" s="1"/>
      <c r="UH354" s="1"/>
      <c r="UI354" s="1"/>
      <c r="UJ354" s="1"/>
      <c r="UK354" s="1"/>
      <c r="UL354" s="1"/>
      <c r="UM354" s="1"/>
      <c r="UN354" s="1"/>
      <c r="UO354" s="1"/>
      <c r="UP354" s="1"/>
      <c r="UQ354" s="1"/>
      <c r="UR354" s="1"/>
      <c r="US354" s="1"/>
      <c r="UT354" s="1"/>
      <c r="UU354" s="1"/>
      <c r="UV354" s="1"/>
      <c r="UW354" s="1"/>
      <c r="UX354" s="1"/>
      <c r="UY354" s="1"/>
      <c r="UZ354" s="1"/>
      <c r="VA354" s="1"/>
      <c r="VB354" s="1"/>
      <c r="VC354" s="1"/>
      <c r="VD354" s="1"/>
      <c r="VE354" s="1"/>
      <c r="VF354" s="1"/>
      <c r="VG354" s="1"/>
      <c r="VH354" s="1"/>
      <c r="VI354" s="1"/>
      <c r="VJ354" s="1"/>
      <c r="VK354" s="1"/>
      <c r="VL354" s="1"/>
      <c r="VM354" s="1"/>
      <c r="VN354" s="1"/>
      <c r="VO354" s="1"/>
      <c r="VP354" s="1"/>
      <c r="VQ354" s="1"/>
      <c r="VR354" s="1"/>
      <c r="VS354" s="1"/>
      <c r="VT354" s="1"/>
      <c r="VU354" s="1"/>
      <c r="VV354" s="1"/>
      <c r="VW354" s="1"/>
      <c r="VX354" s="1"/>
      <c r="VY354" s="1"/>
      <c r="VZ354" s="1"/>
      <c r="WA354" s="1"/>
      <c r="WB354" s="1"/>
      <c r="WC354" s="1"/>
      <c r="WD354" s="1"/>
      <c r="WE354" s="1"/>
      <c r="WF354" s="1"/>
      <c r="WG354" s="1"/>
      <c r="WH354" s="1"/>
      <c r="WI354" s="1"/>
      <c r="WJ354" s="1"/>
      <c r="WK354" s="1"/>
      <c r="WL354" s="1"/>
      <c r="WM354" s="1"/>
      <c r="WN354" s="1"/>
      <c r="WO354" s="1"/>
      <c r="WP354" s="1"/>
      <c r="WQ354" s="1"/>
      <c r="WR354" s="1"/>
      <c r="WS354" s="1"/>
      <c r="WT354" s="1"/>
      <c r="WU354" s="1"/>
      <c r="WV354" s="1"/>
      <c r="WW354" s="1"/>
      <c r="WX354" s="1"/>
      <c r="WY354" s="1"/>
      <c r="WZ354" s="1"/>
      <c r="XA354" s="1"/>
      <c r="XB354" s="1"/>
      <c r="XC354" s="1"/>
      <c r="XD354" s="1"/>
      <c r="XE354" s="1"/>
      <c r="XF354" s="1"/>
      <c r="XG354" s="1"/>
      <c r="XH354" s="1"/>
      <c r="XI354" s="1"/>
      <c r="XJ354" s="1"/>
      <c r="XK354" s="1"/>
      <c r="XL354" s="1"/>
      <c r="XM354" s="1"/>
      <c r="XN354" s="1"/>
      <c r="XO354" s="1"/>
      <c r="XP354" s="1"/>
      <c r="XQ354" s="1"/>
      <c r="XR354" s="1"/>
      <c r="XS354" s="1"/>
      <c r="XT354" s="1"/>
      <c r="XU354" s="1"/>
      <c r="XV354" s="1"/>
      <c r="XW354" s="1"/>
      <c r="XX354" s="1"/>
      <c r="XY354" s="1"/>
      <c r="XZ354" s="1"/>
      <c r="YA354" s="1"/>
      <c r="YB354" s="1"/>
      <c r="YC354" s="1"/>
      <c r="YD354" s="1"/>
      <c r="YE354" s="1"/>
      <c r="YF354" s="1"/>
      <c r="YG354" s="1"/>
      <c r="YH354" s="1"/>
      <c r="YI354" s="1"/>
      <c r="YJ354" s="1"/>
      <c r="YK354" s="1"/>
      <c r="YL354" s="1"/>
      <c r="YM354" s="1"/>
      <c r="YN354" s="1"/>
      <c r="YO354" s="1"/>
      <c r="YP354" s="1"/>
      <c r="YQ354" s="1"/>
      <c r="YR354" s="1"/>
      <c r="YS354" s="1"/>
      <c r="YT354" s="1"/>
      <c r="YU354" s="1"/>
      <c r="YV354" s="1"/>
      <c r="YW354" s="1"/>
      <c r="YX354" s="1"/>
      <c r="YY354" s="1"/>
      <c r="YZ354" s="1"/>
      <c r="ZA354" s="1"/>
      <c r="ZB354" s="1"/>
      <c r="ZC354" s="1"/>
      <c r="ZD354" s="1"/>
      <c r="ZE354" s="1"/>
      <c r="ZF354" s="1"/>
      <c r="ZG354" s="1"/>
      <c r="ZH354" s="1"/>
      <c r="ZI354" s="1"/>
      <c r="ZJ354" s="1"/>
      <c r="ZK354" s="1"/>
      <c r="ZL354" s="1"/>
      <c r="ZM354" s="1"/>
      <c r="ZN354" s="1"/>
      <c r="ZO354" s="1"/>
      <c r="ZP354" s="1"/>
      <c r="ZQ354" s="1"/>
      <c r="ZR354" s="1"/>
      <c r="ZS354" s="1"/>
      <c r="ZT354" s="1"/>
      <c r="ZU354" s="1"/>
      <c r="ZV354" s="1"/>
      <c r="ZW354" s="1"/>
      <c r="ZX354" s="1"/>
      <c r="ZY354" s="1"/>
      <c r="ZZ354" s="1"/>
      <c r="AAA354" s="1"/>
      <c r="AAB354" s="1"/>
      <c r="AAC354" s="1"/>
      <c r="AAD354" s="1"/>
      <c r="AAE354" s="1"/>
      <c r="AAF354" s="1"/>
      <c r="AAG354" s="1"/>
      <c r="AAH354" s="1"/>
      <c r="AAI354" s="1"/>
      <c r="AAJ354" s="1"/>
      <c r="AAK354" s="1"/>
      <c r="AAL354" s="1"/>
      <c r="AAM354" s="1"/>
      <c r="AAN354" s="1"/>
      <c r="AAO354" s="1"/>
      <c r="AAP354" s="1"/>
      <c r="AAQ354" s="1"/>
      <c r="AAR354" s="1"/>
      <c r="AAS354" s="1"/>
      <c r="AAT354" s="1"/>
      <c r="AAU354" s="1"/>
      <c r="AAV354" s="1"/>
      <c r="AAW354" s="1"/>
      <c r="AAX354" s="1"/>
      <c r="AAY354" s="1"/>
      <c r="AAZ354" s="1"/>
      <c r="ABA354" s="1"/>
      <c r="ABB354" s="1"/>
      <c r="ABC354" s="1"/>
      <c r="ABD354" s="1"/>
      <c r="ABE354" s="1"/>
      <c r="ABF354" s="1"/>
      <c r="ABG354" s="1"/>
      <c r="ABH354" s="1"/>
      <c r="ABI354" s="1"/>
      <c r="ABJ354" s="1"/>
      <c r="ABK354" s="1"/>
      <c r="ABL354" s="1"/>
      <c r="ABM354" s="1"/>
      <c r="ABN354" s="1"/>
      <c r="ABO354" s="1"/>
      <c r="ABP354" s="1"/>
      <c r="ABQ354" s="1"/>
      <c r="ABR354" s="1"/>
      <c r="ABS354" s="1"/>
      <c r="ABT354" s="1"/>
      <c r="ABU354" s="1"/>
      <c r="ABV354" s="1"/>
      <c r="ABW354" s="1"/>
      <c r="ABX354" s="1"/>
      <c r="ABY354" s="1"/>
      <c r="ABZ354" s="1"/>
      <c r="ACA354" s="1"/>
      <c r="ACB354" s="1"/>
      <c r="ACC354" s="1"/>
      <c r="ACD354" s="1"/>
      <c r="ACE354" s="1"/>
      <c r="ACF354" s="1"/>
      <c r="ACG354" s="1"/>
      <c r="ACH354" s="1"/>
      <c r="ACI354" s="1"/>
      <c r="ACJ354" s="1"/>
      <c r="ACK354" s="1"/>
      <c r="ACL354" s="1"/>
      <c r="ACM354" s="1"/>
      <c r="ACN354" s="1"/>
      <c r="ACO354" s="1"/>
      <c r="ACP354" s="1"/>
      <c r="ACQ354" s="1"/>
      <c r="ACR354" s="1"/>
      <c r="ACS354" s="1"/>
      <c r="ACT354" s="1"/>
      <c r="ACU354" s="1"/>
      <c r="ACV354" s="1"/>
      <c r="ACW354" s="1"/>
      <c r="ACX354" s="1"/>
      <c r="ACY354" s="1"/>
      <c r="ACZ354" s="1"/>
      <c r="ADA354" s="1"/>
      <c r="ADB354" s="1"/>
      <c r="ADC354" s="1"/>
      <c r="ADD354" s="1"/>
      <c r="ADE354" s="1"/>
      <c r="ADF354" s="1"/>
      <c r="ADG354" s="1"/>
      <c r="ADH354" s="1"/>
      <c r="ADI354" s="1"/>
      <c r="ADJ354" s="1"/>
      <c r="ADK354" s="1"/>
      <c r="ADL354" s="1"/>
      <c r="ADM354" s="1"/>
      <c r="ADN354" s="1"/>
      <c r="ADO354" s="1"/>
      <c r="ADP354" s="1"/>
      <c r="ADQ354" s="1"/>
      <c r="ADR354" s="1"/>
      <c r="ADS354" s="1"/>
      <c r="ADT354" s="1"/>
      <c r="ADU354" s="1"/>
      <c r="ADV354" s="1"/>
      <c r="ADW354" s="1"/>
      <c r="ADX354" s="1"/>
      <c r="ADY354" s="1"/>
      <c r="ADZ354" s="1"/>
      <c r="AEA354" s="1"/>
      <c r="AEB354" s="1"/>
      <c r="AEC354" s="1"/>
      <c r="AED354" s="1"/>
      <c r="AEE354" s="1"/>
      <c r="AEF354" s="1"/>
      <c r="AEG354" s="1"/>
      <c r="AEH354" s="1"/>
      <c r="AEI354" s="1"/>
      <c r="AEJ354" s="1"/>
      <c r="AEK354" s="1"/>
      <c r="AEL354" s="1"/>
      <c r="AEM354" s="1"/>
      <c r="AEN354" s="1"/>
      <c r="AEO354" s="1"/>
      <c r="AEP354" s="1"/>
      <c r="AEQ354" s="1"/>
      <c r="AER354" s="1"/>
      <c r="AES354" s="1"/>
      <c r="AET354" s="1"/>
      <c r="AEU354" s="1"/>
      <c r="AEV354" s="1"/>
      <c r="AEW354" s="1"/>
      <c r="AEX354" s="1"/>
      <c r="AEY354" s="1"/>
      <c r="AEZ354" s="1"/>
      <c r="AFA354" s="1"/>
      <c r="AFB354" s="1"/>
      <c r="AFC354" s="1"/>
      <c r="AFD354" s="1"/>
      <c r="AFE354" s="1"/>
      <c r="AFF354" s="1"/>
      <c r="AFG354" s="1"/>
      <c r="AFH354" s="1"/>
      <c r="AFI354" s="1"/>
      <c r="AFJ354" s="1"/>
      <c r="AFK354" s="1"/>
      <c r="AFL354" s="1"/>
      <c r="AFM354" s="1"/>
      <c r="AFN354" s="1"/>
      <c r="AFO354" s="1"/>
      <c r="AFP354" s="1"/>
      <c r="AFQ354" s="1"/>
      <c r="AFR354" s="1"/>
      <c r="AFS354" s="1"/>
      <c r="AFT354" s="1"/>
      <c r="AFU354" s="1"/>
      <c r="AFV354" s="1"/>
      <c r="AFW354" s="1"/>
      <c r="AFX354" s="1"/>
      <c r="AFY354" s="1"/>
      <c r="AFZ354" s="1"/>
      <c r="AGA354" s="1"/>
      <c r="AGB354" s="1"/>
      <c r="AGC354" s="1"/>
      <c r="AGD354" s="1"/>
      <c r="AGE354" s="1"/>
      <c r="AGF354" s="1"/>
      <c r="AGG354" s="1"/>
      <c r="AGH354" s="1"/>
      <c r="AGI354" s="1"/>
      <c r="AGJ354" s="1"/>
      <c r="AGK354" s="1"/>
      <c r="AGL354" s="1"/>
      <c r="AGM354" s="1"/>
      <c r="AGN354" s="1"/>
      <c r="AGO354" s="1"/>
      <c r="AGP354" s="1"/>
      <c r="AGQ354" s="1"/>
      <c r="AGR354" s="1"/>
      <c r="AGS354" s="1"/>
      <c r="AGT354" s="1"/>
      <c r="AGU354" s="1"/>
      <c r="AGV354" s="1"/>
      <c r="AGW354" s="1"/>
      <c r="AGX354" s="1"/>
      <c r="AGY354" s="1"/>
      <c r="AGZ354" s="1"/>
      <c r="AHA354" s="1"/>
      <c r="AHB354" s="1"/>
      <c r="AHC354" s="1"/>
      <c r="AHD354" s="1"/>
      <c r="AHE354" s="1"/>
      <c r="AHF354" s="1"/>
      <c r="AHG354" s="1"/>
      <c r="AHH354" s="1"/>
      <c r="AHI354" s="1"/>
      <c r="AHJ354" s="1"/>
      <c r="AHK354" s="1"/>
      <c r="AHL354" s="1"/>
      <c r="AHM354" s="1"/>
      <c r="AHN354" s="1"/>
      <c r="AHO354" s="1"/>
      <c r="AHP354" s="1"/>
      <c r="AHQ354" s="1"/>
      <c r="AHR354" s="1"/>
      <c r="AHS354" s="1"/>
      <c r="AHT354" s="1"/>
      <c r="AHU354" s="1"/>
      <c r="AHV354" s="1"/>
      <c r="AHW354" s="1"/>
      <c r="AHX354" s="1"/>
      <c r="AHY354" s="1"/>
      <c r="AHZ354" s="1"/>
      <c r="AIA354" s="1"/>
      <c r="AIB354" s="1"/>
      <c r="AIC354" s="1"/>
      <c r="AID354" s="1"/>
      <c r="AIE354" s="1"/>
      <c r="AIF354" s="1"/>
      <c r="AIG354" s="1"/>
      <c r="AIH354" s="1"/>
      <c r="AII354" s="1"/>
      <c r="AIJ354" s="1"/>
      <c r="AIK354" s="1"/>
      <c r="AIL354" s="1"/>
      <c r="AIM354" s="1"/>
      <c r="AIN354" s="1"/>
      <c r="AIO354" s="1"/>
      <c r="AIP354" s="1"/>
      <c r="AIQ354" s="1"/>
      <c r="AIR354" s="1"/>
      <c r="AIS354" s="1"/>
      <c r="AIT354" s="1"/>
      <c r="AIU354" s="1"/>
      <c r="AIV354" s="1"/>
      <c r="AIW354" s="1"/>
      <c r="AIX354" s="1"/>
      <c r="AIY354" s="1"/>
      <c r="AIZ354" s="1"/>
      <c r="AJA354" s="1"/>
      <c r="AJB354" s="1"/>
      <c r="AJC354" s="1"/>
      <c r="AJD354" s="1"/>
      <c r="AJE354" s="1"/>
      <c r="AJF354" s="1"/>
      <c r="AJG354" s="1"/>
      <c r="AJH354" s="1"/>
      <c r="AJI354" s="1"/>
      <c r="AJJ354" s="1"/>
      <c r="AJK354" s="1"/>
      <c r="AJL354" s="1"/>
      <c r="AJM354" s="1"/>
      <c r="AJN354" s="1"/>
      <c r="AJO354" s="1"/>
      <c r="AJP354" s="1"/>
      <c r="AJQ354" s="1"/>
      <c r="AJR354" s="1"/>
      <c r="AJS354" s="1"/>
      <c r="AJT354" s="1"/>
      <c r="AJU354" s="1"/>
      <c r="AJV354" s="1"/>
      <c r="AJW354" s="1"/>
      <c r="AJX354" s="1"/>
      <c r="AJY354" s="1"/>
      <c r="AJZ354" s="1"/>
      <c r="AKA354" s="1"/>
      <c r="AKB354" s="1"/>
      <c r="AKC354" s="1"/>
      <c r="AKD354" s="1"/>
      <c r="AKE354" s="1"/>
      <c r="AKF354" s="1"/>
      <c r="AKG354" s="1"/>
      <c r="AKH354" s="1"/>
      <c r="AKI354" s="1"/>
      <c r="AKJ354" s="1"/>
      <c r="AKK354" s="1"/>
      <c r="AKL354" s="1"/>
      <c r="AKM354" s="1"/>
      <c r="AKN354" s="1"/>
      <c r="AKO354" s="1"/>
      <c r="AKP354" s="1"/>
      <c r="AKQ354" s="1"/>
      <c r="AKR354" s="1"/>
      <c r="AKS354" s="1"/>
      <c r="AKT354" s="1"/>
      <c r="AKU354" s="1"/>
      <c r="AKV354" s="1"/>
      <c r="AKW354" s="1"/>
      <c r="AKX354" s="1"/>
      <c r="AKY354" s="1"/>
    </row>
    <row r="355" spans="1:987" s="3" customFormat="1" ht="42.4" customHeight="1">
      <c r="A355" s="40" t="s">
        <v>261</v>
      </c>
      <c r="B355" s="5">
        <v>4878.3599999999997</v>
      </c>
      <c r="C355" s="5">
        <v>0</v>
      </c>
      <c r="D355" s="5">
        <f t="shared" ref="D355:D370" si="19">SUM(B355:C355)</f>
        <v>4878.3599999999997</v>
      </c>
      <c r="E355" s="51">
        <f>D355*E354</f>
        <v>1341.549</v>
      </c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  <c r="KH355" s="1"/>
      <c r="KI355" s="1"/>
      <c r="KJ355" s="1"/>
      <c r="KK355" s="1"/>
      <c r="KL355" s="1"/>
      <c r="KM355" s="1"/>
      <c r="KN355" s="1"/>
      <c r="KO355" s="1"/>
      <c r="KP355" s="1"/>
      <c r="KQ355" s="1"/>
      <c r="KR355" s="1"/>
      <c r="KS355" s="1"/>
      <c r="KT355" s="1"/>
      <c r="KU355" s="1"/>
      <c r="KV355" s="1"/>
      <c r="KW355" s="1"/>
      <c r="KX355" s="1"/>
      <c r="KY355" s="1"/>
      <c r="KZ355" s="1"/>
      <c r="LA355" s="1"/>
      <c r="LB355" s="1"/>
      <c r="LC355" s="1"/>
      <c r="LD355" s="1"/>
      <c r="LE355" s="1"/>
      <c r="LF355" s="1"/>
      <c r="LG355" s="1"/>
      <c r="LH355" s="1"/>
      <c r="LI355" s="1"/>
      <c r="LJ355" s="1"/>
      <c r="LK355" s="1"/>
      <c r="LL355" s="1"/>
      <c r="LM355" s="1"/>
      <c r="LN355" s="1"/>
      <c r="LO355" s="1"/>
      <c r="LP355" s="1"/>
      <c r="LQ355" s="1"/>
      <c r="LR355" s="1"/>
      <c r="LS355" s="1"/>
      <c r="LT355" s="1"/>
      <c r="LU355" s="1"/>
      <c r="LV355" s="1"/>
      <c r="LW355" s="1"/>
      <c r="LX355" s="1"/>
      <c r="LY355" s="1"/>
      <c r="LZ355" s="1"/>
      <c r="MA355" s="1"/>
      <c r="MB355" s="1"/>
      <c r="MC355" s="1"/>
      <c r="MD355" s="1"/>
      <c r="ME355" s="1"/>
      <c r="MF355" s="1"/>
      <c r="MG355" s="1"/>
      <c r="MH355" s="1"/>
      <c r="MI355" s="1"/>
      <c r="MJ355" s="1"/>
      <c r="MK355" s="1"/>
      <c r="ML355" s="1"/>
      <c r="MM355" s="1"/>
      <c r="MN355" s="1"/>
      <c r="MO355" s="1"/>
      <c r="MP355" s="1"/>
      <c r="MQ355" s="1"/>
      <c r="MR355" s="1"/>
      <c r="MS355" s="1"/>
      <c r="MT355" s="1"/>
      <c r="MU355" s="1"/>
      <c r="MV355" s="1"/>
      <c r="MW355" s="1"/>
      <c r="MX355" s="1"/>
      <c r="MY355" s="1"/>
      <c r="MZ355" s="1"/>
      <c r="NA355" s="1"/>
      <c r="NB355" s="1"/>
      <c r="NC355" s="1"/>
      <c r="ND355" s="1"/>
      <c r="NE355" s="1"/>
      <c r="NF355" s="1"/>
      <c r="NG355" s="1"/>
      <c r="NH355" s="1"/>
      <c r="NI355" s="1"/>
      <c r="NJ355" s="1"/>
      <c r="NK355" s="1"/>
      <c r="NL355" s="1"/>
      <c r="NM355" s="1"/>
      <c r="NN355" s="1"/>
      <c r="NO355" s="1"/>
      <c r="NP355" s="1"/>
      <c r="NQ355" s="1"/>
      <c r="NR355" s="1"/>
      <c r="NS355" s="1"/>
      <c r="NT355" s="1"/>
      <c r="NU355" s="1"/>
      <c r="NV355" s="1"/>
      <c r="NW355" s="1"/>
      <c r="NX355" s="1"/>
      <c r="NY355" s="1"/>
      <c r="NZ355" s="1"/>
      <c r="OA355" s="1"/>
      <c r="OB355" s="1"/>
      <c r="OC355" s="1"/>
      <c r="OD355" s="1"/>
      <c r="OE355" s="1"/>
      <c r="OF355" s="1"/>
      <c r="OG355" s="1"/>
      <c r="OH355" s="1"/>
      <c r="OI355" s="1"/>
      <c r="OJ355" s="1"/>
      <c r="OK355" s="1"/>
      <c r="OL355" s="1"/>
      <c r="OM355" s="1"/>
      <c r="ON355" s="1"/>
      <c r="OO355" s="1"/>
      <c r="OP355" s="1"/>
      <c r="OQ355" s="1"/>
      <c r="OR355" s="1"/>
      <c r="OS355" s="1"/>
      <c r="OT355" s="1"/>
      <c r="OU355" s="1"/>
      <c r="OV355" s="1"/>
      <c r="OW355" s="1"/>
      <c r="OX355" s="1"/>
      <c r="OY355" s="1"/>
      <c r="OZ355" s="1"/>
      <c r="PA355" s="1"/>
      <c r="PB355" s="1"/>
      <c r="PC355" s="1"/>
      <c r="PD355" s="1"/>
      <c r="PE355" s="1"/>
      <c r="PF355" s="1"/>
      <c r="PG355" s="1"/>
      <c r="PH355" s="1"/>
      <c r="PI355" s="1"/>
      <c r="PJ355" s="1"/>
      <c r="PK355" s="1"/>
      <c r="PL355" s="1"/>
      <c r="PM355" s="1"/>
      <c r="PN355" s="1"/>
      <c r="PO355" s="1"/>
      <c r="PP355" s="1"/>
      <c r="PQ355" s="1"/>
      <c r="PR355" s="1"/>
      <c r="PS355" s="1"/>
      <c r="PT355" s="1"/>
      <c r="PU355" s="1"/>
      <c r="PV355" s="1"/>
      <c r="PW355" s="1"/>
      <c r="PX355" s="1"/>
      <c r="PY355" s="1"/>
      <c r="PZ355" s="1"/>
      <c r="QA355" s="1"/>
      <c r="QB355" s="1"/>
      <c r="QC355" s="1"/>
      <c r="QD355" s="1"/>
      <c r="QE355" s="1"/>
      <c r="QF355" s="1"/>
      <c r="QG355" s="1"/>
      <c r="QH355" s="1"/>
      <c r="QI355" s="1"/>
      <c r="QJ355" s="1"/>
      <c r="QK355" s="1"/>
      <c r="QL355" s="1"/>
      <c r="QM355" s="1"/>
      <c r="QN355" s="1"/>
      <c r="QO355" s="1"/>
      <c r="QP355" s="1"/>
      <c r="QQ355" s="1"/>
      <c r="QR355" s="1"/>
      <c r="QS355" s="1"/>
      <c r="QT355" s="1"/>
      <c r="QU355" s="1"/>
      <c r="QV355" s="1"/>
      <c r="QW355" s="1"/>
      <c r="QX355" s="1"/>
      <c r="QY355" s="1"/>
      <c r="QZ355" s="1"/>
      <c r="RA355" s="1"/>
      <c r="RB355" s="1"/>
      <c r="RC355" s="1"/>
      <c r="RD355" s="1"/>
      <c r="RE355" s="1"/>
      <c r="RF355" s="1"/>
      <c r="RG355" s="1"/>
      <c r="RH355" s="1"/>
      <c r="RI355" s="1"/>
      <c r="RJ355" s="1"/>
      <c r="RK355" s="1"/>
      <c r="RL355" s="1"/>
      <c r="RM355" s="1"/>
      <c r="RN355" s="1"/>
      <c r="RO355" s="1"/>
      <c r="RP355" s="1"/>
      <c r="RQ355" s="1"/>
      <c r="RR355" s="1"/>
      <c r="RS355" s="1"/>
      <c r="RT355" s="1"/>
      <c r="RU355" s="1"/>
      <c r="RV355" s="1"/>
      <c r="RW355" s="1"/>
      <c r="RX355" s="1"/>
      <c r="RY355" s="1"/>
      <c r="RZ355" s="1"/>
      <c r="SA355" s="1"/>
      <c r="SB355" s="1"/>
      <c r="SC355" s="1"/>
      <c r="SD355" s="1"/>
      <c r="SE355" s="1"/>
      <c r="SF355" s="1"/>
      <c r="SG355" s="1"/>
      <c r="SH355" s="1"/>
      <c r="SI355" s="1"/>
      <c r="SJ355" s="1"/>
      <c r="SK355" s="1"/>
      <c r="SL355" s="1"/>
      <c r="SM355" s="1"/>
      <c r="SN355" s="1"/>
      <c r="SO355" s="1"/>
      <c r="SP355" s="1"/>
      <c r="SQ355" s="1"/>
      <c r="SR355" s="1"/>
      <c r="SS355" s="1"/>
      <c r="ST355" s="1"/>
      <c r="SU355" s="1"/>
      <c r="SV355" s="1"/>
      <c r="SW355" s="1"/>
      <c r="SX355" s="1"/>
      <c r="SY355" s="1"/>
      <c r="SZ355" s="1"/>
      <c r="TA355" s="1"/>
      <c r="TB355" s="1"/>
      <c r="TC355" s="1"/>
      <c r="TD355" s="1"/>
      <c r="TE355" s="1"/>
      <c r="TF355" s="1"/>
      <c r="TG355" s="1"/>
      <c r="TH355" s="1"/>
      <c r="TI355" s="1"/>
      <c r="TJ355" s="1"/>
      <c r="TK355" s="1"/>
      <c r="TL355" s="1"/>
      <c r="TM355" s="1"/>
      <c r="TN355" s="1"/>
      <c r="TO355" s="1"/>
      <c r="TP355" s="1"/>
      <c r="TQ355" s="1"/>
      <c r="TR355" s="1"/>
      <c r="TS355" s="1"/>
      <c r="TT355" s="1"/>
      <c r="TU355" s="1"/>
      <c r="TV355" s="1"/>
      <c r="TW355" s="1"/>
      <c r="TX355" s="1"/>
      <c r="TY355" s="1"/>
      <c r="TZ355" s="1"/>
      <c r="UA355" s="1"/>
      <c r="UB355" s="1"/>
      <c r="UC355" s="1"/>
      <c r="UD355" s="1"/>
      <c r="UE355" s="1"/>
      <c r="UF355" s="1"/>
      <c r="UG355" s="1"/>
      <c r="UH355" s="1"/>
      <c r="UI355" s="1"/>
      <c r="UJ355" s="1"/>
      <c r="UK355" s="1"/>
      <c r="UL355" s="1"/>
      <c r="UM355" s="1"/>
      <c r="UN355" s="1"/>
      <c r="UO355" s="1"/>
      <c r="UP355" s="1"/>
      <c r="UQ355" s="1"/>
      <c r="UR355" s="1"/>
      <c r="US355" s="1"/>
      <c r="UT355" s="1"/>
      <c r="UU355" s="1"/>
      <c r="UV355" s="1"/>
      <c r="UW355" s="1"/>
      <c r="UX355" s="1"/>
      <c r="UY355" s="1"/>
      <c r="UZ355" s="1"/>
      <c r="VA355" s="1"/>
      <c r="VB355" s="1"/>
      <c r="VC355" s="1"/>
      <c r="VD355" s="1"/>
      <c r="VE355" s="1"/>
      <c r="VF355" s="1"/>
      <c r="VG355" s="1"/>
      <c r="VH355" s="1"/>
      <c r="VI355" s="1"/>
      <c r="VJ355" s="1"/>
      <c r="VK355" s="1"/>
      <c r="VL355" s="1"/>
      <c r="VM355" s="1"/>
      <c r="VN355" s="1"/>
      <c r="VO355" s="1"/>
      <c r="VP355" s="1"/>
      <c r="VQ355" s="1"/>
      <c r="VR355" s="1"/>
      <c r="VS355" s="1"/>
      <c r="VT355" s="1"/>
      <c r="VU355" s="1"/>
      <c r="VV355" s="1"/>
      <c r="VW355" s="1"/>
      <c r="VX355" s="1"/>
      <c r="VY355" s="1"/>
      <c r="VZ355" s="1"/>
      <c r="WA355" s="1"/>
      <c r="WB355" s="1"/>
      <c r="WC355" s="1"/>
      <c r="WD355" s="1"/>
      <c r="WE355" s="1"/>
      <c r="WF355" s="1"/>
      <c r="WG355" s="1"/>
      <c r="WH355" s="1"/>
      <c r="WI355" s="1"/>
      <c r="WJ355" s="1"/>
      <c r="WK355" s="1"/>
      <c r="WL355" s="1"/>
      <c r="WM355" s="1"/>
      <c r="WN355" s="1"/>
      <c r="WO355" s="1"/>
      <c r="WP355" s="1"/>
      <c r="WQ355" s="1"/>
      <c r="WR355" s="1"/>
      <c r="WS355" s="1"/>
      <c r="WT355" s="1"/>
      <c r="WU355" s="1"/>
      <c r="WV355" s="1"/>
      <c r="WW355" s="1"/>
      <c r="WX355" s="1"/>
      <c r="WY355" s="1"/>
      <c r="WZ355" s="1"/>
      <c r="XA355" s="1"/>
      <c r="XB355" s="1"/>
      <c r="XC355" s="1"/>
      <c r="XD355" s="1"/>
      <c r="XE355" s="1"/>
      <c r="XF355" s="1"/>
      <c r="XG355" s="1"/>
      <c r="XH355" s="1"/>
      <c r="XI355" s="1"/>
      <c r="XJ355" s="1"/>
      <c r="XK355" s="1"/>
      <c r="XL355" s="1"/>
      <c r="XM355" s="1"/>
      <c r="XN355" s="1"/>
      <c r="XO355" s="1"/>
      <c r="XP355" s="1"/>
      <c r="XQ355" s="1"/>
      <c r="XR355" s="1"/>
      <c r="XS355" s="1"/>
      <c r="XT355" s="1"/>
      <c r="XU355" s="1"/>
      <c r="XV355" s="1"/>
      <c r="XW355" s="1"/>
      <c r="XX355" s="1"/>
      <c r="XY355" s="1"/>
      <c r="XZ355" s="1"/>
      <c r="YA355" s="1"/>
      <c r="YB355" s="1"/>
      <c r="YC355" s="1"/>
      <c r="YD355" s="1"/>
      <c r="YE355" s="1"/>
      <c r="YF355" s="1"/>
      <c r="YG355" s="1"/>
      <c r="YH355" s="1"/>
      <c r="YI355" s="1"/>
      <c r="YJ355" s="1"/>
      <c r="YK355" s="1"/>
      <c r="YL355" s="1"/>
      <c r="YM355" s="1"/>
      <c r="YN355" s="1"/>
      <c r="YO355" s="1"/>
      <c r="YP355" s="1"/>
      <c r="YQ355" s="1"/>
      <c r="YR355" s="1"/>
      <c r="YS355" s="1"/>
      <c r="YT355" s="1"/>
      <c r="YU355" s="1"/>
      <c r="YV355" s="1"/>
      <c r="YW355" s="1"/>
      <c r="YX355" s="1"/>
      <c r="YY355" s="1"/>
      <c r="YZ355" s="1"/>
      <c r="ZA355" s="1"/>
      <c r="ZB355" s="1"/>
      <c r="ZC355" s="1"/>
      <c r="ZD355" s="1"/>
      <c r="ZE355" s="1"/>
      <c r="ZF355" s="1"/>
      <c r="ZG355" s="1"/>
      <c r="ZH355" s="1"/>
      <c r="ZI355" s="1"/>
      <c r="ZJ355" s="1"/>
      <c r="ZK355" s="1"/>
      <c r="ZL355" s="1"/>
      <c r="ZM355" s="1"/>
      <c r="ZN355" s="1"/>
      <c r="ZO355" s="1"/>
      <c r="ZP355" s="1"/>
      <c r="ZQ355" s="1"/>
      <c r="ZR355" s="1"/>
      <c r="ZS355" s="1"/>
      <c r="ZT355" s="1"/>
      <c r="ZU355" s="1"/>
      <c r="ZV355" s="1"/>
      <c r="ZW355" s="1"/>
      <c r="ZX355" s="1"/>
      <c r="ZY355" s="1"/>
      <c r="ZZ355" s="1"/>
      <c r="AAA355" s="1"/>
      <c r="AAB355" s="1"/>
      <c r="AAC355" s="1"/>
      <c r="AAD355" s="1"/>
      <c r="AAE355" s="1"/>
      <c r="AAF355" s="1"/>
      <c r="AAG355" s="1"/>
      <c r="AAH355" s="1"/>
      <c r="AAI355" s="1"/>
      <c r="AAJ355" s="1"/>
      <c r="AAK355" s="1"/>
      <c r="AAL355" s="1"/>
      <c r="AAM355" s="1"/>
      <c r="AAN355" s="1"/>
      <c r="AAO355" s="1"/>
      <c r="AAP355" s="1"/>
      <c r="AAQ355" s="1"/>
      <c r="AAR355" s="1"/>
      <c r="AAS355" s="1"/>
      <c r="AAT355" s="1"/>
      <c r="AAU355" s="1"/>
      <c r="AAV355" s="1"/>
      <c r="AAW355" s="1"/>
      <c r="AAX355" s="1"/>
      <c r="AAY355" s="1"/>
      <c r="AAZ355" s="1"/>
      <c r="ABA355" s="1"/>
      <c r="ABB355" s="1"/>
      <c r="ABC355" s="1"/>
      <c r="ABD355" s="1"/>
      <c r="ABE355" s="1"/>
      <c r="ABF355" s="1"/>
      <c r="ABG355" s="1"/>
      <c r="ABH355" s="1"/>
      <c r="ABI355" s="1"/>
      <c r="ABJ355" s="1"/>
      <c r="ABK355" s="1"/>
      <c r="ABL355" s="1"/>
      <c r="ABM355" s="1"/>
      <c r="ABN355" s="1"/>
      <c r="ABO355" s="1"/>
      <c r="ABP355" s="1"/>
      <c r="ABQ355" s="1"/>
      <c r="ABR355" s="1"/>
      <c r="ABS355" s="1"/>
      <c r="ABT355" s="1"/>
      <c r="ABU355" s="1"/>
      <c r="ABV355" s="1"/>
      <c r="ABW355" s="1"/>
      <c r="ABX355" s="1"/>
      <c r="ABY355" s="1"/>
      <c r="ABZ355" s="1"/>
      <c r="ACA355" s="1"/>
      <c r="ACB355" s="1"/>
      <c r="ACC355" s="1"/>
      <c r="ACD355" s="1"/>
      <c r="ACE355" s="1"/>
      <c r="ACF355" s="1"/>
      <c r="ACG355" s="1"/>
      <c r="ACH355" s="1"/>
      <c r="ACI355" s="1"/>
      <c r="ACJ355" s="1"/>
      <c r="ACK355" s="1"/>
      <c r="ACL355" s="1"/>
      <c r="ACM355" s="1"/>
      <c r="ACN355" s="1"/>
      <c r="ACO355" s="1"/>
      <c r="ACP355" s="1"/>
      <c r="ACQ355" s="1"/>
      <c r="ACR355" s="1"/>
      <c r="ACS355" s="1"/>
      <c r="ACT355" s="1"/>
      <c r="ACU355" s="1"/>
      <c r="ACV355" s="1"/>
      <c r="ACW355" s="1"/>
      <c r="ACX355" s="1"/>
      <c r="ACY355" s="1"/>
      <c r="ACZ355" s="1"/>
      <c r="ADA355" s="1"/>
      <c r="ADB355" s="1"/>
      <c r="ADC355" s="1"/>
      <c r="ADD355" s="1"/>
      <c r="ADE355" s="1"/>
      <c r="ADF355" s="1"/>
      <c r="ADG355" s="1"/>
      <c r="ADH355" s="1"/>
      <c r="ADI355" s="1"/>
      <c r="ADJ355" s="1"/>
      <c r="ADK355" s="1"/>
      <c r="ADL355" s="1"/>
      <c r="ADM355" s="1"/>
      <c r="ADN355" s="1"/>
      <c r="ADO355" s="1"/>
      <c r="ADP355" s="1"/>
      <c r="ADQ355" s="1"/>
      <c r="ADR355" s="1"/>
      <c r="ADS355" s="1"/>
      <c r="ADT355" s="1"/>
      <c r="ADU355" s="1"/>
      <c r="ADV355" s="1"/>
      <c r="ADW355" s="1"/>
      <c r="ADX355" s="1"/>
      <c r="ADY355" s="1"/>
      <c r="ADZ355" s="1"/>
      <c r="AEA355" s="1"/>
      <c r="AEB355" s="1"/>
      <c r="AEC355" s="1"/>
      <c r="AED355" s="1"/>
      <c r="AEE355" s="1"/>
      <c r="AEF355" s="1"/>
      <c r="AEG355" s="1"/>
      <c r="AEH355" s="1"/>
      <c r="AEI355" s="1"/>
      <c r="AEJ355" s="1"/>
      <c r="AEK355" s="1"/>
      <c r="AEL355" s="1"/>
      <c r="AEM355" s="1"/>
      <c r="AEN355" s="1"/>
      <c r="AEO355" s="1"/>
      <c r="AEP355" s="1"/>
      <c r="AEQ355" s="1"/>
      <c r="AER355" s="1"/>
      <c r="AES355" s="1"/>
      <c r="AET355" s="1"/>
      <c r="AEU355" s="1"/>
      <c r="AEV355" s="1"/>
      <c r="AEW355" s="1"/>
      <c r="AEX355" s="1"/>
      <c r="AEY355" s="1"/>
      <c r="AEZ355" s="1"/>
      <c r="AFA355" s="1"/>
      <c r="AFB355" s="1"/>
      <c r="AFC355" s="1"/>
      <c r="AFD355" s="1"/>
      <c r="AFE355" s="1"/>
      <c r="AFF355" s="1"/>
      <c r="AFG355" s="1"/>
      <c r="AFH355" s="1"/>
      <c r="AFI355" s="1"/>
      <c r="AFJ355" s="1"/>
      <c r="AFK355" s="1"/>
      <c r="AFL355" s="1"/>
      <c r="AFM355" s="1"/>
      <c r="AFN355" s="1"/>
      <c r="AFO355" s="1"/>
      <c r="AFP355" s="1"/>
      <c r="AFQ355" s="1"/>
      <c r="AFR355" s="1"/>
      <c r="AFS355" s="1"/>
      <c r="AFT355" s="1"/>
      <c r="AFU355" s="1"/>
      <c r="AFV355" s="1"/>
      <c r="AFW355" s="1"/>
      <c r="AFX355" s="1"/>
      <c r="AFY355" s="1"/>
      <c r="AFZ355" s="1"/>
      <c r="AGA355" s="1"/>
      <c r="AGB355" s="1"/>
      <c r="AGC355" s="1"/>
      <c r="AGD355" s="1"/>
      <c r="AGE355" s="1"/>
      <c r="AGF355" s="1"/>
      <c r="AGG355" s="1"/>
      <c r="AGH355" s="1"/>
      <c r="AGI355" s="1"/>
      <c r="AGJ355" s="1"/>
      <c r="AGK355" s="1"/>
      <c r="AGL355" s="1"/>
      <c r="AGM355" s="1"/>
      <c r="AGN355" s="1"/>
      <c r="AGO355" s="1"/>
      <c r="AGP355" s="1"/>
      <c r="AGQ355" s="1"/>
      <c r="AGR355" s="1"/>
      <c r="AGS355" s="1"/>
      <c r="AGT355" s="1"/>
      <c r="AGU355" s="1"/>
      <c r="AGV355" s="1"/>
      <c r="AGW355" s="1"/>
      <c r="AGX355" s="1"/>
      <c r="AGY355" s="1"/>
      <c r="AGZ355" s="1"/>
      <c r="AHA355" s="1"/>
      <c r="AHB355" s="1"/>
      <c r="AHC355" s="1"/>
      <c r="AHD355" s="1"/>
      <c r="AHE355" s="1"/>
      <c r="AHF355" s="1"/>
      <c r="AHG355" s="1"/>
      <c r="AHH355" s="1"/>
      <c r="AHI355" s="1"/>
      <c r="AHJ355" s="1"/>
      <c r="AHK355" s="1"/>
      <c r="AHL355" s="1"/>
      <c r="AHM355" s="1"/>
      <c r="AHN355" s="1"/>
      <c r="AHO355" s="1"/>
      <c r="AHP355" s="1"/>
      <c r="AHQ355" s="1"/>
      <c r="AHR355" s="1"/>
      <c r="AHS355" s="1"/>
      <c r="AHT355" s="1"/>
      <c r="AHU355" s="1"/>
      <c r="AHV355" s="1"/>
      <c r="AHW355" s="1"/>
      <c r="AHX355" s="1"/>
      <c r="AHY355" s="1"/>
      <c r="AHZ355" s="1"/>
      <c r="AIA355" s="1"/>
      <c r="AIB355" s="1"/>
      <c r="AIC355" s="1"/>
      <c r="AID355" s="1"/>
      <c r="AIE355" s="1"/>
      <c r="AIF355" s="1"/>
      <c r="AIG355" s="1"/>
      <c r="AIH355" s="1"/>
      <c r="AII355" s="1"/>
      <c r="AIJ355" s="1"/>
      <c r="AIK355" s="1"/>
      <c r="AIL355" s="1"/>
      <c r="AIM355" s="1"/>
      <c r="AIN355" s="1"/>
      <c r="AIO355" s="1"/>
      <c r="AIP355" s="1"/>
      <c r="AIQ355" s="1"/>
      <c r="AIR355" s="1"/>
      <c r="AIS355" s="1"/>
      <c r="AIT355" s="1"/>
      <c r="AIU355" s="1"/>
      <c r="AIV355" s="1"/>
      <c r="AIW355" s="1"/>
      <c r="AIX355" s="1"/>
      <c r="AIY355" s="1"/>
      <c r="AIZ355" s="1"/>
      <c r="AJA355" s="1"/>
      <c r="AJB355" s="1"/>
      <c r="AJC355" s="1"/>
      <c r="AJD355" s="1"/>
      <c r="AJE355" s="1"/>
      <c r="AJF355" s="1"/>
      <c r="AJG355" s="1"/>
      <c r="AJH355" s="1"/>
      <c r="AJI355" s="1"/>
      <c r="AJJ355" s="1"/>
      <c r="AJK355" s="1"/>
      <c r="AJL355" s="1"/>
      <c r="AJM355" s="1"/>
      <c r="AJN355" s="1"/>
      <c r="AJO355" s="1"/>
      <c r="AJP355" s="1"/>
      <c r="AJQ355" s="1"/>
      <c r="AJR355" s="1"/>
      <c r="AJS355" s="1"/>
      <c r="AJT355" s="1"/>
      <c r="AJU355" s="1"/>
      <c r="AJV355" s="1"/>
      <c r="AJW355" s="1"/>
      <c r="AJX355" s="1"/>
      <c r="AJY355" s="1"/>
      <c r="AJZ355" s="1"/>
      <c r="AKA355" s="1"/>
      <c r="AKB355" s="1"/>
      <c r="AKC355" s="1"/>
      <c r="AKD355" s="1"/>
      <c r="AKE355" s="1"/>
      <c r="AKF355" s="1"/>
      <c r="AKG355" s="1"/>
      <c r="AKH355" s="1"/>
      <c r="AKI355" s="1"/>
      <c r="AKJ355" s="1"/>
      <c r="AKK355" s="1"/>
      <c r="AKL355" s="1"/>
      <c r="AKM355" s="1"/>
      <c r="AKN355" s="1"/>
      <c r="AKO355" s="1"/>
      <c r="AKP355" s="1"/>
      <c r="AKQ355" s="1"/>
      <c r="AKR355" s="1"/>
      <c r="AKS355" s="1"/>
      <c r="AKT355" s="1"/>
      <c r="AKU355" s="1"/>
      <c r="AKV355" s="1"/>
      <c r="AKW355" s="1"/>
      <c r="AKX355" s="1"/>
      <c r="AKY355" s="1"/>
    </row>
    <row r="356" spans="1:987" s="3" customFormat="1" ht="40.9" customHeight="1">
      <c r="A356" s="4" t="s">
        <v>262</v>
      </c>
      <c r="B356" s="5">
        <v>181.5</v>
      </c>
      <c r="C356" s="5">
        <v>238.5</v>
      </c>
      <c r="D356" s="5">
        <f t="shared" si="19"/>
        <v>420</v>
      </c>
      <c r="E356" s="51">
        <f>D356*E354</f>
        <v>115.50000000000001</v>
      </c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  <c r="KH356" s="1"/>
      <c r="KI356" s="1"/>
      <c r="KJ356" s="1"/>
      <c r="KK356" s="1"/>
      <c r="KL356" s="1"/>
      <c r="KM356" s="1"/>
      <c r="KN356" s="1"/>
      <c r="KO356" s="1"/>
      <c r="KP356" s="1"/>
      <c r="KQ356" s="1"/>
      <c r="KR356" s="1"/>
      <c r="KS356" s="1"/>
      <c r="KT356" s="1"/>
      <c r="KU356" s="1"/>
      <c r="KV356" s="1"/>
      <c r="KW356" s="1"/>
      <c r="KX356" s="1"/>
      <c r="KY356" s="1"/>
      <c r="KZ356" s="1"/>
      <c r="LA356" s="1"/>
      <c r="LB356" s="1"/>
      <c r="LC356" s="1"/>
      <c r="LD356" s="1"/>
      <c r="LE356" s="1"/>
      <c r="LF356" s="1"/>
      <c r="LG356" s="1"/>
      <c r="LH356" s="1"/>
      <c r="LI356" s="1"/>
      <c r="LJ356" s="1"/>
      <c r="LK356" s="1"/>
      <c r="LL356" s="1"/>
      <c r="LM356" s="1"/>
      <c r="LN356" s="1"/>
      <c r="LO356" s="1"/>
      <c r="LP356" s="1"/>
      <c r="LQ356" s="1"/>
      <c r="LR356" s="1"/>
      <c r="LS356" s="1"/>
      <c r="LT356" s="1"/>
      <c r="LU356" s="1"/>
      <c r="LV356" s="1"/>
      <c r="LW356" s="1"/>
      <c r="LX356" s="1"/>
      <c r="LY356" s="1"/>
      <c r="LZ356" s="1"/>
      <c r="MA356" s="1"/>
      <c r="MB356" s="1"/>
      <c r="MC356" s="1"/>
      <c r="MD356" s="1"/>
      <c r="ME356" s="1"/>
      <c r="MF356" s="1"/>
      <c r="MG356" s="1"/>
      <c r="MH356" s="1"/>
      <c r="MI356" s="1"/>
      <c r="MJ356" s="1"/>
      <c r="MK356" s="1"/>
      <c r="ML356" s="1"/>
      <c r="MM356" s="1"/>
      <c r="MN356" s="1"/>
      <c r="MO356" s="1"/>
      <c r="MP356" s="1"/>
      <c r="MQ356" s="1"/>
      <c r="MR356" s="1"/>
      <c r="MS356" s="1"/>
      <c r="MT356" s="1"/>
      <c r="MU356" s="1"/>
      <c r="MV356" s="1"/>
      <c r="MW356" s="1"/>
      <c r="MX356" s="1"/>
      <c r="MY356" s="1"/>
      <c r="MZ356" s="1"/>
      <c r="NA356" s="1"/>
      <c r="NB356" s="1"/>
      <c r="NC356" s="1"/>
      <c r="ND356" s="1"/>
      <c r="NE356" s="1"/>
      <c r="NF356" s="1"/>
      <c r="NG356" s="1"/>
      <c r="NH356" s="1"/>
      <c r="NI356" s="1"/>
      <c r="NJ356" s="1"/>
      <c r="NK356" s="1"/>
      <c r="NL356" s="1"/>
      <c r="NM356" s="1"/>
      <c r="NN356" s="1"/>
      <c r="NO356" s="1"/>
      <c r="NP356" s="1"/>
      <c r="NQ356" s="1"/>
      <c r="NR356" s="1"/>
      <c r="NS356" s="1"/>
      <c r="NT356" s="1"/>
      <c r="NU356" s="1"/>
      <c r="NV356" s="1"/>
      <c r="NW356" s="1"/>
      <c r="NX356" s="1"/>
      <c r="NY356" s="1"/>
      <c r="NZ356" s="1"/>
      <c r="OA356" s="1"/>
      <c r="OB356" s="1"/>
      <c r="OC356" s="1"/>
      <c r="OD356" s="1"/>
      <c r="OE356" s="1"/>
      <c r="OF356" s="1"/>
      <c r="OG356" s="1"/>
      <c r="OH356" s="1"/>
      <c r="OI356" s="1"/>
      <c r="OJ356" s="1"/>
      <c r="OK356" s="1"/>
      <c r="OL356" s="1"/>
      <c r="OM356" s="1"/>
      <c r="ON356" s="1"/>
      <c r="OO356" s="1"/>
      <c r="OP356" s="1"/>
      <c r="OQ356" s="1"/>
      <c r="OR356" s="1"/>
      <c r="OS356" s="1"/>
      <c r="OT356" s="1"/>
      <c r="OU356" s="1"/>
      <c r="OV356" s="1"/>
      <c r="OW356" s="1"/>
      <c r="OX356" s="1"/>
      <c r="OY356" s="1"/>
      <c r="OZ356" s="1"/>
      <c r="PA356" s="1"/>
      <c r="PB356" s="1"/>
      <c r="PC356" s="1"/>
      <c r="PD356" s="1"/>
      <c r="PE356" s="1"/>
      <c r="PF356" s="1"/>
      <c r="PG356" s="1"/>
      <c r="PH356" s="1"/>
      <c r="PI356" s="1"/>
      <c r="PJ356" s="1"/>
      <c r="PK356" s="1"/>
      <c r="PL356" s="1"/>
      <c r="PM356" s="1"/>
      <c r="PN356" s="1"/>
      <c r="PO356" s="1"/>
      <c r="PP356" s="1"/>
      <c r="PQ356" s="1"/>
      <c r="PR356" s="1"/>
      <c r="PS356" s="1"/>
      <c r="PT356" s="1"/>
      <c r="PU356" s="1"/>
      <c r="PV356" s="1"/>
      <c r="PW356" s="1"/>
      <c r="PX356" s="1"/>
      <c r="PY356" s="1"/>
      <c r="PZ356" s="1"/>
      <c r="QA356" s="1"/>
      <c r="QB356" s="1"/>
      <c r="QC356" s="1"/>
      <c r="QD356" s="1"/>
      <c r="QE356" s="1"/>
      <c r="QF356" s="1"/>
      <c r="QG356" s="1"/>
      <c r="QH356" s="1"/>
      <c r="QI356" s="1"/>
      <c r="QJ356" s="1"/>
      <c r="QK356" s="1"/>
      <c r="QL356" s="1"/>
      <c r="QM356" s="1"/>
      <c r="QN356" s="1"/>
      <c r="QO356" s="1"/>
      <c r="QP356" s="1"/>
      <c r="QQ356" s="1"/>
      <c r="QR356" s="1"/>
      <c r="QS356" s="1"/>
      <c r="QT356" s="1"/>
      <c r="QU356" s="1"/>
      <c r="QV356" s="1"/>
      <c r="QW356" s="1"/>
      <c r="QX356" s="1"/>
      <c r="QY356" s="1"/>
      <c r="QZ356" s="1"/>
      <c r="RA356" s="1"/>
      <c r="RB356" s="1"/>
      <c r="RC356" s="1"/>
      <c r="RD356" s="1"/>
      <c r="RE356" s="1"/>
      <c r="RF356" s="1"/>
      <c r="RG356" s="1"/>
      <c r="RH356" s="1"/>
      <c r="RI356" s="1"/>
      <c r="RJ356" s="1"/>
      <c r="RK356" s="1"/>
      <c r="RL356" s="1"/>
      <c r="RM356" s="1"/>
      <c r="RN356" s="1"/>
      <c r="RO356" s="1"/>
      <c r="RP356" s="1"/>
      <c r="RQ356" s="1"/>
      <c r="RR356" s="1"/>
      <c r="RS356" s="1"/>
      <c r="RT356" s="1"/>
      <c r="RU356" s="1"/>
      <c r="RV356" s="1"/>
      <c r="RW356" s="1"/>
      <c r="RX356" s="1"/>
      <c r="RY356" s="1"/>
      <c r="RZ356" s="1"/>
      <c r="SA356" s="1"/>
      <c r="SB356" s="1"/>
      <c r="SC356" s="1"/>
      <c r="SD356" s="1"/>
      <c r="SE356" s="1"/>
      <c r="SF356" s="1"/>
      <c r="SG356" s="1"/>
      <c r="SH356" s="1"/>
      <c r="SI356" s="1"/>
      <c r="SJ356" s="1"/>
      <c r="SK356" s="1"/>
      <c r="SL356" s="1"/>
      <c r="SM356" s="1"/>
      <c r="SN356" s="1"/>
      <c r="SO356" s="1"/>
      <c r="SP356" s="1"/>
      <c r="SQ356" s="1"/>
      <c r="SR356" s="1"/>
      <c r="SS356" s="1"/>
      <c r="ST356" s="1"/>
      <c r="SU356" s="1"/>
      <c r="SV356" s="1"/>
      <c r="SW356" s="1"/>
      <c r="SX356" s="1"/>
      <c r="SY356" s="1"/>
      <c r="SZ356" s="1"/>
      <c r="TA356" s="1"/>
      <c r="TB356" s="1"/>
      <c r="TC356" s="1"/>
      <c r="TD356" s="1"/>
      <c r="TE356" s="1"/>
      <c r="TF356" s="1"/>
      <c r="TG356" s="1"/>
      <c r="TH356" s="1"/>
      <c r="TI356" s="1"/>
      <c r="TJ356" s="1"/>
      <c r="TK356" s="1"/>
      <c r="TL356" s="1"/>
      <c r="TM356" s="1"/>
      <c r="TN356" s="1"/>
      <c r="TO356" s="1"/>
      <c r="TP356" s="1"/>
      <c r="TQ356" s="1"/>
      <c r="TR356" s="1"/>
      <c r="TS356" s="1"/>
      <c r="TT356" s="1"/>
      <c r="TU356" s="1"/>
      <c r="TV356" s="1"/>
      <c r="TW356" s="1"/>
      <c r="TX356" s="1"/>
      <c r="TY356" s="1"/>
      <c r="TZ356" s="1"/>
      <c r="UA356" s="1"/>
      <c r="UB356" s="1"/>
      <c r="UC356" s="1"/>
      <c r="UD356" s="1"/>
      <c r="UE356" s="1"/>
      <c r="UF356" s="1"/>
      <c r="UG356" s="1"/>
      <c r="UH356" s="1"/>
      <c r="UI356" s="1"/>
      <c r="UJ356" s="1"/>
      <c r="UK356" s="1"/>
      <c r="UL356" s="1"/>
      <c r="UM356" s="1"/>
      <c r="UN356" s="1"/>
      <c r="UO356" s="1"/>
      <c r="UP356" s="1"/>
      <c r="UQ356" s="1"/>
      <c r="UR356" s="1"/>
      <c r="US356" s="1"/>
      <c r="UT356" s="1"/>
      <c r="UU356" s="1"/>
      <c r="UV356" s="1"/>
      <c r="UW356" s="1"/>
      <c r="UX356" s="1"/>
      <c r="UY356" s="1"/>
      <c r="UZ356" s="1"/>
      <c r="VA356" s="1"/>
      <c r="VB356" s="1"/>
      <c r="VC356" s="1"/>
      <c r="VD356" s="1"/>
      <c r="VE356" s="1"/>
      <c r="VF356" s="1"/>
      <c r="VG356" s="1"/>
      <c r="VH356" s="1"/>
      <c r="VI356" s="1"/>
      <c r="VJ356" s="1"/>
      <c r="VK356" s="1"/>
      <c r="VL356" s="1"/>
      <c r="VM356" s="1"/>
      <c r="VN356" s="1"/>
      <c r="VO356" s="1"/>
      <c r="VP356" s="1"/>
      <c r="VQ356" s="1"/>
      <c r="VR356" s="1"/>
      <c r="VS356" s="1"/>
      <c r="VT356" s="1"/>
      <c r="VU356" s="1"/>
      <c r="VV356" s="1"/>
      <c r="VW356" s="1"/>
      <c r="VX356" s="1"/>
      <c r="VY356" s="1"/>
      <c r="VZ356" s="1"/>
      <c r="WA356" s="1"/>
      <c r="WB356" s="1"/>
      <c r="WC356" s="1"/>
      <c r="WD356" s="1"/>
      <c r="WE356" s="1"/>
      <c r="WF356" s="1"/>
      <c r="WG356" s="1"/>
      <c r="WH356" s="1"/>
      <c r="WI356" s="1"/>
      <c r="WJ356" s="1"/>
      <c r="WK356" s="1"/>
      <c r="WL356" s="1"/>
      <c r="WM356" s="1"/>
      <c r="WN356" s="1"/>
      <c r="WO356" s="1"/>
      <c r="WP356" s="1"/>
      <c r="WQ356" s="1"/>
      <c r="WR356" s="1"/>
      <c r="WS356" s="1"/>
      <c r="WT356" s="1"/>
      <c r="WU356" s="1"/>
      <c r="WV356" s="1"/>
      <c r="WW356" s="1"/>
      <c r="WX356" s="1"/>
      <c r="WY356" s="1"/>
      <c r="WZ356" s="1"/>
      <c r="XA356" s="1"/>
      <c r="XB356" s="1"/>
      <c r="XC356" s="1"/>
      <c r="XD356" s="1"/>
      <c r="XE356" s="1"/>
      <c r="XF356" s="1"/>
      <c r="XG356" s="1"/>
      <c r="XH356" s="1"/>
      <c r="XI356" s="1"/>
      <c r="XJ356" s="1"/>
      <c r="XK356" s="1"/>
      <c r="XL356" s="1"/>
      <c r="XM356" s="1"/>
      <c r="XN356" s="1"/>
      <c r="XO356" s="1"/>
      <c r="XP356" s="1"/>
      <c r="XQ356" s="1"/>
      <c r="XR356" s="1"/>
      <c r="XS356" s="1"/>
      <c r="XT356" s="1"/>
      <c r="XU356" s="1"/>
      <c r="XV356" s="1"/>
      <c r="XW356" s="1"/>
      <c r="XX356" s="1"/>
      <c r="XY356" s="1"/>
      <c r="XZ356" s="1"/>
      <c r="YA356" s="1"/>
      <c r="YB356" s="1"/>
      <c r="YC356" s="1"/>
      <c r="YD356" s="1"/>
      <c r="YE356" s="1"/>
      <c r="YF356" s="1"/>
      <c r="YG356" s="1"/>
      <c r="YH356" s="1"/>
      <c r="YI356" s="1"/>
      <c r="YJ356" s="1"/>
      <c r="YK356" s="1"/>
      <c r="YL356" s="1"/>
      <c r="YM356" s="1"/>
      <c r="YN356" s="1"/>
      <c r="YO356" s="1"/>
      <c r="YP356" s="1"/>
      <c r="YQ356" s="1"/>
      <c r="YR356" s="1"/>
      <c r="YS356" s="1"/>
      <c r="YT356" s="1"/>
      <c r="YU356" s="1"/>
      <c r="YV356" s="1"/>
      <c r="YW356" s="1"/>
      <c r="YX356" s="1"/>
      <c r="YY356" s="1"/>
      <c r="YZ356" s="1"/>
      <c r="ZA356" s="1"/>
      <c r="ZB356" s="1"/>
      <c r="ZC356" s="1"/>
      <c r="ZD356" s="1"/>
      <c r="ZE356" s="1"/>
      <c r="ZF356" s="1"/>
      <c r="ZG356" s="1"/>
      <c r="ZH356" s="1"/>
      <c r="ZI356" s="1"/>
      <c r="ZJ356" s="1"/>
      <c r="ZK356" s="1"/>
      <c r="ZL356" s="1"/>
      <c r="ZM356" s="1"/>
      <c r="ZN356" s="1"/>
      <c r="ZO356" s="1"/>
      <c r="ZP356" s="1"/>
      <c r="ZQ356" s="1"/>
      <c r="ZR356" s="1"/>
      <c r="ZS356" s="1"/>
      <c r="ZT356" s="1"/>
      <c r="ZU356" s="1"/>
      <c r="ZV356" s="1"/>
      <c r="ZW356" s="1"/>
      <c r="ZX356" s="1"/>
      <c r="ZY356" s="1"/>
      <c r="ZZ356" s="1"/>
      <c r="AAA356" s="1"/>
      <c r="AAB356" s="1"/>
      <c r="AAC356" s="1"/>
      <c r="AAD356" s="1"/>
      <c r="AAE356" s="1"/>
      <c r="AAF356" s="1"/>
      <c r="AAG356" s="1"/>
      <c r="AAH356" s="1"/>
      <c r="AAI356" s="1"/>
      <c r="AAJ356" s="1"/>
      <c r="AAK356" s="1"/>
      <c r="AAL356" s="1"/>
      <c r="AAM356" s="1"/>
      <c r="AAN356" s="1"/>
      <c r="AAO356" s="1"/>
      <c r="AAP356" s="1"/>
      <c r="AAQ356" s="1"/>
      <c r="AAR356" s="1"/>
      <c r="AAS356" s="1"/>
      <c r="AAT356" s="1"/>
      <c r="AAU356" s="1"/>
      <c r="AAV356" s="1"/>
      <c r="AAW356" s="1"/>
      <c r="AAX356" s="1"/>
      <c r="AAY356" s="1"/>
      <c r="AAZ356" s="1"/>
      <c r="ABA356" s="1"/>
      <c r="ABB356" s="1"/>
      <c r="ABC356" s="1"/>
      <c r="ABD356" s="1"/>
      <c r="ABE356" s="1"/>
      <c r="ABF356" s="1"/>
      <c r="ABG356" s="1"/>
      <c r="ABH356" s="1"/>
      <c r="ABI356" s="1"/>
      <c r="ABJ356" s="1"/>
      <c r="ABK356" s="1"/>
      <c r="ABL356" s="1"/>
      <c r="ABM356" s="1"/>
      <c r="ABN356" s="1"/>
      <c r="ABO356" s="1"/>
      <c r="ABP356" s="1"/>
      <c r="ABQ356" s="1"/>
      <c r="ABR356" s="1"/>
      <c r="ABS356" s="1"/>
      <c r="ABT356" s="1"/>
      <c r="ABU356" s="1"/>
      <c r="ABV356" s="1"/>
      <c r="ABW356" s="1"/>
      <c r="ABX356" s="1"/>
      <c r="ABY356" s="1"/>
      <c r="ABZ356" s="1"/>
      <c r="ACA356" s="1"/>
      <c r="ACB356" s="1"/>
      <c r="ACC356" s="1"/>
      <c r="ACD356" s="1"/>
      <c r="ACE356" s="1"/>
      <c r="ACF356" s="1"/>
      <c r="ACG356" s="1"/>
      <c r="ACH356" s="1"/>
      <c r="ACI356" s="1"/>
      <c r="ACJ356" s="1"/>
      <c r="ACK356" s="1"/>
      <c r="ACL356" s="1"/>
      <c r="ACM356" s="1"/>
      <c r="ACN356" s="1"/>
      <c r="ACO356" s="1"/>
      <c r="ACP356" s="1"/>
      <c r="ACQ356" s="1"/>
      <c r="ACR356" s="1"/>
      <c r="ACS356" s="1"/>
      <c r="ACT356" s="1"/>
      <c r="ACU356" s="1"/>
      <c r="ACV356" s="1"/>
      <c r="ACW356" s="1"/>
      <c r="ACX356" s="1"/>
      <c r="ACY356" s="1"/>
      <c r="ACZ356" s="1"/>
      <c r="ADA356" s="1"/>
      <c r="ADB356" s="1"/>
      <c r="ADC356" s="1"/>
      <c r="ADD356" s="1"/>
      <c r="ADE356" s="1"/>
      <c r="ADF356" s="1"/>
      <c r="ADG356" s="1"/>
      <c r="ADH356" s="1"/>
      <c r="ADI356" s="1"/>
      <c r="ADJ356" s="1"/>
      <c r="ADK356" s="1"/>
      <c r="ADL356" s="1"/>
      <c r="ADM356" s="1"/>
      <c r="ADN356" s="1"/>
      <c r="ADO356" s="1"/>
      <c r="ADP356" s="1"/>
      <c r="ADQ356" s="1"/>
      <c r="ADR356" s="1"/>
      <c r="ADS356" s="1"/>
      <c r="ADT356" s="1"/>
      <c r="ADU356" s="1"/>
      <c r="ADV356" s="1"/>
      <c r="ADW356" s="1"/>
      <c r="ADX356" s="1"/>
      <c r="ADY356" s="1"/>
      <c r="ADZ356" s="1"/>
      <c r="AEA356" s="1"/>
      <c r="AEB356" s="1"/>
      <c r="AEC356" s="1"/>
      <c r="AED356" s="1"/>
      <c r="AEE356" s="1"/>
      <c r="AEF356" s="1"/>
      <c r="AEG356" s="1"/>
      <c r="AEH356" s="1"/>
      <c r="AEI356" s="1"/>
      <c r="AEJ356" s="1"/>
      <c r="AEK356" s="1"/>
      <c r="AEL356" s="1"/>
      <c r="AEM356" s="1"/>
      <c r="AEN356" s="1"/>
      <c r="AEO356" s="1"/>
      <c r="AEP356" s="1"/>
      <c r="AEQ356" s="1"/>
      <c r="AER356" s="1"/>
      <c r="AES356" s="1"/>
      <c r="AET356" s="1"/>
      <c r="AEU356" s="1"/>
      <c r="AEV356" s="1"/>
      <c r="AEW356" s="1"/>
      <c r="AEX356" s="1"/>
      <c r="AEY356" s="1"/>
      <c r="AEZ356" s="1"/>
      <c r="AFA356" s="1"/>
      <c r="AFB356" s="1"/>
      <c r="AFC356" s="1"/>
      <c r="AFD356" s="1"/>
      <c r="AFE356" s="1"/>
      <c r="AFF356" s="1"/>
      <c r="AFG356" s="1"/>
      <c r="AFH356" s="1"/>
      <c r="AFI356" s="1"/>
      <c r="AFJ356" s="1"/>
      <c r="AFK356" s="1"/>
      <c r="AFL356" s="1"/>
      <c r="AFM356" s="1"/>
      <c r="AFN356" s="1"/>
      <c r="AFO356" s="1"/>
      <c r="AFP356" s="1"/>
      <c r="AFQ356" s="1"/>
      <c r="AFR356" s="1"/>
      <c r="AFS356" s="1"/>
      <c r="AFT356" s="1"/>
      <c r="AFU356" s="1"/>
      <c r="AFV356" s="1"/>
      <c r="AFW356" s="1"/>
      <c r="AFX356" s="1"/>
      <c r="AFY356" s="1"/>
      <c r="AFZ356" s="1"/>
      <c r="AGA356" s="1"/>
      <c r="AGB356" s="1"/>
      <c r="AGC356" s="1"/>
      <c r="AGD356" s="1"/>
      <c r="AGE356" s="1"/>
      <c r="AGF356" s="1"/>
      <c r="AGG356" s="1"/>
      <c r="AGH356" s="1"/>
      <c r="AGI356" s="1"/>
      <c r="AGJ356" s="1"/>
      <c r="AGK356" s="1"/>
      <c r="AGL356" s="1"/>
      <c r="AGM356" s="1"/>
      <c r="AGN356" s="1"/>
      <c r="AGO356" s="1"/>
      <c r="AGP356" s="1"/>
      <c r="AGQ356" s="1"/>
      <c r="AGR356" s="1"/>
      <c r="AGS356" s="1"/>
      <c r="AGT356" s="1"/>
      <c r="AGU356" s="1"/>
      <c r="AGV356" s="1"/>
      <c r="AGW356" s="1"/>
      <c r="AGX356" s="1"/>
      <c r="AGY356" s="1"/>
      <c r="AGZ356" s="1"/>
      <c r="AHA356" s="1"/>
      <c r="AHB356" s="1"/>
      <c r="AHC356" s="1"/>
      <c r="AHD356" s="1"/>
      <c r="AHE356" s="1"/>
      <c r="AHF356" s="1"/>
      <c r="AHG356" s="1"/>
      <c r="AHH356" s="1"/>
      <c r="AHI356" s="1"/>
      <c r="AHJ356" s="1"/>
      <c r="AHK356" s="1"/>
      <c r="AHL356" s="1"/>
      <c r="AHM356" s="1"/>
      <c r="AHN356" s="1"/>
      <c r="AHO356" s="1"/>
      <c r="AHP356" s="1"/>
      <c r="AHQ356" s="1"/>
      <c r="AHR356" s="1"/>
      <c r="AHS356" s="1"/>
      <c r="AHT356" s="1"/>
      <c r="AHU356" s="1"/>
      <c r="AHV356" s="1"/>
      <c r="AHW356" s="1"/>
      <c r="AHX356" s="1"/>
      <c r="AHY356" s="1"/>
      <c r="AHZ356" s="1"/>
      <c r="AIA356" s="1"/>
      <c r="AIB356" s="1"/>
      <c r="AIC356" s="1"/>
      <c r="AID356" s="1"/>
      <c r="AIE356" s="1"/>
      <c r="AIF356" s="1"/>
      <c r="AIG356" s="1"/>
      <c r="AIH356" s="1"/>
      <c r="AII356" s="1"/>
      <c r="AIJ356" s="1"/>
      <c r="AIK356" s="1"/>
      <c r="AIL356" s="1"/>
      <c r="AIM356" s="1"/>
      <c r="AIN356" s="1"/>
      <c r="AIO356" s="1"/>
      <c r="AIP356" s="1"/>
      <c r="AIQ356" s="1"/>
      <c r="AIR356" s="1"/>
      <c r="AIS356" s="1"/>
      <c r="AIT356" s="1"/>
      <c r="AIU356" s="1"/>
      <c r="AIV356" s="1"/>
      <c r="AIW356" s="1"/>
      <c r="AIX356" s="1"/>
      <c r="AIY356" s="1"/>
      <c r="AIZ356" s="1"/>
      <c r="AJA356" s="1"/>
      <c r="AJB356" s="1"/>
      <c r="AJC356" s="1"/>
      <c r="AJD356" s="1"/>
      <c r="AJE356" s="1"/>
      <c r="AJF356" s="1"/>
      <c r="AJG356" s="1"/>
      <c r="AJH356" s="1"/>
      <c r="AJI356" s="1"/>
      <c r="AJJ356" s="1"/>
      <c r="AJK356" s="1"/>
      <c r="AJL356" s="1"/>
      <c r="AJM356" s="1"/>
      <c r="AJN356" s="1"/>
      <c r="AJO356" s="1"/>
      <c r="AJP356" s="1"/>
      <c r="AJQ356" s="1"/>
      <c r="AJR356" s="1"/>
      <c r="AJS356" s="1"/>
      <c r="AJT356" s="1"/>
      <c r="AJU356" s="1"/>
      <c r="AJV356" s="1"/>
      <c r="AJW356" s="1"/>
      <c r="AJX356" s="1"/>
      <c r="AJY356" s="1"/>
      <c r="AJZ356" s="1"/>
      <c r="AKA356" s="1"/>
      <c r="AKB356" s="1"/>
      <c r="AKC356" s="1"/>
      <c r="AKD356" s="1"/>
      <c r="AKE356" s="1"/>
      <c r="AKF356" s="1"/>
      <c r="AKG356" s="1"/>
      <c r="AKH356" s="1"/>
      <c r="AKI356" s="1"/>
      <c r="AKJ356" s="1"/>
      <c r="AKK356" s="1"/>
      <c r="AKL356" s="1"/>
      <c r="AKM356" s="1"/>
      <c r="AKN356" s="1"/>
      <c r="AKO356" s="1"/>
      <c r="AKP356" s="1"/>
      <c r="AKQ356" s="1"/>
      <c r="AKR356" s="1"/>
      <c r="AKS356" s="1"/>
      <c r="AKT356" s="1"/>
      <c r="AKU356" s="1"/>
      <c r="AKV356" s="1"/>
      <c r="AKW356" s="1"/>
      <c r="AKX356" s="1"/>
      <c r="AKY356" s="1"/>
    </row>
    <row r="357" spans="1:987" s="3" customFormat="1" ht="55.15" customHeight="1">
      <c r="A357" s="4" t="s">
        <v>263</v>
      </c>
      <c r="B357" s="5">
        <v>2162.1999999999998</v>
      </c>
      <c r="C357" s="5">
        <v>0</v>
      </c>
      <c r="D357" s="5">
        <f t="shared" si="19"/>
        <v>2162.1999999999998</v>
      </c>
      <c r="E357" s="51">
        <f>D357*E354</f>
        <v>594.60500000000002</v>
      </c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  <c r="KH357" s="1"/>
      <c r="KI357" s="1"/>
      <c r="KJ357" s="1"/>
      <c r="KK357" s="1"/>
      <c r="KL357" s="1"/>
      <c r="KM357" s="1"/>
      <c r="KN357" s="1"/>
      <c r="KO357" s="1"/>
      <c r="KP357" s="1"/>
      <c r="KQ357" s="1"/>
      <c r="KR357" s="1"/>
      <c r="KS357" s="1"/>
      <c r="KT357" s="1"/>
      <c r="KU357" s="1"/>
      <c r="KV357" s="1"/>
      <c r="KW357" s="1"/>
      <c r="KX357" s="1"/>
      <c r="KY357" s="1"/>
      <c r="KZ357" s="1"/>
      <c r="LA357" s="1"/>
      <c r="LB357" s="1"/>
      <c r="LC357" s="1"/>
      <c r="LD357" s="1"/>
      <c r="LE357" s="1"/>
      <c r="LF357" s="1"/>
      <c r="LG357" s="1"/>
      <c r="LH357" s="1"/>
      <c r="LI357" s="1"/>
      <c r="LJ357" s="1"/>
      <c r="LK357" s="1"/>
      <c r="LL357" s="1"/>
      <c r="LM357" s="1"/>
      <c r="LN357" s="1"/>
      <c r="LO357" s="1"/>
      <c r="LP357" s="1"/>
      <c r="LQ357" s="1"/>
      <c r="LR357" s="1"/>
      <c r="LS357" s="1"/>
      <c r="LT357" s="1"/>
      <c r="LU357" s="1"/>
      <c r="LV357" s="1"/>
      <c r="LW357" s="1"/>
      <c r="LX357" s="1"/>
      <c r="LY357" s="1"/>
      <c r="LZ357" s="1"/>
      <c r="MA357" s="1"/>
      <c r="MB357" s="1"/>
      <c r="MC357" s="1"/>
      <c r="MD357" s="1"/>
      <c r="ME357" s="1"/>
      <c r="MF357" s="1"/>
      <c r="MG357" s="1"/>
      <c r="MH357" s="1"/>
      <c r="MI357" s="1"/>
      <c r="MJ357" s="1"/>
      <c r="MK357" s="1"/>
      <c r="ML357" s="1"/>
      <c r="MM357" s="1"/>
      <c r="MN357" s="1"/>
      <c r="MO357" s="1"/>
      <c r="MP357" s="1"/>
      <c r="MQ357" s="1"/>
      <c r="MR357" s="1"/>
      <c r="MS357" s="1"/>
      <c r="MT357" s="1"/>
      <c r="MU357" s="1"/>
      <c r="MV357" s="1"/>
      <c r="MW357" s="1"/>
      <c r="MX357" s="1"/>
      <c r="MY357" s="1"/>
      <c r="MZ357" s="1"/>
      <c r="NA357" s="1"/>
      <c r="NB357" s="1"/>
      <c r="NC357" s="1"/>
      <c r="ND357" s="1"/>
      <c r="NE357" s="1"/>
      <c r="NF357" s="1"/>
      <c r="NG357" s="1"/>
      <c r="NH357" s="1"/>
      <c r="NI357" s="1"/>
      <c r="NJ357" s="1"/>
      <c r="NK357" s="1"/>
      <c r="NL357" s="1"/>
      <c r="NM357" s="1"/>
      <c r="NN357" s="1"/>
      <c r="NO357" s="1"/>
      <c r="NP357" s="1"/>
      <c r="NQ357" s="1"/>
      <c r="NR357" s="1"/>
      <c r="NS357" s="1"/>
      <c r="NT357" s="1"/>
      <c r="NU357" s="1"/>
      <c r="NV357" s="1"/>
      <c r="NW357" s="1"/>
      <c r="NX357" s="1"/>
      <c r="NY357" s="1"/>
      <c r="NZ357" s="1"/>
      <c r="OA357" s="1"/>
      <c r="OB357" s="1"/>
      <c r="OC357" s="1"/>
      <c r="OD357" s="1"/>
      <c r="OE357" s="1"/>
      <c r="OF357" s="1"/>
      <c r="OG357" s="1"/>
      <c r="OH357" s="1"/>
      <c r="OI357" s="1"/>
      <c r="OJ357" s="1"/>
      <c r="OK357" s="1"/>
      <c r="OL357" s="1"/>
      <c r="OM357" s="1"/>
      <c r="ON357" s="1"/>
      <c r="OO357" s="1"/>
      <c r="OP357" s="1"/>
      <c r="OQ357" s="1"/>
      <c r="OR357" s="1"/>
      <c r="OS357" s="1"/>
      <c r="OT357" s="1"/>
      <c r="OU357" s="1"/>
      <c r="OV357" s="1"/>
      <c r="OW357" s="1"/>
      <c r="OX357" s="1"/>
      <c r="OY357" s="1"/>
      <c r="OZ357" s="1"/>
      <c r="PA357" s="1"/>
      <c r="PB357" s="1"/>
      <c r="PC357" s="1"/>
      <c r="PD357" s="1"/>
      <c r="PE357" s="1"/>
      <c r="PF357" s="1"/>
      <c r="PG357" s="1"/>
      <c r="PH357" s="1"/>
      <c r="PI357" s="1"/>
      <c r="PJ357" s="1"/>
      <c r="PK357" s="1"/>
      <c r="PL357" s="1"/>
      <c r="PM357" s="1"/>
      <c r="PN357" s="1"/>
      <c r="PO357" s="1"/>
      <c r="PP357" s="1"/>
      <c r="PQ357" s="1"/>
      <c r="PR357" s="1"/>
      <c r="PS357" s="1"/>
      <c r="PT357" s="1"/>
      <c r="PU357" s="1"/>
      <c r="PV357" s="1"/>
      <c r="PW357" s="1"/>
      <c r="PX357" s="1"/>
      <c r="PY357" s="1"/>
      <c r="PZ357" s="1"/>
      <c r="QA357" s="1"/>
      <c r="QB357" s="1"/>
      <c r="QC357" s="1"/>
      <c r="QD357" s="1"/>
      <c r="QE357" s="1"/>
      <c r="QF357" s="1"/>
      <c r="QG357" s="1"/>
      <c r="QH357" s="1"/>
      <c r="QI357" s="1"/>
      <c r="QJ357" s="1"/>
      <c r="QK357" s="1"/>
      <c r="QL357" s="1"/>
      <c r="QM357" s="1"/>
      <c r="QN357" s="1"/>
      <c r="QO357" s="1"/>
      <c r="QP357" s="1"/>
      <c r="QQ357" s="1"/>
      <c r="QR357" s="1"/>
      <c r="QS357" s="1"/>
      <c r="QT357" s="1"/>
      <c r="QU357" s="1"/>
      <c r="QV357" s="1"/>
      <c r="QW357" s="1"/>
      <c r="QX357" s="1"/>
      <c r="QY357" s="1"/>
      <c r="QZ357" s="1"/>
      <c r="RA357" s="1"/>
      <c r="RB357" s="1"/>
      <c r="RC357" s="1"/>
      <c r="RD357" s="1"/>
      <c r="RE357" s="1"/>
      <c r="RF357" s="1"/>
      <c r="RG357" s="1"/>
      <c r="RH357" s="1"/>
      <c r="RI357" s="1"/>
      <c r="RJ357" s="1"/>
      <c r="RK357" s="1"/>
      <c r="RL357" s="1"/>
      <c r="RM357" s="1"/>
      <c r="RN357" s="1"/>
      <c r="RO357" s="1"/>
      <c r="RP357" s="1"/>
      <c r="RQ357" s="1"/>
      <c r="RR357" s="1"/>
      <c r="RS357" s="1"/>
      <c r="RT357" s="1"/>
      <c r="RU357" s="1"/>
      <c r="RV357" s="1"/>
      <c r="RW357" s="1"/>
      <c r="RX357" s="1"/>
      <c r="RY357" s="1"/>
      <c r="RZ357" s="1"/>
      <c r="SA357" s="1"/>
      <c r="SB357" s="1"/>
      <c r="SC357" s="1"/>
      <c r="SD357" s="1"/>
      <c r="SE357" s="1"/>
      <c r="SF357" s="1"/>
      <c r="SG357" s="1"/>
      <c r="SH357" s="1"/>
      <c r="SI357" s="1"/>
      <c r="SJ357" s="1"/>
      <c r="SK357" s="1"/>
      <c r="SL357" s="1"/>
      <c r="SM357" s="1"/>
      <c r="SN357" s="1"/>
      <c r="SO357" s="1"/>
      <c r="SP357" s="1"/>
      <c r="SQ357" s="1"/>
      <c r="SR357" s="1"/>
      <c r="SS357" s="1"/>
      <c r="ST357" s="1"/>
      <c r="SU357" s="1"/>
      <c r="SV357" s="1"/>
      <c r="SW357" s="1"/>
      <c r="SX357" s="1"/>
      <c r="SY357" s="1"/>
      <c r="SZ357" s="1"/>
      <c r="TA357" s="1"/>
      <c r="TB357" s="1"/>
      <c r="TC357" s="1"/>
      <c r="TD357" s="1"/>
      <c r="TE357" s="1"/>
      <c r="TF357" s="1"/>
      <c r="TG357" s="1"/>
      <c r="TH357" s="1"/>
      <c r="TI357" s="1"/>
      <c r="TJ357" s="1"/>
      <c r="TK357" s="1"/>
      <c r="TL357" s="1"/>
      <c r="TM357" s="1"/>
      <c r="TN357" s="1"/>
      <c r="TO357" s="1"/>
      <c r="TP357" s="1"/>
      <c r="TQ357" s="1"/>
      <c r="TR357" s="1"/>
      <c r="TS357" s="1"/>
      <c r="TT357" s="1"/>
      <c r="TU357" s="1"/>
      <c r="TV357" s="1"/>
      <c r="TW357" s="1"/>
      <c r="TX357" s="1"/>
      <c r="TY357" s="1"/>
      <c r="TZ357" s="1"/>
      <c r="UA357" s="1"/>
      <c r="UB357" s="1"/>
      <c r="UC357" s="1"/>
      <c r="UD357" s="1"/>
      <c r="UE357" s="1"/>
      <c r="UF357" s="1"/>
      <c r="UG357" s="1"/>
      <c r="UH357" s="1"/>
      <c r="UI357" s="1"/>
      <c r="UJ357" s="1"/>
      <c r="UK357" s="1"/>
      <c r="UL357" s="1"/>
      <c r="UM357" s="1"/>
      <c r="UN357" s="1"/>
      <c r="UO357" s="1"/>
      <c r="UP357" s="1"/>
      <c r="UQ357" s="1"/>
      <c r="UR357" s="1"/>
      <c r="US357" s="1"/>
      <c r="UT357" s="1"/>
      <c r="UU357" s="1"/>
      <c r="UV357" s="1"/>
      <c r="UW357" s="1"/>
      <c r="UX357" s="1"/>
      <c r="UY357" s="1"/>
      <c r="UZ357" s="1"/>
      <c r="VA357" s="1"/>
      <c r="VB357" s="1"/>
      <c r="VC357" s="1"/>
      <c r="VD357" s="1"/>
      <c r="VE357" s="1"/>
      <c r="VF357" s="1"/>
      <c r="VG357" s="1"/>
      <c r="VH357" s="1"/>
      <c r="VI357" s="1"/>
      <c r="VJ357" s="1"/>
      <c r="VK357" s="1"/>
      <c r="VL357" s="1"/>
      <c r="VM357" s="1"/>
      <c r="VN357" s="1"/>
      <c r="VO357" s="1"/>
      <c r="VP357" s="1"/>
      <c r="VQ357" s="1"/>
      <c r="VR357" s="1"/>
      <c r="VS357" s="1"/>
      <c r="VT357" s="1"/>
      <c r="VU357" s="1"/>
      <c r="VV357" s="1"/>
      <c r="VW357" s="1"/>
      <c r="VX357" s="1"/>
      <c r="VY357" s="1"/>
      <c r="VZ357" s="1"/>
      <c r="WA357" s="1"/>
      <c r="WB357" s="1"/>
      <c r="WC357" s="1"/>
      <c r="WD357" s="1"/>
      <c r="WE357" s="1"/>
      <c r="WF357" s="1"/>
      <c r="WG357" s="1"/>
      <c r="WH357" s="1"/>
      <c r="WI357" s="1"/>
      <c r="WJ357" s="1"/>
      <c r="WK357" s="1"/>
      <c r="WL357" s="1"/>
      <c r="WM357" s="1"/>
      <c r="WN357" s="1"/>
      <c r="WO357" s="1"/>
      <c r="WP357" s="1"/>
      <c r="WQ357" s="1"/>
      <c r="WR357" s="1"/>
      <c r="WS357" s="1"/>
      <c r="WT357" s="1"/>
      <c r="WU357" s="1"/>
      <c r="WV357" s="1"/>
      <c r="WW357" s="1"/>
      <c r="WX357" s="1"/>
      <c r="WY357" s="1"/>
      <c r="WZ357" s="1"/>
      <c r="XA357" s="1"/>
      <c r="XB357" s="1"/>
      <c r="XC357" s="1"/>
      <c r="XD357" s="1"/>
      <c r="XE357" s="1"/>
      <c r="XF357" s="1"/>
      <c r="XG357" s="1"/>
      <c r="XH357" s="1"/>
      <c r="XI357" s="1"/>
      <c r="XJ357" s="1"/>
      <c r="XK357" s="1"/>
      <c r="XL357" s="1"/>
      <c r="XM357" s="1"/>
      <c r="XN357" s="1"/>
      <c r="XO357" s="1"/>
      <c r="XP357" s="1"/>
      <c r="XQ357" s="1"/>
      <c r="XR357" s="1"/>
      <c r="XS357" s="1"/>
      <c r="XT357" s="1"/>
      <c r="XU357" s="1"/>
      <c r="XV357" s="1"/>
      <c r="XW357" s="1"/>
      <c r="XX357" s="1"/>
      <c r="XY357" s="1"/>
      <c r="XZ357" s="1"/>
      <c r="YA357" s="1"/>
      <c r="YB357" s="1"/>
      <c r="YC357" s="1"/>
      <c r="YD357" s="1"/>
      <c r="YE357" s="1"/>
      <c r="YF357" s="1"/>
      <c r="YG357" s="1"/>
      <c r="YH357" s="1"/>
      <c r="YI357" s="1"/>
      <c r="YJ357" s="1"/>
      <c r="YK357" s="1"/>
      <c r="YL357" s="1"/>
      <c r="YM357" s="1"/>
      <c r="YN357" s="1"/>
      <c r="YO357" s="1"/>
      <c r="YP357" s="1"/>
      <c r="YQ357" s="1"/>
      <c r="YR357" s="1"/>
      <c r="YS357" s="1"/>
      <c r="YT357" s="1"/>
      <c r="YU357" s="1"/>
      <c r="YV357" s="1"/>
      <c r="YW357" s="1"/>
      <c r="YX357" s="1"/>
      <c r="YY357" s="1"/>
      <c r="YZ357" s="1"/>
      <c r="ZA357" s="1"/>
      <c r="ZB357" s="1"/>
      <c r="ZC357" s="1"/>
      <c r="ZD357" s="1"/>
      <c r="ZE357" s="1"/>
      <c r="ZF357" s="1"/>
      <c r="ZG357" s="1"/>
      <c r="ZH357" s="1"/>
      <c r="ZI357" s="1"/>
      <c r="ZJ357" s="1"/>
      <c r="ZK357" s="1"/>
      <c r="ZL357" s="1"/>
      <c r="ZM357" s="1"/>
      <c r="ZN357" s="1"/>
      <c r="ZO357" s="1"/>
      <c r="ZP357" s="1"/>
      <c r="ZQ357" s="1"/>
      <c r="ZR357" s="1"/>
      <c r="ZS357" s="1"/>
      <c r="ZT357" s="1"/>
      <c r="ZU357" s="1"/>
      <c r="ZV357" s="1"/>
      <c r="ZW357" s="1"/>
      <c r="ZX357" s="1"/>
      <c r="ZY357" s="1"/>
      <c r="ZZ357" s="1"/>
      <c r="AAA357" s="1"/>
      <c r="AAB357" s="1"/>
      <c r="AAC357" s="1"/>
      <c r="AAD357" s="1"/>
      <c r="AAE357" s="1"/>
      <c r="AAF357" s="1"/>
      <c r="AAG357" s="1"/>
      <c r="AAH357" s="1"/>
      <c r="AAI357" s="1"/>
      <c r="AAJ357" s="1"/>
      <c r="AAK357" s="1"/>
      <c r="AAL357" s="1"/>
      <c r="AAM357" s="1"/>
      <c r="AAN357" s="1"/>
      <c r="AAO357" s="1"/>
      <c r="AAP357" s="1"/>
      <c r="AAQ357" s="1"/>
      <c r="AAR357" s="1"/>
      <c r="AAS357" s="1"/>
      <c r="AAT357" s="1"/>
      <c r="AAU357" s="1"/>
      <c r="AAV357" s="1"/>
      <c r="AAW357" s="1"/>
      <c r="AAX357" s="1"/>
      <c r="AAY357" s="1"/>
      <c r="AAZ357" s="1"/>
      <c r="ABA357" s="1"/>
      <c r="ABB357" s="1"/>
      <c r="ABC357" s="1"/>
      <c r="ABD357" s="1"/>
      <c r="ABE357" s="1"/>
      <c r="ABF357" s="1"/>
      <c r="ABG357" s="1"/>
      <c r="ABH357" s="1"/>
      <c r="ABI357" s="1"/>
      <c r="ABJ357" s="1"/>
      <c r="ABK357" s="1"/>
      <c r="ABL357" s="1"/>
      <c r="ABM357" s="1"/>
      <c r="ABN357" s="1"/>
      <c r="ABO357" s="1"/>
      <c r="ABP357" s="1"/>
      <c r="ABQ357" s="1"/>
      <c r="ABR357" s="1"/>
      <c r="ABS357" s="1"/>
      <c r="ABT357" s="1"/>
      <c r="ABU357" s="1"/>
      <c r="ABV357" s="1"/>
      <c r="ABW357" s="1"/>
      <c r="ABX357" s="1"/>
      <c r="ABY357" s="1"/>
      <c r="ABZ357" s="1"/>
      <c r="ACA357" s="1"/>
      <c r="ACB357" s="1"/>
      <c r="ACC357" s="1"/>
      <c r="ACD357" s="1"/>
      <c r="ACE357" s="1"/>
      <c r="ACF357" s="1"/>
      <c r="ACG357" s="1"/>
      <c r="ACH357" s="1"/>
      <c r="ACI357" s="1"/>
      <c r="ACJ357" s="1"/>
      <c r="ACK357" s="1"/>
      <c r="ACL357" s="1"/>
      <c r="ACM357" s="1"/>
      <c r="ACN357" s="1"/>
      <c r="ACO357" s="1"/>
      <c r="ACP357" s="1"/>
      <c r="ACQ357" s="1"/>
      <c r="ACR357" s="1"/>
      <c r="ACS357" s="1"/>
      <c r="ACT357" s="1"/>
      <c r="ACU357" s="1"/>
      <c r="ACV357" s="1"/>
      <c r="ACW357" s="1"/>
      <c r="ACX357" s="1"/>
      <c r="ACY357" s="1"/>
      <c r="ACZ357" s="1"/>
      <c r="ADA357" s="1"/>
      <c r="ADB357" s="1"/>
      <c r="ADC357" s="1"/>
      <c r="ADD357" s="1"/>
      <c r="ADE357" s="1"/>
      <c r="ADF357" s="1"/>
      <c r="ADG357" s="1"/>
      <c r="ADH357" s="1"/>
      <c r="ADI357" s="1"/>
      <c r="ADJ357" s="1"/>
      <c r="ADK357" s="1"/>
      <c r="ADL357" s="1"/>
      <c r="ADM357" s="1"/>
      <c r="ADN357" s="1"/>
      <c r="ADO357" s="1"/>
      <c r="ADP357" s="1"/>
      <c r="ADQ357" s="1"/>
      <c r="ADR357" s="1"/>
      <c r="ADS357" s="1"/>
      <c r="ADT357" s="1"/>
      <c r="ADU357" s="1"/>
      <c r="ADV357" s="1"/>
      <c r="ADW357" s="1"/>
      <c r="ADX357" s="1"/>
      <c r="ADY357" s="1"/>
      <c r="ADZ357" s="1"/>
      <c r="AEA357" s="1"/>
      <c r="AEB357" s="1"/>
      <c r="AEC357" s="1"/>
      <c r="AED357" s="1"/>
      <c r="AEE357" s="1"/>
      <c r="AEF357" s="1"/>
      <c r="AEG357" s="1"/>
      <c r="AEH357" s="1"/>
      <c r="AEI357" s="1"/>
      <c r="AEJ357" s="1"/>
      <c r="AEK357" s="1"/>
      <c r="AEL357" s="1"/>
      <c r="AEM357" s="1"/>
      <c r="AEN357" s="1"/>
      <c r="AEO357" s="1"/>
      <c r="AEP357" s="1"/>
      <c r="AEQ357" s="1"/>
      <c r="AER357" s="1"/>
      <c r="AES357" s="1"/>
      <c r="AET357" s="1"/>
      <c r="AEU357" s="1"/>
      <c r="AEV357" s="1"/>
      <c r="AEW357" s="1"/>
      <c r="AEX357" s="1"/>
      <c r="AEY357" s="1"/>
      <c r="AEZ357" s="1"/>
      <c r="AFA357" s="1"/>
      <c r="AFB357" s="1"/>
      <c r="AFC357" s="1"/>
      <c r="AFD357" s="1"/>
      <c r="AFE357" s="1"/>
      <c r="AFF357" s="1"/>
      <c r="AFG357" s="1"/>
      <c r="AFH357" s="1"/>
      <c r="AFI357" s="1"/>
      <c r="AFJ357" s="1"/>
      <c r="AFK357" s="1"/>
      <c r="AFL357" s="1"/>
      <c r="AFM357" s="1"/>
      <c r="AFN357" s="1"/>
      <c r="AFO357" s="1"/>
      <c r="AFP357" s="1"/>
      <c r="AFQ357" s="1"/>
      <c r="AFR357" s="1"/>
      <c r="AFS357" s="1"/>
      <c r="AFT357" s="1"/>
      <c r="AFU357" s="1"/>
      <c r="AFV357" s="1"/>
      <c r="AFW357" s="1"/>
      <c r="AFX357" s="1"/>
      <c r="AFY357" s="1"/>
      <c r="AFZ357" s="1"/>
      <c r="AGA357" s="1"/>
      <c r="AGB357" s="1"/>
      <c r="AGC357" s="1"/>
      <c r="AGD357" s="1"/>
      <c r="AGE357" s="1"/>
      <c r="AGF357" s="1"/>
      <c r="AGG357" s="1"/>
      <c r="AGH357" s="1"/>
      <c r="AGI357" s="1"/>
      <c r="AGJ357" s="1"/>
      <c r="AGK357" s="1"/>
      <c r="AGL357" s="1"/>
      <c r="AGM357" s="1"/>
      <c r="AGN357" s="1"/>
      <c r="AGO357" s="1"/>
      <c r="AGP357" s="1"/>
      <c r="AGQ357" s="1"/>
      <c r="AGR357" s="1"/>
      <c r="AGS357" s="1"/>
      <c r="AGT357" s="1"/>
      <c r="AGU357" s="1"/>
      <c r="AGV357" s="1"/>
      <c r="AGW357" s="1"/>
      <c r="AGX357" s="1"/>
      <c r="AGY357" s="1"/>
      <c r="AGZ357" s="1"/>
      <c r="AHA357" s="1"/>
      <c r="AHB357" s="1"/>
      <c r="AHC357" s="1"/>
      <c r="AHD357" s="1"/>
      <c r="AHE357" s="1"/>
      <c r="AHF357" s="1"/>
      <c r="AHG357" s="1"/>
      <c r="AHH357" s="1"/>
      <c r="AHI357" s="1"/>
      <c r="AHJ357" s="1"/>
      <c r="AHK357" s="1"/>
      <c r="AHL357" s="1"/>
      <c r="AHM357" s="1"/>
      <c r="AHN357" s="1"/>
      <c r="AHO357" s="1"/>
      <c r="AHP357" s="1"/>
      <c r="AHQ357" s="1"/>
      <c r="AHR357" s="1"/>
      <c r="AHS357" s="1"/>
      <c r="AHT357" s="1"/>
      <c r="AHU357" s="1"/>
      <c r="AHV357" s="1"/>
      <c r="AHW357" s="1"/>
      <c r="AHX357" s="1"/>
      <c r="AHY357" s="1"/>
      <c r="AHZ357" s="1"/>
      <c r="AIA357" s="1"/>
      <c r="AIB357" s="1"/>
      <c r="AIC357" s="1"/>
      <c r="AID357" s="1"/>
      <c r="AIE357" s="1"/>
      <c r="AIF357" s="1"/>
      <c r="AIG357" s="1"/>
      <c r="AIH357" s="1"/>
      <c r="AII357" s="1"/>
      <c r="AIJ357" s="1"/>
      <c r="AIK357" s="1"/>
      <c r="AIL357" s="1"/>
      <c r="AIM357" s="1"/>
      <c r="AIN357" s="1"/>
      <c r="AIO357" s="1"/>
      <c r="AIP357" s="1"/>
      <c r="AIQ357" s="1"/>
      <c r="AIR357" s="1"/>
      <c r="AIS357" s="1"/>
      <c r="AIT357" s="1"/>
      <c r="AIU357" s="1"/>
      <c r="AIV357" s="1"/>
      <c r="AIW357" s="1"/>
      <c r="AIX357" s="1"/>
      <c r="AIY357" s="1"/>
      <c r="AIZ357" s="1"/>
      <c r="AJA357" s="1"/>
      <c r="AJB357" s="1"/>
      <c r="AJC357" s="1"/>
      <c r="AJD357" s="1"/>
      <c r="AJE357" s="1"/>
      <c r="AJF357" s="1"/>
      <c r="AJG357" s="1"/>
      <c r="AJH357" s="1"/>
      <c r="AJI357" s="1"/>
      <c r="AJJ357" s="1"/>
      <c r="AJK357" s="1"/>
      <c r="AJL357" s="1"/>
      <c r="AJM357" s="1"/>
      <c r="AJN357" s="1"/>
      <c r="AJO357" s="1"/>
      <c r="AJP357" s="1"/>
      <c r="AJQ357" s="1"/>
      <c r="AJR357" s="1"/>
      <c r="AJS357" s="1"/>
      <c r="AJT357" s="1"/>
      <c r="AJU357" s="1"/>
      <c r="AJV357" s="1"/>
      <c r="AJW357" s="1"/>
      <c r="AJX357" s="1"/>
      <c r="AJY357" s="1"/>
      <c r="AJZ357" s="1"/>
      <c r="AKA357" s="1"/>
      <c r="AKB357" s="1"/>
      <c r="AKC357" s="1"/>
      <c r="AKD357" s="1"/>
      <c r="AKE357" s="1"/>
      <c r="AKF357" s="1"/>
      <c r="AKG357" s="1"/>
      <c r="AKH357" s="1"/>
      <c r="AKI357" s="1"/>
      <c r="AKJ357" s="1"/>
      <c r="AKK357" s="1"/>
      <c r="AKL357" s="1"/>
      <c r="AKM357" s="1"/>
      <c r="AKN357" s="1"/>
      <c r="AKO357" s="1"/>
      <c r="AKP357" s="1"/>
      <c r="AKQ357" s="1"/>
      <c r="AKR357" s="1"/>
      <c r="AKS357" s="1"/>
      <c r="AKT357" s="1"/>
      <c r="AKU357" s="1"/>
      <c r="AKV357" s="1"/>
      <c r="AKW357" s="1"/>
      <c r="AKX357" s="1"/>
      <c r="AKY357" s="1"/>
    </row>
    <row r="358" spans="1:987" s="3" customFormat="1" ht="42.4" customHeight="1">
      <c r="A358" s="4" t="s">
        <v>264</v>
      </c>
      <c r="B358" s="5">
        <v>606.25</v>
      </c>
      <c r="C358" s="5">
        <v>188.59</v>
      </c>
      <c r="D358" s="5">
        <f t="shared" si="19"/>
        <v>794.84</v>
      </c>
      <c r="E358" s="51">
        <f>D358*E354</f>
        <v>218.58100000000002</v>
      </c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  <c r="KH358" s="1"/>
      <c r="KI358" s="1"/>
      <c r="KJ358" s="1"/>
      <c r="KK358" s="1"/>
      <c r="KL358" s="1"/>
      <c r="KM358" s="1"/>
      <c r="KN358" s="1"/>
      <c r="KO358" s="1"/>
      <c r="KP358" s="1"/>
      <c r="KQ358" s="1"/>
      <c r="KR358" s="1"/>
      <c r="KS358" s="1"/>
      <c r="KT358" s="1"/>
      <c r="KU358" s="1"/>
      <c r="KV358" s="1"/>
      <c r="KW358" s="1"/>
      <c r="KX358" s="1"/>
      <c r="KY358" s="1"/>
      <c r="KZ358" s="1"/>
      <c r="LA358" s="1"/>
      <c r="LB358" s="1"/>
      <c r="LC358" s="1"/>
      <c r="LD358" s="1"/>
      <c r="LE358" s="1"/>
      <c r="LF358" s="1"/>
      <c r="LG358" s="1"/>
      <c r="LH358" s="1"/>
      <c r="LI358" s="1"/>
      <c r="LJ358" s="1"/>
      <c r="LK358" s="1"/>
      <c r="LL358" s="1"/>
      <c r="LM358" s="1"/>
      <c r="LN358" s="1"/>
      <c r="LO358" s="1"/>
      <c r="LP358" s="1"/>
      <c r="LQ358" s="1"/>
      <c r="LR358" s="1"/>
      <c r="LS358" s="1"/>
      <c r="LT358" s="1"/>
      <c r="LU358" s="1"/>
      <c r="LV358" s="1"/>
      <c r="LW358" s="1"/>
      <c r="LX358" s="1"/>
      <c r="LY358" s="1"/>
      <c r="LZ358" s="1"/>
      <c r="MA358" s="1"/>
      <c r="MB358" s="1"/>
      <c r="MC358" s="1"/>
      <c r="MD358" s="1"/>
      <c r="ME358" s="1"/>
      <c r="MF358" s="1"/>
      <c r="MG358" s="1"/>
      <c r="MH358" s="1"/>
      <c r="MI358" s="1"/>
      <c r="MJ358" s="1"/>
      <c r="MK358" s="1"/>
      <c r="ML358" s="1"/>
      <c r="MM358" s="1"/>
      <c r="MN358" s="1"/>
      <c r="MO358" s="1"/>
      <c r="MP358" s="1"/>
      <c r="MQ358" s="1"/>
      <c r="MR358" s="1"/>
      <c r="MS358" s="1"/>
      <c r="MT358" s="1"/>
      <c r="MU358" s="1"/>
      <c r="MV358" s="1"/>
      <c r="MW358" s="1"/>
      <c r="MX358" s="1"/>
      <c r="MY358" s="1"/>
      <c r="MZ358" s="1"/>
      <c r="NA358" s="1"/>
      <c r="NB358" s="1"/>
      <c r="NC358" s="1"/>
      <c r="ND358" s="1"/>
      <c r="NE358" s="1"/>
      <c r="NF358" s="1"/>
      <c r="NG358" s="1"/>
      <c r="NH358" s="1"/>
      <c r="NI358" s="1"/>
      <c r="NJ358" s="1"/>
      <c r="NK358" s="1"/>
      <c r="NL358" s="1"/>
      <c r="NM358" s="1"/>
      <c r="NN358" s="1"/>
      <c r="NO358" s="1"/>
      <c r="NP358" s="1"/>
      <c r="NQ358" s="1"/>
      <c r="NR358" s="1"/>
      <c r="NS358" s="1"/>
      <c r="NT358" s="1"/>
      <c r="NU358" s="1"/>
      <c r="NV358" s="1"/>
      <c r="NW358" s="1"/>
      <c r="NX358" s="1"/>
      <c r="NY358" s="1"/>
      <c r="NZ358" s="1"/>
      <c r="OA358" s="1"/>
      <c r="OB358" s="1"/>
      <c r="OC358" s="1"/>
      <c r="OD358" s="1"/>
      <c r="OE358" s="1"/>
      <c r="OF358" s="1"/>
      <c r="OG358" s="1"/>
      <c r="OH358" s="1"/>
      <c r="OI358" s="1"/>
      <c r="OJ358" s="1"/>
      <c r="OK358" s="1"/>
      <c r="OL358" s="1"/>
      <c r="OM358" s="1"/>
      <c r="ON358" s="1"/>
      <c r="OO358" s="1"/>
      <c r="OP358" s="1"/>
      <c r="OQ358" s="1"/>
      <c r="OR358" s="1"/>
      <c r="OS358" s="1"/>
      <c r="OT358" s="1"/>
      <c r="OU358" s="1"/>
      <c r="OV358" s="1"/>
      <c r="OW358" s="1"/>
      <c r="OX358" s="1"/>
      <c r="OY358" s="1"/>
      <c r="OZ358" s="1"/>
      <c r="PA358" s="1"/>
      <c r="PB358" s="1"/>
      <c r="PC358" s="1"/>
      <c r="PD358" s="1"/>
      <c r="PE358" s="1"/>
      <c r="PF358" s="1"/>
      <c r="PG358" s="1"/>
      <c r="PH358" s="1"/>
      <c r="PI358" s="1"/>
      <c r="PJ358" s="1"/>
      <c r="PK358" s="1"/>
      <c r="PL358" s="1"/>
      <c r="PM358" s="1"/>
      <c r="PN358" s="1"/>
      <c r="PO358" s="1"/>
      <c r="PP358" s="1"/>
      <c r="PQ358" s="1"/>
      <c r="PR358" s="1"/>
      <c r="PS358" s="1"/>
      <c r="PT358" s="1"/>
      <c r="PU358" s="1"/>
      <c r="PV358" s="1"/>
      <c r="PW358" s="1"/>
      <c r="PX358" s="1"/>
      <c r="PY358" s="1"/>
      <c r="PZ358" s="1"/>
      <c r="QA358" s="1"/>
      <c r="QB358" s="1"/>
      <c r="QC358" s="1"/>
      <c r="QD358" s="1"/>
      <c r="QE358" s="1"/>
      <c r="QF358" s="1"/>
      <c r="QG358" s="1"/>
      <c r="QH358" s="1"/>
      <c r="QI358" s="1"/>
      <c r="QJ358" s="1"/>
      <c r="QK358" s="1"/>
      <c r="QL358" s="1"/>
      <c r="QM358" s="1"/>
      <c r="QN358" s="1"/>
      <c r="QO358" s="1"/>
      <c r="QP358" s="1"/>
      <c r="QQ358" s="1"/>
      <c r="QR358" s="1"/>
      <c r="QS358" s="1"/>
      <c r="QT358" s="1"/>
      <c r="QU358" s="1"/>
      <c r="QV358" s="1"/>
      <c r="QW358" s="1"/>
      <c r="QX358" s="1"/>
      <c r="QY358" s="1"/>
      <c r="QZ358" s="1"/>
      <c r="RA358" s="1"/>
      <c r="RB358" s="1"/>
      <c r="RC358" s="1"/>
      <c r="RD358" s="1"/>
      <c r="RE358" s="1"/>
      <c r="RF358" s="1"/>
      <c r="RG358" s="1"/>
      <c r="RH358" s="1"/>
      <c r="RI358" s="1"/>
      <c r="RJ358" s="1"/>
      <c r="RK358" s="1"/>
      <c r="RL358" s="1"/>
      <c r="RM358" s="1"/>
      <c r="RN358" s="1"/>
      <c r="RO358" s="1"/>
      <c r="RP358" s="1"/>
      <c r="RQ358" s="1"/>
      <c r="RR358" s="1"/>
      <c r="RS358" s="1"/>
      <c r="RT358" s="1"/>
      <c r="RU358" s="1"/>
      <c r="RV358" s="1"/>
      <c r="RW358" s="1"/>
      <c r="RX358" s="1"/>
      <c r="RY358" s="1"/>
      <c r="RZ358" s="1"/>
      <c r="SA358" s="1"/>
      <c r="SB358" s="1"/>
      <c r="SC358" s="1"/>
      <c r="SD358" s="1"/>
      <c r="SE358" s="1"/>
      <c r="SF358" s="1"/>
      <c r="SG358" s="1"/>
      <c r="SH358" s="1"/>
      <c r="SI358" s="1"/>
      <c r="SJ358" s="1"/>
      <c r="SK358" s="1"/>
      <c r="SL358" s="1"/>
      <c r="SM358" s="1"/>
      <c r="SN358" s="1"/>
      <c r="SO358" s="1"/>
      <c r="SP358" s="1"/>
      <c r="SQ358" s="1"/>
      <c r="SR358" s="1"/>
      <c r="SS358" s="1"/>
      <c r="ST358" s="1"/>
      <c r="SU358" s="1"/>
      <c r="SV358" s="1"/>
      <c r="SW358" s="1"/>
      <c r="SX358" s="1"/>
      <c r="SY358" s="1"/>
      <c r="SZ358" s="1"/>
      <c r="TA358" s="1"/>
      <c r="TB358" s="1"/>
      <c r="TC358" s="1"/>
      <c r="TD358" s="1"/>
      <c r="TE358" s="1"/>
      <c r="TF358" s="1"/>
      <c r="TG358" s="1"/>
      <c r="TH358" s="1"/>
      <c r="TI358" s="1"/>
      <c r="TJ358" s="1"/>
      <c r="TK358" s="1"/>
      <c r="TL358" s="1"/>
      <c r="TM358" s="1"/>
      <c r="TN358" s="1"/>
      <c r="TO358" s="1"/>
      <c r="TP358" s="1"/>
      <c r="TQ358" s="1"/>
      <c r="TR358" s="1"/>
      <c r="TS358" s="1"/>
      <c r="TT358" s="1"/>
      <c r="TU358" s="1"/>
      <c r="TV358" s="1"/>
      <c r="TW358" s="1"/>
      <c r="TX358" s="1"/>
      <c r="TY358" s="1"/>
      <c r="TZ358" s="1"/>
      <c r="UA358" s="1"/>
      <c r="UB358" s="1"/>
      <c r="UC358" s="1"/>
      <c r="UD358" s="1"/>
      <c r="UE358" s="1"/>
      <c r="UF358" s="1"/>
      <c r="UG358" s="1"/>
      <c r="UH358" s="1"/>
      <c r="UI358" s="1"/>
      <c r="UJ358" s="1"/>
      <c r="UK358" s="1"/>
      <c r="UL358" s="1"/>
      <c r="UM358" s="1"/>
      <c r="UN358" s="1"/>
      <c r="UO358" s="1"/>
      <c r="UP358" s="1"/>
      <c r="UQ358" s="1"/>
      <c r="UR358" s="1"/>
      <c r="US358" s="1"/>
      <c r="UT358" s="1"/>
      <c r="UU358" s="1"/>
      <c r="UV358" s="1"/>
      <c r="UW358" s="1"/>
      <c r="UX358" s="1"/>
      <c r="UY358" s="1"/>
      <c r="UZ358" s="1"/>
      <c r="VA358" s="1"/>
      <c r="VB358" s="1"/>
      <c r="VC358" s="1"/>
      <c r="VD358" s="1"/>
      <c r="VE358" s="1"/>
      <c r="VF358" s="1"/>
      <c r="VG358" s="1"/>
      <c r="VH358" s="1"/>
      <c r="VI358" s="1"/>
      <c r="VJ358" s="1"/>
      <c r="VK358" s="1"/>
      <c r="VL358" s="1"/>
      <c r="VM358" s="1"/>
      <c r="VN358" s="1"/>
      <c r="VO358" s="1"/>
      <c r="VP358" s="1"/>
      <c r="VQ358" s="1"/>
      <c r="VR358" s="1"/>
      <c r="VS358" s="1"/>
      <c r="VT358" s="1"/>
      <c r="VU358" s="1"/>
      <c r="VV358" s="1"/>
      <c r="VW358" s="1"/>
      <c r="VX358" s="1"/>
      <c r="VY358" s="1"/>
      <c r="VZ358" s="1"/>
      <c r="WA358" s="1"/>
      <c r="WB358" s="1"/>
      <c r="WC358" s="1"/>
      <c r="WD358" s="1"/>
      <c r="WE358" s="1"/>
      <c r="WF358" s="1"/>
      <c r="WG358" s="1"/>
      <c r="WH358" s="1"/>
      <c r="WI358" s="1"/>
      <c r="WJ358" s="1"/>
      <c r="WK358" s="1"/>
      <c r="WL358" s="1"/>
      <c r="WM358" s="1"/>
      <c r="WN358" s="1"/>
      <c r="WO358" s="1"/>
      <c r="WP358" s="1"/>
      <c r="WQ358" s="1"/>
      <c r="WR358" s="1"/>
      <c r="WS358" s="1"/>
      <c r="WT358" s="1"/>
      <c r="WU358" s="1"/>
      <c r="WV358" s="1"/>
      <c r="WW358" s="1"/>
      <c r="WX358" s="1"/>
      <c r="WY358" s="1"/>
      <c r="WZ358" s="1"/>
      <c r="XA358" s="1"/>
      <c r="XB358" s="1"/>
      <c r="XC358" s="1"/>
      <c r="XD358" s="1"/>
      <c r="XE358" s="1"/>
      <c r="XF358" s="1"/>
      <c r="XG358" s="1"/>
      <c r="XH358" s="1"/>
      <c r="XI358" s="1"/>
      <c r="XJ358" s="1"/>
      <c r="XK358" s="1"/>
      <c r="XL358" s="1"/>
      <c r="XM358" s="1"/>
      <c r="XN358" s="1"/>
      <c r="XO358" s="1"/>
      <c r="XP358" s="1"/>
      <c r="XQ358" s="1"/>
      <c r="XR358" s="1"/>
      <c r="XS358" s="1"/>
      <c r="XT358" s="1"/>
      <c r="XU358" s="1"/>
      <c r="XV358" s="1"/>
      <c r="XW358" s="1"/>
      <c r="XX358" s="1"/>
      <c r="XY358" s="1"/>
      <c r="XZ358" s="1"/>
      <c r="YA358" s="1"/>
      <c r="YB358" s="1"/>
      <c r="YC358" s="1"/>
      <c r="YD358" s="1"/>
      <c r="YE358" s="1"/>
      <c r="YF358" s="1"/>
      <c r="YG358" s="1"/>
      <c r="YH358" s="1"/>
      <c r="YI358" s="1"/>
      <c r="YJ358" s="1"/>
      <c r="YK358" s="1"/>
      <c r="YL358" s="1"/>
      <c r="YM358" s="1"/>
      <c r="YN358" s="1"/>
      <c r="YO358" s="1"/>
      <c r="YP358" s="1"/>
      <c r="YQ358" s="1"/>
      <c r="YR358" s="1"/>
      <c r="YS358" s="1"/>
      <c r="YT358" s="1"/>
      <c r="YU358" s="1"/>
      <c r="YV358" s="1"/>
      <c r="YW358" s="1"/>
      <c r="YX358" s="1"/>
      <c r="YY358" s="1"/>
      <c r="YZ358" s="1"/>
      <c r="ZA358" s="1"/>
      <c r="ZB358" s="1"/>
      <c r="ZC358" s="1"/>
      <c r="ZD358" s="1"/>
      <c r="ZE358" s="1"/>
      <c r="ZF358" s="1"/>
      <c r="ZG358" s="1"/>
      <c r="ZH358" s="1"/>
      <c r="ZI358" s="1"/>
      <c r="ZJ358" s="1"/>
      <c r="ZK358" s="1"/>
      <c r="ZL358" s="1"/>
      <c r="ZM358" s="1"/>
      <c r="ZN358" s="1"/>
      <c r="ZO358" s="1"/>
      <c r="ZP358" s="1"/>
      <c r="ZQ358" s="1"/>
      <c r="ZR358" s="1"/>
      <c r="ZS358" s="1"/>
      <c r="ZT358" s="1"/>
      <c r="ZU358" s="1"/>
      <c r="ZV358" s="1"/>
      <c r="ZW358" s="1"/>
      <c r="ZX358" s="1"/>
      <c r="ZY358" s="1"/>
      <c r="ZZ358" s="1"/>
      <c r="AAA358" s="1"/>
      <c r="AAB358" s="1"/>
      <c r="AAC358" s="1"/>
      <c r="AAD358" s="1"/>
      <c r="AAE358" s="1"/>
      <c r="AAF358" s="1"/>
      <c r="AAG358" s="1"/>
      <c r="AAH358" s="1"/>
      <c r="AAI358" s="1"/>
      <c r="AAJ358" s="1"/>
      <c r="AAK358" s="1"/>
      <c r="AAL358" s="1"/>
      <c r="AAM358" s="1"/>
      <c r="AAN358" s="1"/>
      <c r="AAO358" s="1"/>
      <c r="AAP358" s="1"/>
      <c r="AAQ358" s="1"/>
      <c r="AAR358" s="1"/>
      <c r="AAS358" s="1"/>
      <c r="AAT358" s="1"/>
      <c r="AAU358" s="1"/>
      <c r="AAV358" s="1"/>
      <c r="AAW358" s="1"/>
      <c r="AAX358" s="1"/>
      <c r="AAY358" s="1"/>
      <c r="AAZ358" s="1"/>
      <c r="ABA358" s="1"/>
      <c r="ABB358" s="1"/>
      <c r="ABC358" s="1"/>
      <c r="ABD358" s="1"/>
      <c r="ABE358" s="1"/>
      <c r="ABF358" s="1"/>
      <c r="ABG358" s="1"/>
      <c r="ABH358" s="1"/>
      <c r="ABI358" s="1"/>
      <c r="ABJ358" s="1"/>
      <c r="ABK358" s="1"/>
      <c r="ABL358" s="1"/>
      <c r="ABM358" s="1"/>
      <c r="ABN358" s="1"/>
      <c r="ABO358" s="1"/>
      <c r="ABP358" s="1"/>
      <c r="ABQ358" s="1"/>
      <c r="ABR358" s="1"/>
      <c r="ABS358" s="1"/>
      <c r="ABT358" s="1"/>
      <c r="ABU358" s="1"/>
      <c r="ABV358" s="1"/>
      <c r="ABW358" s="1"/>
      <c r="ABX358" s="1"/>
      <c r="ABY358" s="1"/>
      <c r="ABZ358" s="1"/>
      <c r="ACA358" s="1"/>
      <c r="ACB358" s="1"/>
      <c r="ACC358" s="1"/>
      <c r="ACD358" s="1"/>
      <c r="ACE358" s="1"/>
      <c r="ACF358" s="1"/>
      <c r="ACG358" s="1"/>
      <c r="ACH358" s="1"/>
      <c r="ACI358" s="1"/>
      <c r="ACJ358" s="1"/>
      <c r="ACK358" s="1"/>
      <c r="ACL358" s="1"/>
      <c r="ACM358" s="1"/>
      <c r="ACN358" s="1"/>
      <c r="ACO358" s="1"/>
      <c r="ACP358" s="1"/>
      <c r="ACQ358" s="1"/>
      <c r="ACR358" s="1"/>
      <c r="ACS358" s="1"/>
      <c r="ACT358" s="1"/>
      <c r="ACU358" s="1"/>
      <c r="ACV358" s="1"/>
      <c r="ACW358" s="1"/>
      <c r="ACX358" s="1"/>
      <c r="ACY358" s="1"/>
      <c r="ACZ358" s="1"/>
      <c r="ADA358" s="1"/>
      <c r="ADB358" s="1"/>
      <c r="ADC358" s="1"/>
      <c r="ADD358" s="1"/>
      <c r="ADE358" s="1"/>
      <c r="ADF358" s="1"/>
      <c r="ADG358" s="1"/>
      <c r="ADH358" s="1"/>
      <c r="ADI358" s="1"/>
      <c r="ADJ358" s="1"/>
      <c r="ADK358" s="1"/>
      <c r="ADL358" s="1"/>
      <c r="ADM358" s="1"/>
      <c r="ADN358" s="1"/>
      <c r="ADO358" s="1"/>
      <c r="ADP358" s="1"/>
      <c r="ADQ358" s="1"/>
      <c r="ADR358" s="1"/>
      <c r="ADS358" s="1"/>
      <c r="ADT358" s="1"/>
      <c r="ADU358" s="1"/>
      <c r="ADV358" s="1"/>
      <c r="ADW358" s="1"/>
      <c r="ADX358" s="1"/>
      <c r="ADY358" s="1"/>
      <c r="ADZ358" s="1"/>
      <c r="AEA358" s="1"/>
      <c r="AEB358" s="1"/>
      <c r="AEC358" s="1"/>
      <c r="AED358" s="1"/>
      <c r="AEE358" s="1"/>
      <c r="AEF358" s="1"/>
      <c r="AEG358" s="1"/>
      <c r="AEH358" s="1"/>
      <c r="AEI358" s="1"/>
      <c r="AEJ358" s="1"/>
      <c r="AEK358" s="1"/>
      <c r="AEL358" s="1"/>
      <c r="AEM358" s="1"/>
      <c r="AEN358" s="1"/>
      <c r="AEO358" s="1"/>
      <c r="AEP358" s="1"/>
      <c r="AEQ358" s="1"/>
      <c r="AER358" s="1"/>
      <c r="AES358" s="1"/>
      <c r="AET358" s="1"/>
      <c r="AEU358" s="1"/>
      <c r="AEV358" s="1"/>
      <c r="AEW358" s="1"/>
      <c r="AEX358" s="1"/>
      <c r="AEY358" s="1"/>
      <c r="AEZ358" s="1"/>
      <c r="AFA358" s="1"/>
      <c r="AFB358" s="1"/>
      <c r="AFC358" s="1"/>
      <c r="AFD358" s="1"/>
      <c r="AFE358" s="1"/>
      <c r="AFF358" s="1"/>
      <c r="AFG358" s="1"/>
      <c r="AFH358" s="1"/>
      <c r="AFI358" s="1"/>
      <c r="AFJ358" s="1"/>
      <c r="AFK358" s="1"/>
      <c r="AFL358" s="1"/>
      <c r="AFM358" s="1"/>
      <c r="AFN358" s="1"/>
      <c r="AFO358" s="1"/>
      <c r="AFP358" s="1"/>
      <c r="AFQ358" s="1"/>
      <c r="AFR358" s="1"/>
      <c r="AFS358" s="1"/>
      <c r="AFT358" s="1"/>
      <c r="AFU358" s="1"/>
      <c r="AFV358" s="1"/>
      <c r="AFW358" s="1"/>
      <c r="AFX358" s="1"/>
      <c r="AFY358" s="1"/>
      <c r="AFZ358" s="1"/>
      <c r="AGA358" s="1"/>
      <c r="AGB358" s="1"/>
      <c r="AGC358" s="1"/>
      <c r="AGD358" s="1"/>
      <c r="AGE358" s="1"/>
      <c r="AGF358" s="1"/>
      <c r="AGG358" s="1"/>
      <c r="AGH358" s="1"/>
      <c r="AGI358" s="1"/>
      <c r="AGJ358" s="1"/>
      <c r="AGK358" s="1"/>
      <c r="AGL358" s="1"/>
      <c r="AGM358" s="1"/>
      <c r="AGN358" s="1"/>
      <c r="AGO358" s="1"/>
      <c r="AGP358" s="1"/>
      <c r="AGQ358" s="1"/>
      <c r="AGR358" s="1"/>
      <c r="AGS358" s="1"/>
      <c r="AGT358" s="1"/>
      <c r="AGU358" s="1"/>
      <c r="AGV358" s="1"/>
      <c r="AGW358" s="1"/>
      <c r="AGX358" s="1"/>
      <c r="AGY358" s="1"/>
      <c r="AGZ358" s="1"/>
      <c r="AHA358" s="1"/>
      <c r="AHB358" s="1"/>
      <c r="AHC358" s="1"/>
      <c r="AHD358" s="1"/>
      <c r="AHE358" s="1"/>
      <c r="AHF358" s="1"/>
      <c r="AHG358" s="1"/>
      <c r="AHH358" s="1"/>
      <c r="AHI358" s="1"/>
      <c r="AHJ358" s="1"/>
      <c r="AHK358" s="1"/>
      <c r="AHL358" s="1"/>
      <c r="AHM358" s="1"/>
      <c r="AHN358" s="1"/>
      <c r="AHO358" s="1"/>
      <c r="AHP358" s="1"/>
      <c r="AHQ358" s="1"/>
      <c r="AHR358" s="1"/>
      <c r="AHS358" s="1"/>
      <c r="AHT358" s="1"/>
      <c r="AHU358" s="1"/>
      <c r="AHV358" s="1"/>
      <c r="AHW358" s="1"/>
      <c r="AHX358" s="1"/>
      <c r="AHY358" s="1"/>
      <c r="AHZ358" s="1"/>
      <c r="AIA358" s="1"/>
      <c r="AIB358" s="1"/>
      <c r="AIC358" s="1"/>
      <c r="AID358" s="1"/>
      <c r="AIE358" s="1"/>
      <c r="AIF358" s="1"/>
      <c r="AIG358" s="1"/>
      <c r="AIH358" s="1"/>
      <c r="AII358" s="1"/>
      <c r="AIJ358" s="1"/>
      <c r="AIK358" s="1"/>
      <c r="AIL358" s="1"/>
      <c r="AIM358" s="1"/>
      <c r="AIN358" s="1"/>
      <c r="AIO358" s="1"/>
      <c r="AIP358" s="1"/>
      <c r="AIQ358" s="1"/>
      <c r="AIR358" s="1"/>
      <c r="AIS358" s="1"/>
      <c r="AIT358" s="1"/>
      <c r="AIU358" s="1"/>
      <c r="AIV358" s="1"/>
      <c r="AIW358" s="1"/>
      <c r="AIX358" s="1"/>
      <c r="AIY358" s="1"/>
      <c r="AIZ358" s="1"/>
      <c r="AJA358" s="1"/>
      <c r="AJB358" s="1"/>
      <c r="AJC358" s="1"/>
      <c r="AJD358" s="1"/>
      <c r="AJE358" s="1"/>
      <c r="AJF358" s="1"/>
      <c r="AJG358" s="1"/>
      <c r="AJH358" s="1"/>
      <c r="AJI358" s="1"/>
      <c r="AJJ358" s="1"/>
      <c r="AJK358" s="1"/>
      <c r="AJL358" s="1"/>
      <c r="AJM358" s="1"/>
      <c r="AJN358" s="1"/>
      <c r="AJO358" s="1"/>
      <c r="AJP358" s="1"/>
      <c r="AJQ358" s="1"/>
      <c r="AJR358" s="1"/>
      <c r="AJS358" s="1"/>
      <c r="AJT358" s="1"/>
      <c r="AJU358" s="1"/>
      <c r="AJV358" s="1"/>
      <c r="AJW358" s="1"/>
      <c r="AJX358" s="1"/>
      <c r="AJY358" s="1"/>
      <c r="AJZ358" s="1"/>
      <c r="AKA358" s="1"/>
      <c r="AKB358" s="1"/>
      <c r="AKC358" s="1"/>
      <c r="AKD358" s="1"/>
      <c r="AKE358" s="1"/>
      <c r="AKF358" s="1"/>
      <c r="AKG358" s="1"/>
      <c r="AKH358" s="1"/>
      <c r="AKI358" s="1"/>
      <c r="AKJ358" s="1"/>
      <c r="AKK358" s="1"/>
      <c r="AKL358" s="1"/>
      <c r="AKM358" s="1"/>
      <c r="AKN358" s="1"/>
      <c r="AKO358" s="1"/>
      <c r="AKP358" s="1"/>
      <c r="AKQ358" s="1"/>
      <c r="AKR358" s="1"/>
      <c r="AKS358" s="1"/>
      <c r="AKT358" s="1"/>
      <c r="AKU358" s="1"/>
      <c r="AKV358" s="1"/>
      <c r="AKW358" s="1"/>
      <c r="AKX358" s="1"/>
      <c r="AKY358" s="1"/>
    </row>
    <row r="359" spans="1:987" s="3" customFormat="1" ht="42.4" customHeight="1">
      <c r="A359" s="41" t="s">
        <v>265</v>
      </c>
      <c r="B359" s="5">
        <v>446.84</v>
      </c>
      <c r="C359" s="5">
        <v>67.209999999999994</v>
      </c>
      <c r="D359" s="5">
        <f t="shared" si="19"/>
        <v>514.04999999999995</v>
      </c>
      <c r="E359" s="51">
        <f>D359*E354</f>
        <v>141.36375000000001</v>
      </c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1"/>
      <c r="KE359" s="1"/>
      <c r="KF359" s="1"/>
      <c r="KG359" s="1"/>
      <c r="KH359" s="1"/>
      <c r="KI359" s="1"/>
      <c r="KJ359" s="1"/>
      <c r="KK359" s="1"/>
      <c r="KL359" s="1"/>
      <c r="KM359" s="1"/>
      <c r="KN359" s="1"/>
      <c r="KO359" s="1"/>
      <c r="KP359" s="1"/>
      <c r="KQ359" s="1"/>
      <c r="KR359" s="1"/>
      <c r="KS359" s="1"/>
      <c r="KT359" s="1"/>
      <c r="KU359" s="1"/>
      <c r="KV359" s="1"/>
      <c r="KW359" s="1"/>
      <c r="KX359" s="1"/>
      <c r="KY359" s="1"/>
      <c r="KZ359" s="1"/>
      <c r="LA359" s="1"/>
      <c r="LB359" s="1"/>
      <c r="LC359" s="1"/>
      <c r="LD359" s="1"/>
      <c r="LE359" s="1"/>
      <c r="LF359" s="1"/>
      <c r="LG359" s="1"/>
      <c r="LH359" s="1"/>
      <c r="LI359" s="1"/>
      <c r="LJ359" s="1"/>
      <c r="LK359" s="1"/>
      <c r="LL359" s="1"/>
      <c r="LM359" s="1"/>
      <c r="LN359" s="1"/>
      <c r="LO359" s="1"/>
      <c r="LP359" s="1"/>
      <c r="LQ359" s="1"/>
      <c r="LR359" s="1"/>
      <c r="LS359" s="1"/>
      <c r="LT359" s="1"/>
      <c r="LU359" s="1"/>
      <c r="LV359" s="1"/>
      <c r="LW359" s="1"/>
      <c r="LX359" s="1"/>
      <c r="LY359" s="1"/>
      <c r="LZ359" s="1"/>
      <c r="MA359" s="1"/>
      <c r="MB359" s="1"/>
      <c r="MC359" s="1"/>
      <c r="MD359" s="1"/>
      <c r="ME359" s="1"/>
      <c r="MF359" s="1"/>
      <c r="MG359" s="1"/>
      <c r="MH359" s="1"/>
      <c r="MI359" s="1"/>
      <c r="MJ359" s="1"/>
      <c r="MK359" s="1"/>
      <c r="ML359" s="1"/>
      <c r="MM359" s="1"/>
      <c r="MN359" s="1"/>
      <c r="MO359" s="1"/>
      <c r="MP359" s="1"/>
      <c r="MQ359" s="1"/>
      <c r="MR359" s="1"/>
      <c r="MS359" s="1"/>
      <c r="MT359" s="1"/>
      <c r="MU359" s="1"/>
      <c r="MV359" s="1"/>
      <c r="MW359" s="1"/>
      <c r="MX359" s="1"/>
      <c r="MY359" s="1"/>
      <c r="MZ359" s="1"/>
      <c r="NA359" s="1"/>
      <c r="NB359" s="1"/>
      <c r="NC359" s="1"/>
      <c r="ND359" s="1"/>
      <c r="NE359" s="1"/>
      <c r="NF359" s="1"/>
      <c r="NG359" s="1"/>
      <c r="NH359" s="1"/>
      <c r="NI359" s="1"/>
      <c r="NJ359" s="1"/>
      <c r="NK359" s="1"/>
      <c r="NL359" s="1"/>
      <c r="NM359" s="1"/>
      <c r="NN359" s="1"/>
      <c r="NO359" s="1"/>
      <c r="NP359" s="1"/>
      <c r="NQ359" s="1"/>
      <c r="NR359" s="1"/>
      <c r="NS359" s="1"/>
      <c r="NT359" s="1"/>
      <c r="NU359" s="1"/>
      <c r="NV359" s="1"/>
      <c r="NW359" s="1"/>
      <c r="NX359" s="1"/>
      <c r="NY359" s="1"/>
      <c r="NZ359" s="1"/>
      <c r="OA359" s="1"/>
      <c r="OB359" s="1"/>
      <c r="OC359" s="1"/>
      <c r="OD359" s="1"/>
      <c r="OE359" s="1"/>
      <c r="OF359" s="1"/>
      <c r="OG359" s="1"/>
      <c r="OH359" s="1"/>
      <c r="OI359" s="1"/>
      <c r="OJ359" s="1"/>
      <c r="OK359" s="1"/>
      <c r="OL359" s="1"/>
      <c r="OM359" s="1"/>
      <c r="ON359" s="1"/>
      <c r="OO359" s="1"/>
      <c r="OP359" s="1"/>
      <c r="OQ359" s="1"/>
      <c r="OR359" s="1"/>
      <c r="OS359" s="1"/>
      <c r="OT359" s="1"/>
      <c r="OU359" s="1"/>
      <c r="OV359" s="1"/>
      <c r="OW359" s="1"/>
      <c r="OX359" s="1"/>
      <c r="OY359" s="1"/>
      <c r="OZ359" s="1"/>
      <c r="PA359" s="1"/>
      <c r="PB359" s="1"/>
      <c r="PC359" s="1"/>
      <c r="PD359" s="1"/>
      <c r="PE359" s="1"/>
      <c r="PF359" s="1"/>
      <c r="PG359" s="1"/>
      <c r="PH359" s="1"/>
      <c r="PI359" s="1"/>
      <c r="PJ359" s="1"/>
      <c r="PK359" s="1"/>
      <c r="PL359" s="1"/>
      <c r="PM359" s="1"/>
      <c r="PN359" s="1"/>
      <c r="PO359" s="1"/>
      <c r="PP359" s="1"/>
      <c r="PQ359" s="1"/>
      <c r="PR359" s="1"/>
      <c r="PS359" s="1"/>
      <c r="PT359" s="1"/>
      <c r="PU359" s="1"/>
      <c r="PV359" s="1"/>
      <c r="PW359" s="1"/>
      <c r="PX359" s="1"/>
      <c r="PY359" s="1"/>
      <c r="PZ359" s="1"/>
      <c r="QA359" s="1"/>
      <c r="QB359" s="1"/>
      <c r="QC359" s="1"/>
      <c r="QD359" s="1"/>
      <c r="QE359" s="1"/>
      <c r="QF359" s="1"/>
      <c r="QG359" s="1"/>
      <c r="QH359" s="1"/>
      <c r="QI359" s="1"/>
      <c r="QJ359" s="1"/>
      <c r="QK359" s="1"/>
      <c r="QL359" s="1"/>
      <c r="QM359" s="1"/>
      <c r="QN359" s="1"/>
      <c r="QO359" s="1"/>
      <c r="QP359" s="1"/>
      <c r="QQ359" s="1"/>
      <c r="QR359" s="1"/>
      <c r="QS359" s="1"/>
      <c r="QT359" s="1"/>
      <c r="QU359" s="1"/>
      <c r="QV359" s="1"/>
      <c r="QW359" s="1"/>
      <c r="QX359" s="1"/>
      <c r="QY359" s="1"/>
      <c r="QZ359" s="1"/>
      <c r="RA359" s="1"/>
      <c r="RB359" s="1"/>
      <c r="RC359" s="1"/>
      <c r="RD359" s="1"/>
      <c r="RE359" s="1"/>
      <c r="RF359" s="1"/>
      <c r="RG359" s="1"/>
      <c r="RH359" s="1"/>
      <c r="RI359" s="1"/>
      <c r="RJ359" s="1"/>
      <c r="RK359" s="1"/>
      <c r="RL359" s="1"/>
      <c r="RM359" s="1"/>
      <c r="RN359" s="1"/>
      <c r="RO359" s="1"/>
      <c r="RP359" s="1"/>
      <c r="RQ359" s="1"/>
      <c r="RR359" s="1"/>
      <c r="RS359" s="1"/>
      <c r="RT359" s="1"/>
      <c r="RU359" s="1"/>
      <c r="RV359" s="1"/>
      <c r="RW359" s="1"/>
      <c r="RX359" s="1"/>
      <c r="RY359" s="1"/>
      <c r="RZ359" s="1"/>
      <c r="SA359" s="1"/>
      <c r="SB359" s="1"/>
      <c r="SC359" s="1"/>
      <c r="SD359" s="1"/>
      <c r="SE359" s="1"/>
      <c r="SF359" s="1"/>
      <c r="SG359" s="1"/>
      <c r="SH359" s="1"/>
      <c r="SI359" s="1"/>
      <c r="SJ359" s="1"/>
      <c r="SK359" s="1"/>
      <c r="SL359" s="1"/>
      <c r="SM359" s="1"/>
      <c r="SN359" s="1"/>
      <c r="SO359" s="1"/>
      <c r="SP359" s="1"/>
      <c r="SQ359" s="1"/>
      <c r="SR359" s="1"/>
      <c r="SS359" s="1"/>
      <c r="ST359" s="1"/>
      <c r="SU359" s="1"/>
      <c r="SV359" s="1"/>
      <c r="SW359" s="1"/>
      <c r="SX359" s="1"/>
      <c r="SY359" s="1"/>
      <c r="SZ359" s="1"/>
      <c r="TA359" s="1"/>
      <c r="TB359" s="1"/>
      <c r="TC359" s="1"/>
      <c r="TD359" s="1"/>
      <c r="TE359" s="1"/>
      <c r="TF359" s="1"/>
      <c r="TG359" s="1"/>
      <c r="TH359" s="1"/>
      <c r="TI359" s="1"/>
      <c r="TJ359" s="1"/>
      <c r="TK359" s="1"/>
      <c r="TL359" s="1"/>
      <c r="TM359" s="1"/>
      <c r="TN359" s="1"/>
      <c r="TO359" s="1"/>
      <c r="TP359" s="1"/>
      <c r="TQ359" s="1"/>
      <c r="TR359" s="1"/>
      <c r="TS359" s="1"/>
      <c r="TT359" s="1"/>
      <c r="TU359" s="1"/>
      <c r="TV359" s="1"/>
      <c r="TW359" s="1"/>
      <c r="TX359" s="1"/>
      <c r="TY359" s="1"/>
      <c r="TZ359" s="1"/>
      <c r="UA359" s="1"/>
      <c r="UB359" s="1"/>
      <c r="UC359" s="1"/>
      <c r="UD359" s="1"/>
      <c r="UE359" s="1"/>
      <c r="UF359" s="1"/>
      <c r="UG359" s="1"/>
      <c r="UH359" s="1"/>
      <c r="UI359" s="1"/>
      <c r="UJ359" s="1"/>
      <c r="UK359" s="1"/>
      <c r="UL359" s="1"/>
      <c r="UM359" s="1"/>
      <c r="UN359" s="1"/>
      <c r="UO359" s="1"/>
      <c r="UP359" s="1"/>
      <c r="UQ359" s="1"/>
      <c r="UR359" s="1"/>
      <c r="US359" s="1"/>
      <c r="UT359" s="1"/>
      <c r="UU359" s="1"/>
      <c r="UV359" s="1"/>
      <c r="UW359" s="1"/>
      <c r="UX359" s="1"/>
      <c r="UY359" s="1"/>
      <c r="UZ359" s="1"/>
      <c r="VA359" s="1"/>
      <c r="VB359" s="1"/>
      <c r="VC359" s="1"/>
      <c r="VD359" s="1"/>
      <c r="VE359" s="1"/>
      <c r="VF359" s="1"/>
      <c r="VG359" s="1"/>
      <c r="VH359" s="1"/>
      <c r="VI359" s="1"/>
      <c r="VJ359" s="1"/>
      <c r="VK359" s="1"/>
      <c r="VL359" s="1"/>
      <c r="VM359" s="1"/>
      <c r="VN359" s="1"/>
      <c r="VO359" s="1"/>
      <c r="VP359" s="1"/>
      <c r="VQ359" s="1"/>
      <c r="VR359" s="1"/>
      <c r="VS359" s="1"/>
      <c r="VT359" s="1"/>
      <c r="VU359" s="1"/>
      <c r="VV359" s="1"/>
      <c r="VW359" s="1"/>
      <c r="VX359" s="1"/>
      <c r="VY359" s="1"/>
      <c r="VZ359" s="1"/>
      <c r="WA359" s="1"/>
      <c r="WB359" s="1"/>
      <c r="WC359" s="1"/>
      <c r="WD359" s="1"/>
      <c r="WE359" s="1"/>
      <c r="WF359" s="1"/>
      <c r="WG359" s="1"/>
      <c r="WH359" s="1"/>
      <c r="WI359" s="1"/>
      <c r="WJ359" s="1"/>
      <c r="WK359" s="1"/>
      <c r="WL359" s="1"/>
      <c r="WM359" s="1"/>
      <c r="WN359" s="1"/>
      <c r="WO359" s="1"/>
      <c r="WP359" s="1"/>
      <c r="WQ359" s="1"/>
      <c r="WR359" s="1"/>
      <c r="WS359" s="1"/>
      <c r="WT359" s="1"/>
      <c r="WU359" s="1"/>
      <c r="WV359" s="1"/>
      <c r="WW359" s="1"/>
      <c r="WX359" s="1"/>
      <c r="WY359" s="1"/>
      <c r="WZ359" s="1"/>
      <c r="XA359" s="1"/>
      <c r="XB359" s="1"/>
      <c r="XC359" s="1"/>
      <c r="XD359" s="1"/>
      <c r="XE359" s="1"/>
      <c r="XF359" s="1"/>
      <c r="XG359" s="1"/>
      <c r="XH359" s="1"/>
      <c r="XI359" s="1"/>
      <c r="XJ359" s="1"/>
      <c r="XK359" s="1"/>
      <c r="XL359" s="1"/>
      <c r="XM359" s="1"/>
      <c r="XN359" s="1"/>
      <c r="XO359" s="1"/>
      <c r="XP359" s="1"/>
      <c r="XQ359" s="1"/>
      <c r="XR359" s="1"/>
      <c r="XS359" s="1"/>
      <c r="XT359" s="1"/>
      <c r="XU359" s="1"/>
      <c r="XV359" s="1"/>
      <c r="XW359" s="1"/>
      <c r="XX359" s="1"/>
      <c r="XY359" s="1"/>
      <c r="XZ359" s="1"/>
      <c r="YA359" s="1"/>
      <c r="YB359" s="1"/>
      <c r="YC359" s="1"/>
      <c r="YD359" s="1"/>
      <c r="YE359" s="1"/>
      <c r="YF359" s="1"/>
      <c r="YG359" s="1"/>
      <c r="YH359" s="1"/>
      <c r="YI359" s="1"/>
      <c r="YJ359" s="1"/>
      <c r="YK359" s="1"/>
      <c r="YL359" s="1"/>
      <c r="YM359" s="1"/>
      <c r="YN359" s="1"/>
      <c r="YO359" s="1"/>
      <c r="YP359" s="1"/>
      <c r="YQ359" s="1"/>
      <c r="YR359" s="1"/>
      <c r="YS359" s="1"/>
      <c r="YT359" s="1"/>
      <c r="YU359" s="1"/>
      <c r="YV359" s="1"/>
      <c r="YW359" s="1"/>
      <c r="YX359" s="1"/>
      <c r="YY359" s="1"/>
      <c r="YZ359" s="1"/>
      <c r="ZA359" s="1"/>
      <c r="ZB359" s="1"/>
      <c r="ZC359" s="1"/>
      <c r="ZD359" s="1"/>
      <c r="ZE359" s="1"/>
      <c r="ZF359" s="1"/>
      <c r="ZG359" s="1"/>
      <c r="ZH359" s="1"/>
      <c r="ZI359" s="1"/>
      <c r="ZJ359" s="1"/>
      <c r="ZK359" s="1"/>
      <c r="ZL359" s="1"/>
      <c r="ZM359" s="1"/>
      <c r="ZN359" s="1"/>
      <c r="ZO359" s="1"/>
      <c r="ZP359" s="1"/>
      <c r="ZQ359" s="1"/>
      <c r="ZR359" s="1"/>
      <c r="ZS359" s="1"/>
      <c r="ZT359" s="1"/>
      <c r="ZU359" s="1"/>
      <c r="ZV359" s="1"/>
      <c r="ZW359" s="1"/>
      <c r="ZX359" s="1"/>
      <c r="ZY359" s="1"/>
      <c r="ZZ359" s="1"/>
      <c r="AAA359" s="1"/>
      <c r="AAB359" s="1"/>
      <c r="AAC359" s="1"/>
      <c r="AAD359" s="1"/>
      <c r="AAE359" s="1"/>
      <c r="AAF359" s="1"/>
      <c r="AAG359" s="1"/>
      <c r="AAH359" s="1"/>
      <c r="AAI359" s="1"/>
      <c r="AAJ359" s="1"/>
      <c r="AAK359" s="1"/>
      <c r="AAL359" s="1"/>
      <c r="AAM359" s="1"/>
      <c r="AAN359" s="1"/>
      <c r="AAO359" s="1"/>
      <c r="AAP359" s="1"/>
      <c r="AAQ359" s="1"/>
      <c r="AAR359" s="1"/>
      <c r="AAS359" s="1"/>
      <c r="AAT359" s="1"/>
      <c r="AAU359" s="1"/>
      <c r="AAV359" s="1"/>
      <c r="AAW359" s="1"/>
      <c r="AAX359" s="1"/>
      <c r="AAY359" s="1"/>
      <c r="AAZ359" s="1"/>
      <c r="ABA359" s="1"/>
      <c r="ABB359" s="1"/>
      <c r="ABC359" s="1"/>
      <c r="ABD359" s="1"/>
      <c r="ABE359" s="1"/>
      <c r="ABF359" s="1"/>
      <c r="ABG359" s="1"/>
      <c r="ABH359" s="1"/>
      <c r="ABI359" s="1"/>
      <c r="ABJ359" s="1"/>
      <c r="ABK359" s="1"/>
      <c r="ABL359" s="1"/>
      <c r="ABM359" s="1"/>
      <c r="ABN359" s="1"/>
      <c r="ABO359" s="1"/>
      <c r="ABP359" s="1"/>
      <c r="ABQ359" s="1"/>
      <c r="ABR359" s="1"/>
      <c r="ABS359" s="1"/>
      <c r="ABT359" s="1"/>
      <c r="ABU359" s="1"/>
      <c r="ABV359" s="1"/>
      <c r="ABW359" s="1"/>
      <c r="ABX359" s="1"/>
      <c r="ABY359" s="1"/>
      <c r="ABZ359" s="1"/>
      <c r="ACA359" s="1"/>
      <c r="ACB359" s="1"/>
      <c r="ACC359" s="1"/>
      <c r="ACD359" s="1"/>
      <c r="ACE359" s="1"/>
      <c r="ACF359" s="1"/>
      <c r="ACG359" s="1"/>
      <c r="ACH359" s="1"/>
      <c r="ACI359" s="1"/>
      <c r="ACJ359" s="1"/>
      <c r="ACK359" s="1"/>
      <c r="ACL359" s="1"/>
      <c r="ACM359" s="1"/>
      <c r="ACN359" s="1"/>
      <c r="ACO359" s="1"/>
      <c r="ACP359" s="1"/>
      <c r="ACQ359" s="1"/>
      <c r="ACR359" s="1"/>
      <c r="ACS359" s="1"/>
      <c r="ACT359" s="1"/>
      <c r="ACU359" s="1"/>
      <c r="ACV359" s="1"/>
      <c r="ACW359" s="1"/>
      <c r="ACX359" s="1"/>
      <c r="ACY359" s="1"/>
      <c r="ACZ359" s="1"/>
      <c r="ADA359" s="1"/>
      <c r="ADB359" s="1"/>
      <c r="ADC359" s="1"/>
      <c r="ADD359" s="1"/>
      <c r="ADE359" s="1"/>
      <c r="ADF359" s="1"/>
      <c r="ADG359" s="1"/>
      <c r="ADH359" s="1"/>
      <c r="ADI359" s="1"/>
      <c r="ADJ359" s="1"/>
      <c r="ADK359" s="1"/>
      <c r="ADL359" s="1"/>
      <c r="ADM359" s="1"/>
      <c r="ADN359" s="1"/>
      <c r="ADO359" s="1"/>
      <c r="ADP359" s="1"/>
      <c r="ADQ359" s="1"/>
      <c r="ADR359" s="1"/>
      <c r="ADS359" s="1"/>
      <c r="ADT359" s="1"/>
      <c r="ADU359" s="1"/>
      <c r="ADV359" s="1"/>
      <c r="ADW359" s="1"/>
      <c r="ADX359" s="1"/>
      <c r="ADY359" s="1"/>
      <c r="ADZ359" s="1"/>
      <c r="AEA359" s="1"/>
      <c r="AEB359" s="1"/>
      <c r="AEC359" s="1"/>
      <c r="AED359" s="1"/>
      <c r="AEE359" s="1"/>
      <c r="AEF359" s="1"/>
      <c r="AEG359" s="1"/>
      <c r="AEH359" s="1"/>
      <c r="AEI359" s="1"/>
      <c r="AEJ359" s="1"/>
      <c r="AEK359" s="1"/>
      <c r="AEL359" s="1"/>
      <c r="AEM359" s="1"/>
      <c r="AEN359" s="1"/>
      <c r="AEO359" s="1"/>
      <c r="AEP359" s="1"/>
      <c r="AEQ359" s="1"/>
      <c r="AER359" s="1"/>
      <c r="AES359" s="1"/>
      <c r="AET359" s="1"/>
      <c r="AEU359" s="1"/>
      <c r="AEV359" s="1"/>
      <c r="AEW359" s="1"/>
      <c r="AEX359" s="1"/>
      <c r="AEY359" s="1"/>
      <c r="AEZ359" s="1"/>
      <c r="AFA359" s="1"/>
      <c r="AFB359" s="1"/>
      <c r="AFC359" s="1"/>
      <c r="AFD359" s="1"/>
      <c r="AFE359" s="1"/>
      <c r="AFF359" s="1"/>
      <c r="AFG359" s="1"/>
      <c r="AFH359" s="1"/>
      <c r="AFI359" s="1"/>
      <c r="AFJ359" s="1"/>
      <c r="AFK359" s="1"/>
      <c r="AFL359" s="1"/>
      <c r="AFM359" s="1"/>
      <c r="AFN359" s="1"/>
      <c r="AFO359" s="1"/>
      <c r="AFP359" s="1"/>
      <c r="AFQ359" s="1"/>
      <c r="AFR359" s="1"/>
      <c r="AFS359" s="1"/>
      <c r="AFT359" s="1"/>
      <c r="AFU359" s="1"/>
      <c r="AFV359" s="1"/>
      <c r="AFW359" s="1"/>
      <c r="AFX359" s="1"/>
      <c r="AFY359" s="1"/>
      <c r="AFZ359" s="1"/>
      <c r="AGA359" s="1"/>
      <c r="AGB359" s="1"/>
      <c r="AGC359" s="1"/>
      <c r="AGD359" s="1"/>
      <c r="AGE359" s="1"/>
      <c r="AGF359" s="1"/>
      <c r="AGG359" s="1"/>
      <c r="AGH359" s="1"/>
      <c r="AGI359" s="1"/>
      <c r="AGJ359" s="1"/>
      <c r="AGK359" s="1"/>
      <c r="AGL359" s="1"/>
      <c r="AGM359" s="1"/>
      <c r="AGN359" s="1"/>
      <c r="AGO359" s="1"/>
      <c r="AGP359" s="1"/>
      <c r="AGQ359" s="1"/>
      <c r="AGR359" s="1"/>
      <c r="AGS359" s="1"/>
      <c r="AGT359" s="1"/>
      <c r="AGU359" s="1"/>
      <c r="AGV359" s="1"/>
      <c r="AGW359" s="1"/>
      <c r="AGX359" s="1"/>
      <c r="AGY359" s="1"/>
      <c r="AGZ359" s="1"/>
      <c r="AHA359" s="1"/>
      <c r="AHB359" s="1"/>
      <c r="AHC359" s="1"/>
      <c r="AHD359" s="1"/>
      <c r="AHE359" s="1"/>
      <c r="AHF359" s="1"/>
      <c r="AHG359" s="1"/>
      <c r="AHH359" s="1"/>
      <c r="AHI359" s="1"/>
      <c r="AHJ359" s="1"/>
      <c r="AHK359" s="1"/>
      <c r="AHL359" s="1"/>
      <c r="AHM359" s="1"/>
      <c r="AHN359" s="1"/>
      <c r="AHO359" s="1"/>
      <c r="AHP359" s="1"/>
      <c r="AHQ359" s="1"/>
      <c r="AHR359" s="1"/>
      <c r="AHS359" s="1"/>
      <c r="AHT359" s="1"/>
      <c r="AHU359" s="1"/>
      <c r="AHV359" s="1"/>
      <c r="AHW359" s="1"/>
      <c r="AHX359" s="1"/>
      <c r="AHY359" s="1"/>
      <c r="AHZ359" s="1"/>
      <c r="AIA359" s="1"/>
      <c r="AIB359" s="1"/>
      <c r="AIC359" s="1"/>
      <c r="AID359" s="1"/>
      <c r="AIE359" s="1"/>
      <c r="AIF359" s="1"/>
      <c r="AIG359" s="1"/>
      <c r="AIH359" s="1"/>
      <c r="AII359" s="1"/>
      <c r="AIJ359" s="1"/>
      <c r="AIK359" s="1"/>
      <c r="AIL359" s="1"/>
      <c r="AIM359" s="1"/>
      <c r="AIN359" s="1"/>
      <c r="AIO359" s="1"/>
      <c r="AIP359" s="1"/>
      <c r="AIQ359" s="1"/>
      <c r="AIR359" s="1"/>
      <c r="AIS359" s="1"/>
      <c r="AIT359" s="1"/>
      <c r="AIU359" s="1"/>
      <c r="AIV359" s="1"/>
      <c r="AIW359" s="1"/>
      <c r="AIX359" s="1"/>
      <c r="AIY359" s="1"/>
      <c r="AIZ359" s="1"/>
      <c r="AJA359" s="1"/>
      <c r="AJB359" s="1"/>
      <c r="AJC359" s="1"/>
      <c r="AJD359" s="1"/>
      <c r="AJE359" s="1"/>
      <c r="AJF359" s="1"/>
      <c r="AJG359" s="1"/>
      <c r="AJH359" s="1"/>
      <c r="AJI359" s="1"/>
      <c r="AJJ359" s="1"/>
      <c r="AJK359" s="1"/>
      <c r="AJL359" s="1"/>
      <c r="AJM359" s="1"/>
      <c r="AJN359" s="1"/>
      <c r="AJO359" s="1"/>
      <c r="AJP359" s="1"/>
      <c r="AJQ359" s="1"/>
      <c r="AJR359" s="1"/>
      <c r="AJS359" s="1"/>
      <c r="AJT359" s="1"/>
      <c r="AJU359" s="1"/>
      <c r="AJV359" s="1"/>
      <c r="AJW359" s="1"/>
      <c r="AJX359" s="1"/>
      <c r="AJY359" s="1"/>
      <c r="AJZ359" s="1"/>
      <c r="AKA359" s="1"/>
      <c r="AKB359" s="1"/>
      <c r="AKC359" s="1"/>
      <c r="AKD359" s="1"/>
      <c r="AKE359" s="1"/>
      <c r="AKF359" s="1"/>
      <c r="AKG359" s="1"/>
      <c r="AKH359" s="1"/>
      <c r="AKI359" s="1"/>
      <c r="AKJ359" s="1"/>
      <c r="AKK359" s="1"/>
      <c r="AKL359" s="1"/>
      <c r="AKM359" s="1"/>
      <c r="AKN359" s="1"/>
      <c r="AKO359" s="1"/>
      <c r="AKP359" s="1"/>
      <c r="AKQ359" s="1"/>
      <c r="AKR359" s="1"/>
      <c r="AKS359" s="1"/>
      <c r="AKT359" s="1"/>
      <c r="AKU359" s="1"/>
      <c r="AKV359" s="1"/>
      <c r="AKW359" s="1"/>
      <c r="AKX359" s="1"/>
      <c r="AKY359" s="1"/>
    </row>
    <row r="360" spans="1:987" s="3" customFormat="1" ht="42.4" customHeight="1">
      <c r="A360" s="4" t="s">
        <v>266</v>
      </c>
      <c r="B360" s="5">
        <v>533</v>
      </c>
      <c r="C360" s="5">
        <v>0</v>
      </c>
      <c r="D360" s="5">
        <f t="shared" si="19"/>
        <v>533</v>
      </c>
      <c r="E360" s="51">
        <f>D360*E354</f>
        <v>146.57500000000002</v>
      </c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  <c r="KE360" s="1"/>
      <c r="KF360" s="1"/>
      <c r="KG360" s="1"/>
      <c r="KH360" s="1"/>
      <c r="KI360" s="1"/>
      <c r="KJ360" s="1"/>
      <c r="KK360" s="1"/>
      <c r="KL360" s="1"/>
      <c r="KM360" s="1"/>
      <c r="KN360" s="1"/>
      <c r="KO360" s="1"/>
      <c r="KP360" s="1"/>
      <c r="KQ360" s="1"/>
      <c r="KR360" s="1"/>
      <c r="KS360" s="1"/>
      <c r="KT360" s="1"/>
      <c r="KU360" s="1"/>
      <c r="KV360" s="1"/>
      <c r="KW360" s="1"/>
      <c r="KX360" s="1"/>
      <c r="KY360" s="1"/>
      <c r="KZ360" s="1"/>
      <c r="LA360" s="1"/>
      <c r="LB360" s="1"/>
      <c r="LC360" s="1"/>
      <c r="LD360" s="1"/>
      <c r="LE360" s="1"/>
      <c r="LF360" s="1"/>
      <c r="LG360" s="1"/>
      <c r="LH360" s="1"/>
      <c r="LI360" s="1"/>
      <c r="LJ360" s="1"/>
      <c r="LK360" s="1"/>
      <c r="LL360" s="1"/>
      <c r="LM360" s="1"/>
      <c r="LN360" s="1"/>
      <c r="LO360" s="1"/>
      <c r="LP360" s="1"/>
      <c r="LQ360" s="1"/>
      <c r="LR360" s="1"/>
      <c r="LS360" s="1"/>
      <c r="LT360" s="1"/>
      <c r="LU360" s="1"/>
      <c r="LV360" s="1"/>
      <c r="LW360" s="1"/>
      <c r="LX360" s="1"/>
      <c r="LY360" s="1"/>
      <c r="LZ360" s="1"/>
      <c r="MA360" s="1"/>
      <c r="MB360" s="1"/>
      <c r="MC360" s="1"/>
      <c r="MD360" s="1"/>
      <c r="ME360" s="1"/>
      <c r="MF360" s="1"/>
      <c r="MG360" s="1"/>
      <c r="MH360" s="1"/>
      <c r="MI360" s="1"/>
      <c r="MJ360" s="1"/>
      <c r="MK360" s="1"/>
      <c r="ML360" s="1"/>
      <c r="MM360" s="1"/>
      <c r="MN360" s="1"/>
      <c r="MO360" s="1"/>
      <c r="MP360" s="1"/>
      <c r="MQ360" s="1"/>
      <c r="MR360" s="1"/>
      <c r="MS360" s="1"/>
      <c r="MT360" s="1"/>
      <c r="MU360" s="1"/>
      <c r="MV360" s="1"/>
      <c r="MW360" s="1"/>
      <c r="MX360" s="1"/>
      <c r="MY360" s="1"/>
      <c r="MZ360" s="1"/>
      <c r="NA360" s="1"/>
      <c r="NB360" s="1"/>
      <c r="NC360" s="1"/>
      <c r="ND360" s="1"/>
      <c r="NE360" s="1"/>
      <c r="NF360" s="1"/>
      <c r="NG360" s="1"/>
      <c r="NH360" s="1"/>
      <c r="NI360" s="1"/>
      <c r="NJ360" s="1"/>
      <c r="NK360" s="1"/>
      <c r="NL360" s="1"/>
      <c r="NM360" s="1"/>
      <c r="NN360" s="1"/>
      <c r="NO360" s="1"/>
      <c r="NP360" s="1"/>
      <c r="NQ360" s="1"/>
      <c r="NR360" s="1"/>
      <c r="NS360" s="1"/>
      <c r="NT360" s="1"/>
      <c r="NU360" s="1"/>
      <c r="NV360" s="1"/>
      <c r="NW360" s="1"/>
      <c r="NX360" s="1"/>
      <c r="NY360" s="1"/>
      <c r="NZ360" s="1"/>
      <c r="OA360" s="1"/>
      <c r="OB360" s="1"/>
      <c r="OC360" s="1"/>
      <c r="OD360" s="1"/>
      <c r="OE360" s="1"/>
      <c r="OF360" s="1"/>
      <c r="OG360" s="1"/>
      <c r="OH360" s="1"/>
      <c r="OI360" s="1"/>
      <c r="OJ360" s="1"/>
      <c r="OK360" s="1"/>
      <c r="OL360" s="1"/>
      <c r="OM360" s="1"/>
      <c r="ON360" s="1"/>
      <c r="OO360" s="1"/>
      <c r="OP360" s="1"/>
      <c r="OQ360" s="1"/>
      <c r="OR360" s="1"/>
      <c r="OS360" s="1"/>
      <c r="OT360" s="1"/>
      <c r="OU360" s="1"/>
      <c r="OV360" s="1"/>
      <c r="OW360" s="1"/>
      <c r="OX360" s="1"/>
      <c r="OY360" s="1"/>
      <c r="OZ360" s="1"/>
      <c r="PA360" s="1"/>
      <c r="PB360" s="1"/>
      <c r="PC360" s="1"/>
      <c r="PD360" s="1"/>
      <c r="PE360" s="1"/>
      <c r="PF360" s="1"/>
      <c r="PG360" s="1"/>
      <c r="PH360" s="1"/>
      <c r="PI360" s="1"/>
      <c r="PJ360" s="1"/>
      <c r="PK360" s="1"/>
      <c r="PL360" s="1"/>
      <c r="PM360" s="1"/>
      <c r="PN360" s="1"/>
      <c r="PO360" s="1"/>
      <c r="PP360" s="1"/>
      <c r="PQ360" s="1"/>
      <c r="PR360" s="1"/>
      <c r="PS360" s="1"/>
      <c r="PT360" s="1"/>
      <c r="PU360" s="1"/>
      <c r="PV360" s="1"/>
      <c r="PW360" s="1"/>
      <c r="PX360" s="1"/>
      <c r="PY360" s="1"/>
      <c r="PZ360" s="1"/>
      <c r="QA360" s="1"/>
      <c r="QB360" s="1"/>
      <c r="QC360" s="1"/>
      <c r="QD360" s="1"/>
      <c r="QE360" s="1"/>
      <c r="QF360" s="1"/>
      <c r="QG360" s="1"/>
      <c r="QH360" s="1"/>
      <c r="QI360" s="1"/>
      <c r="QJ360" s="1"/>
      <c r="QK360" s="1"/>
      <c r="QL360" s="1"/>
      <c r="QM360" s="1"/>
      <c r="QN360" s="1"/>
      <c r="QO360" s="1"/>
      <c r="QP360" s="1"/>
      <c r="QQ360" s="1"/>
      <c r="QR360" s="1"/>
      <c r="QS360" s="1"/>
      <c r="QT360" s="1"/>
      <c r="QU360" s="1"/>
      <c r="QV360" s="1"/>
      <c r="QW360" s="1"/>
      <c r="QX360" s="1"/>
      <c r="QY360" s="1"/>
      <c r="QZ360" s="1"/>
      <c r="RA360" s="1"/>
      <c r="RB360" s="1"/>
      <c r="RC360" s="1"/>
      <c r="RD360" s="1"/>
      <c r="RE360" s="1"/>
      <c r="RF360" s="1"/>
      <c r="RG360" s="1"/>
      <c r="RH360" s="1"/>
      <c r="RI360" s="1"/>
      <c r="RJ360" s="1"/>
      <c r="RK360" s="1"/>
      <c r="RL360" s="1"/>
      <c r="RM360" s="1"/>
      <c r="RN360" s="1"/>
      <c r="RO360" s="1"/>
      <c r="RP360" s="1"/>
      <c r="RQ360" s="1"/>
      <c r="RR360" s="1"/>
      <c r="RS360" s="1"/>
      <c r="RT360" s="1"/>
      <c r="RU360" s="1"/>
      <c r="RV360" s="1"/>
      <c r="RW360" s="1"/>
      <c r="RX360" s="1"/>
      <c r="RY360" s="1"/>
      <c r="RZ360" s="1"/>
      <c r="SA360" s="1"/>
      <c r="SB360" s="1"/>
      <c r="SC360" s="1"/>
      <c r="SD360" s="1"/>
      <c r="SE360" s="1"/>
      <c r="SF360" s="1"/>
      <c r="SG360" s="1"/>
      <c r="SH360" s="1"/>
      <c r="SI360" s="1"/>
      <c r="SJ360" s="1"/>
      <c r="SK360" s="1"/>
      <c r="SL360" s="1"/>
      <c r="SM360" s="1"/>
      <c r="SN360" s="1"/>
      <c r="SO360" s="1"/>
      <c r="SP360" s="1"/>
      <c r="SQ360" s="1"/>
      <c r="SR360" s="1"/>
      <c r="SS360" s="1"/>
      <c r="ST360" s="1"/>
      <c r="SU360" s="1"/>
      <c r="SV360" s="1"/>
      <c r="SW360" s="1"/>
      <c r="SX360" s="1"/>
      <c r="SY360" s="1"/>
      <c r="SZ360" s="1"/>
      <c r="TA360" s="1"/>
      <c r="TB360" s="1"/>
      <c r="TC360" s="1"/>
      <c r="TD360" s="1"/>
      <c r="TE360" s="1"/>
      <c r="TF360" s="1"/>
      <c r="TG360" s="1"/>
      <c r="TH360" s="1"/>
      <c r="TI360" s="1"/>
      <c r="TJ360" s="1"/>
      <c r="TK360" s="1"/>
      <c r="TL360" s="1"/>
      <c r="TM360" s="1"/>
      <c r="TN360" s="1"/>
      <c r="TO360" s="1"/>
      <c r="TP360" s="1"/>
      <c r="TQ360" s="1"/>
      <c r="TR360" s="1"/>
      <c r="TS360" s="1"/>
      <c r="TT360" s="1"/>
      <c r="TU360" s="1"/>
      <c r="TV360" s="1"/>
      <c r="TW360" s="1"/>
      <c r="TX360" s="1"/>
      <c r="TY360" s="1"/>
      <c r="TZ360" s="1"/>
      <c r="UA360" s="1"/>
      <c r="UB360" s="1"/>
      <c r="UC360" s="1"/>
      <c r="UD360" s="1"/>
      <c r="UE360" s="1"/>
      <c r="UF360" s="1"/>
      <c r="UG360" s="1"/>
      <c r="UH360" s="1"/>
      <c r="UI360" s="1"/>
      <c r="UJ360" s="1"/>
      <c r="UK360" s="1"/>
      <c r="UL360" s="1"/>
      <c r="UM360" s="1"/>
      <c r="UN360" s="1"/>
      <c r="UO360" s="1"/>
      <c r="UP360" s="1"/>
      <c r="UQ360" s="1"/>
      <c r="UR360" s="1"/>
      <c r="US360" s="1"/>
      <c r="UT360" s="1"/>
      <c r="UU360" s="1"/>
      <c r="UV360" s="1"/>
      <c r="UW360" s="1"/>
      <c r="UX360" s="1"/>
      <c r="UY360" s="1"/>
      <c r="UZ360" s="1"/>
      <c r="VA360" s="1"/>
      <c r="VB360" s="1"/>
      <c r="VC360" s="1"/>
      <c r="VD360" s="1"/>
      <c r="VE360" s="1"/>
      <c r="VF360" s="1"/>
      <c r="VG360" s="1"/>
      <c r="VH360" s="1"/>
      <c r="VI360" s="1"/>
      <c r="VJ360" s="1"/>
      <c r="VK360" s="1"/>
      <c r="VL360" s="1"/>
      <c r="VM360" s="1"/>
      <c r="VN360" s="1"/>
      <c r="VO360" s="1"/>
      <c r="VP360" s="1"/>
      <c r="VQ360" s="1"/>
      <c r="VR360" s="1"/>
      <c r="VS360" s="1"/>
      <c r="VT360" s="1"/>
      <c r="VU360" s="1"/>
      <c r="VV360" s="1"/>
      <c r="VW360" s="1"/>
      <c r="VX360" s="1"/>
      <c r="VY360" s="1"/>
      <c r="VZ360" s="1"/>
      <c r="WA360" s="1"/>
      <c r="WB360" s="1"/>
      <c r="WC360" s="1"/>
      <c r="WD360" s="1"/>
      <c r="WE360" s="1"/>
      <c r="WF360" s="1"/>
      <c r="WG360" s="1"/>
      <c r="WH360" s="1"/>
      <c r="WI360" s="1"/>
      <c r="WJ360" s="1"/>
      <c r="WK360" s="1"/>
      <c r="WL360" s="1"/>
      <c r="WM360" s="1"/>
      <c r="WN360" s="1"/>
      <c r="WO360" s="1"/>
      <c r="WP360" s="1"/>
      <c r="WQ360" s="1"/>
      <c r="WR360" s="1"/>
      <c r="WS360" s="1"/>
      <c r="WT360" s="1"/>
      <c r="WU360" s="1"/>
      <c r="WV360" s="1"/>
      <c r="WW360" s="1"/>
      <c r="WX360" s="1"/>
      <c r="WY360" s="1"/>
      <c r="WZ360" s="1"/>
      <c r="XA360" s="1"/>
      <c r="XB360" s="1"/>
      <c r="XC360" s="1"/>
      <c r="XD360" s="1"/>
      <c r="XE360" s="1"/>
      <c r="XF360" s="1"/>
      <c r="XG360" s="1"/>
      <c r="XH360" s="1"/>
      <c r="XI360" s="1"/>
      <c r="XJ360" s="1"/>
      <c r="XK360" s="1"/>
      <c r="XL360" s="1"/>
      <c r="XM360" s="1"/>
      <c r="XN360" s="1"/>
      <c r="XO360" s="1"/>
      <c r="XP360" s="1"/>
      <c r="XQ360" s="1"/>
      <c r="XR360" s="1"/>
      <c r="XS360" s="1"/>
      <c r="XT360" s="1"/>
      <c r="XU360" s="1"/>
      <c r="XV360" s="1"/>
      <c r="XW360" s="1"/>
      <c r="XX360" s="1"/>
      <c r="XY360" s="1"/>
      <c r="XZ360" s="1"/>
      <c r="YA360" s="1"/>
      <c r="YB360" s="1"/>
      <c r="YC360" s="1"/>
      <c r="YD360" s="1"/>
      <c r="YE360" s="1"/>
      <c r="YF360" s="1"/>
      <c r="YG360" s="1"/>
      <c r="YH360" s="1"/>
      <c r="YI360" s="1"/>
      <c r="YJ360" s="1"/>
      <c r="YK360" s="1"/>
      <c r="YL360" s="1"/>
      <c r="YM360" s="1"/>
      <c r="YN360" s="1"/>
      <c r="YO360" s="1"/>
      <c r="YP360" s="1"/>
      <c r="YQ360" s="1"/>
      <c r="YR360" s="1"/>
      <c r="YS360" s="1"/>
      <c r="YT360" s="1"/>
      <c r="YU360" s="1"/>
      <c r="YV360" s="1"/>
      <c r="YW360" s="1"/>
      <c r="YX360" s="1"/>
      <c r="YY360" s="1"/>
      <c r="YZ360" s="1"/>
      <c r="ZA360" s="1"/>
      <c r="ZB360" s="1"/>
      <c r="ZC360" s="1"/>
      <c r="ZD360" s="1"/>
      <c r="ZE360" s="1"/>
      <c r="ZF360" s="1"/>
      <c r="ZG360" s="1"/>
      <c r="ZH360" s="1"/>
      <c r="ZI360" s="1"/>
      <c r="ZJ360" s="1"/>
      <c r="ZK360" s="1"/>
      <c r="ZL360" s="1"/>
      <c r="ZM360" s="1"/>
      <c r="ZN360" s="1"/>
      <c r="ZO360" s="1"/>
      <c r="ZP360" s="1"/>
      <c r="ZQ360" s="1"/>
      <c r="ZR360" s="1"/>
      <c r="ZS360" s="1"/>
      <c r="ZT360" s="1"/>
      <c r="ZU360" s="1"/>
      <c r="ZV360" s="1"/>
      <c r="ZW360" s="1"/>
      <c r="ZX360" s="1"/>
      <c r="ZY360" s="1"/>
      <c r="ZZ360" s="1"/>
      <c r="AAA360" s="1"/>
      <c r="AAB360" s="1"/>
      <c r="AAC360" s="1"/>
      <c r="AAD360" s="1"/>
      <c r="AAE360" s="1"/>
      <c r="AAF360" s="1"/>
      <c r="AAG360" s="1"/>
      <c r="AAH360" s="1"/>
      <c r="AAI360" s="1"/>
      <c r="AAJ360" s="1"/>
      <c r="AAK360" s="1"/>
      <c r="AAL360" s="1"/>
      <c r="AAM360" s="1"/>
      <c r="AAN360" s="1"/>
      <c r="AAO360" s="1"/>
      <c r="AAP360" s="1"/>
      <c r="AAQ360" s="1"/>
      <c r="AAR360" s="1"/>
      <c r="AAS360" s="1"/>
      <c r="AAT360" s="1"/>
      <c r="AAU360" s="1"/>
      <c r="AAV360" s="1"/>
      <c r="AAW360" s="1"/>
      <c r="AAX360" s="1"/>
      <c r="AAY360" s="1"/>
      <c r="AAZ360" s="1"/>
      <c r="ABA360" s="1"/>
      <c r="ABB360" s="1"/>
      <c r="ABC360" s="1"/>
      <c r="ABD360" s="1"/>
      <c r="ABE360" s="1"/>
      <c r="ABF360" s="1"/>
      <c r="ABG360" s="1"/>
      <c r="ABH360" s="1"/>
      <c r="ABI360" s="1"/>
      <c r="ABJ360" s="1"/>
      <c r="ABK360" s="1"/>
      <c r="ABL360" s="1"/>
      <c r="ABM360" s="1"/>
      <c r="ABN360" s="1"/>
      <c r="ABO360" s="1"/>
      <c r="ABP360" s="1"/>
      <c r="ABQ360" s="1"/>
      <c r="ABR360" s="1"/>
      <c r="ABS360" s="1"/>
      <c r="ABT360" s="1"/>
      <c r="ABU360" s="1"/>
      <c r="ABV360" s="1"/>
      <c r="ABW360" s="1"/>
      <c r="ABX360" s="1"/>
      <c r="ABY360" s="1"/>
      <c r="ABZ360" s="1"/>
      <c r="ACA360" s="1"/>
      <c r="ACB360" s="1"/>
      <c r="ACC360" s="1"/>
      <c r="ACD360" s="1"/>
      <c r="ACE360" s="1"/>
      <c r="ACF360" s="1"/>
      <c r="ACG360" s="1"/>
      <c r="ACH360" s="1"/>
      <c r="ACI360" s="1"/>
      <c r="ACJ360" s="1"/>
      <c r="ACK360" s="1"/>
      <c r="ACL360" s="1"/>
      <c r="ACM360" s="1"/>
      <c r="ACN360" s="1"/>
      <c r="ACO360" s="1"/>
      <c r="ACP360" s="1"/>
      <c r="ACQ360" s="1"/>
      <c r="ACR360" s="1"/>
      <c r="ACS360" s="1"/>
      <c r="ACT360" s="1"/>
      <c r="ACU360" s="1"/>
      <c r="ACV360" s="1"/>
      <c r="ACW360" s="1"/>
      <c r="ACX360" s="1"/>
      <c r="ACY360" s="1"/>
      <c r="ACZ360" s="1"/>
      <c r="ADA360" s="1"/>
      <c r="ADB360" s="1"/>
      <c r="ADC360" s="1"/>
      <c r="ADD360" s="1"/>
      <c r="ADE360" s="1"/>
      <c r="ADF360" s="1"/>
      <c r="ADG360" s="1"/>
      <c r="ADH360" s="1"/>
      <c r="ADI360" s="1"/>
      <c r="ADJ360" s="1"/>
      <c r="ADK360" s="1"/>
      <c r="ADL360" s="1"/>
      <c r="ADM360" s="1"/>
      <c r="ADN360" s="1"/>
      <c r="ADO360" s="1"/>
      <c r="ADP360" s="1"/>
      <c r="ADQ360" s="1"/>
      <c r="ADR360" s="1"/>
      <c r="ADS360" s="1"/>
      <c r="ADT360" s="1"/>
      <c r="ADU360" s="1"/>
      <c r="ADV360" s="1"/>
      <c r="ADW360" s="1"/>
      <c r="ADX360" s="1"/>
      <c r="ADY360" s="1"/>
      <c r="ADZ360" s="1"/>
      <c r="AEA360" s="1"/>
      <c r="AEB360" s="1"/>
      <c r="AEC360" s="1"/>
      <c r="AED360" s="1"/>
      <c r="AEE360" s="1"/>
      <c r="AEF360" s="1"/>
      <c r="AEG360" s="1"/>
      <c r="AEH360" s="1"/>
      <c r="AEI360" s="1"/>
      <c r="AEJ360" s="1"/>
      <c r="AEK360" s="1"/>
      <c r="AEL360" s="1"/>
      <c r="AEM360" s="1"/>
      <c r="AEN360" s="1"/>
      <c r="AEO360" s="1"/>
      <c r="AEP360" s="1"/>
      <c r="AEQ360" s="1"/>
      <c r="AER360" s="1"/>
      <c r="AES360" s="1"/>
      <c r="AET360" s="1"/>
      <c r="AEU360" s="1"/>
      <c r="AEV360" s="1"/>
      <c r="AEW360" s="1"/>
      <c r="AEX360" s="1"/>
      <c r="AEY360" s="1"/>
      <c r="AEZ360" s="1"/>
      <c r="AFA360" s="1"/>
      <c r="AFB360" s="1"/>
      <c r="AFC360" s="1"/>
      <c r="AFD360" s="1"/>
      <c r="AFE360" s="1"/>
      <c r="AFF360" s="1"/>
      <c r="AFG360" s="1"/>
      <c r="AFH360" s="1"/>
      <c r="AFI360" s="1"/>
      <c r="AFJ360" s="1"/>
      <c r="AFK360" s="1"/>
      <c r="AFL360" s="1"/>
      <c r="AFM360" s="1"/>
      <c r="AFN360" s="1"/>
      <c r="AFO360" s="1"/>
      <c r="AFP360" s="1"/>
      <c r="AFQ360" s="1"/>
      <c r="AFR360" s="1"/>
      <c r="AFS360" s="1"/>
      <c r="AFT360" s="1"/>
      <c r="AFU360" s="1"/>
      <c r="AFV360" s="1"/>
      <c r="AFW360" s="1"/>
      <c r="AFX360" s="1"/>
      <c r="AFY360" s="1"/>
      <c r="AFZ360" s="1"/>
      <c r="AGA360" s="1"/>
      <c r="AGB360" s="1"/>
      <c r="AGC360" s="1"/>
      <c r="AGD360" s="1"/>
      <c r="AGE360" s="1"/>
      <c r="AGF360" s="1"/>
      <c r="AGG360" s="1"/>
      <c r="AGH360" s="1"/>
      <c r="AGI360" s="1"/>
      <c r="AGJ360" s="1"/>
      <c r="AGK360" s="1"/>
      <c r="AGL360" s="1"/>
      <c r="AGM360" s="1"/>
      <c r="AGN360" s="1"/>
      <c r="AGO360" s="1"/>
      <c r="AGP360" s="1"/>
      <c r="AGQ360" s="1"/>
      <c r="AGR360" s="1"/>
      <c r="AGS360" s="1"/>
      <c r="AGT360" s="1"/>
      <c r="AGU360" s="1"/>
      <c r="AGV360" s="1"/>
      <c r="AGW360" s="1"/>
      <c r="AGX360" s="1"/>
      <c r="AGY360" s="1"/>
      <c r="AGZ360" s="1"/>
      <c r="AHA360" s="1"/>
      <c r="AHB360" s="1"/>
      <c r="AHC360" s="1"/>
      <c r="AHD360" s="1"/>
      <c r="AHE360" s="1"/>
      <c r="AHF360" s="1"/>
      <c r="AHG360" s="1"/>
      <c r="AHH360" s="1"/>
      <c r="AHI360" s="1"/>
      <c r="AHJ360" s="1"/>
      <c r="AHK360" s="1"/>
      <c r="AHL360" s="1"/>
      <c r="AHM360" s="1"/>
      <c r="AHN360" s="1"/>
      <c r="AHO360" s="1"/>
      <c r="AHP360" s="1"/>
      <c r="AHQ360" s="1"/>
      <c r="AHR360" s="1"/>
      <c r="AHS360" s="1"/>
      <c r="AHT360" s="1"/>
      <c r="AHU360" s="1"/>
      <c r="AHV360" s="1"/>
      <c r="AHW360" s="1"/>
      <c r="AHX360" s="1"/>
      <c r="AHY360" s="1"/>
      <c r="AHZ360" s="1"/>
      <c r="AIA360" s="1"/>
      <c r="AIB360" s="1"/>
      <c r="AIC360" s="1"/>
      <c r="AID360" s="1"/>
      <c r="AIE360" s="1"/>
      <c r="AIF360" s="1"/>
      <c r="AIG360" s="1"/>
      <c r="AIH360" s="1"/>
      <c r="AII360" s="1"/>
      <c r="AIJ360" s="1"/>
      <c r="AIK360" s="1"/>
      <c r="AIL360" s="1"/>
      <c r="AIM360" s="1"/>
      <c r="AIN360" s="1"/>
      <c r="AIO360" s="1"/>
      <c r="AIP360" s="1"/>
      <c r="AIQ360" s="1"/>
      <c r="AIR360" s="1"/>
      <c r="AIS360" s="1"/>
      <c r="AIT360" s="1"/>
      <c r="AIU360" s="1"/>
      <c r="AIV360" s="1"/>
      <c r="AIW360" s="1"/>
      <c r="AIX360" s="1"/>
      <c r="AIY360" s="1"/>
      <c r="AIZ360" s="1"/>
      <c r="AJA360" s="1"/>
      <c r="AJB360" s="1"/>
      <c r="AJC360" s="1"/>
      <c r="AJD360" s="1"/>
      <c r="AJE360" s="1"/>
      <c r="AJF360" s="1"/>
      <c r="AJG360" s="1"/>
      <c r="AJH360" s="1"/>
      <c r="AJI360" s="1"/>
      <c r="AJJ360" s="1"/>
      <c r="AJK360" s="1"/>
      <c r="AJL360" s="1"/>
      <c r="AJM360" s="1"/>
      <c r="AJN360" s="1"/>
      <c r="AJO360" s="1"/>
      <c r="AJP360" s="1"/>
      <c r="AJQ360" s="1"/>
      <c r="AJR360" s="1"/>
      <c r="AJS360" s="1"/>
      <c r="AJT360" s="1"/>
      <c r="AJU360" s="1"/>
      <c r="AJV360" s="1"/>
      <c r="AJW360" s="1"/>
      <c r="AJX360" s="1"/>
      <c r="AJY360" s="1"/>
      <c r="AJZ360" s="1"/>
      <c r="AKA360" s="1"/>
      <c r="AKB360" s="1"/>
      <c r="AKC360" s="1"/>
      <c r="AKD360" s="1"/>
      <c r="AKE360" s="1"/>
      <c r="AKF360" s="1"/>
      <c r="AKG360" s="1"/>
      <c r="AKH360" s="1"/>
      <c r="AKI360" s="1"/>
      <c r="AKJ360" s="1"/>
      <c r="AKK360" s="1"/>
      <c r="AKL360" s="1"/>
      <c r="AKM360" s="1"/>
      <c r="AKN360" s="1"/>
      <c r="AKO360" s="1"/>
      <c r="AKP360" s="1"/>
      <c r="AKQ360" s="1"/>
      <c r="AKR360" s="1"/>
      <c r="AKS360" s="1"/>
      <c r="AKT360" s="1"/>
      <c r="AKU360" s="1"/>
      <c r="AKV360" s="1"/>
      <c r="AKW360" s="1"/>
      <c r="AKX360" s="1"/>
      <c r="AKY360" s="1"/>
    </row>
    <row r="361" spans="1:987" s="3" customFormat="1" ht="42.4" customHeight="1">
      <c r="A361" s="4" t="s">
        <v>267</v>
      </c>
      <c r="B361" s="5">
        <v>476</v>
      </c>
      <c r="C361" s="5">
        <v>40</v>
      </c>
      <c r="D361" s="5">
        <f t="shared" si="19"/>
        <v>516</v>
      </c>
      <c r="E361" s="51">
        <f>D361*E354</f>
        <v>141.9</v>
      </c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  <c r="KF361" s="1"/>
      <c r="KG361" s="1"/>
      <c r="KH361" s="1"/>
      <c r="KI361" s="1"/>
      <c r="KJ361" s="1"/>
      <c r="KK361" s="1"/>
      <c r="KL361" s="1"/>
      <c r="KM361" s="1"/>
      <c r="KN361" s="1"/>
      <c r="KO361" s="1"/>
      <c r="KP361" s="1"/>
      <c r="KQ361" s="1"/>
      <c r="KR361" s="1"/>
      <c r="KS361" s="1"/>
      <c r="KT361" s="1"/>
      <c r="KU361" s="1"/>
      <c r="KV361" s="1"/>
      <c r="KW361" s="1"/>
      <c r="KX361" s="1"/>
      <c r="KY361" s="1"/>
      <c r="KZ361" s="1"/>
      <c r="LA361" s="1"/>
      <c r="LB361" s="1"/>
      <c r="LC361" s="1"/>
      <c r="LD361" s="1"/>
      <c r="LE361" s="1"/>
      <c r="LF361" s="1"/>
      <c r="LG361" s="1"/>
      <c r="LH361" s="1"/>
      <c r="LI361" s="1"/>
      <c r="LJ361" s="1"/>
      <c r="LK361" s="1"/>
      <c r="LL361" s="1"/>
      <c r="LM361" s="1"/>
      <c r="LN361" s="1"/>
      <c r="LO361" s="1"/>
      <c r="LP361" s="1"/>
      <c r="LQ361" s="1"/>
      <c r="LR361" s="1"/>
      <c r="LS361" s="1"/>
      <c r="LT361" s="1"/>
      <c r="LU361" s="1"/>
      <c r="LV361" s="1"/>
      <c r="LW361" s="1"/>
      <c r="LX361" s="1"/>
      <c r="LY361" s="1"/>
      <c r="LZ361" s="1"/>
      <c r="MA361" s="1"/>
      <c r="MB361" s="1"/>
      <c r="MC361" s="1"/>
      <c r="MD361" s="1"/>
      <c r="ME361" s="1"/>
      <c r="MF361" s="1"/>
      <c r="MG361" s="1"/>
      <c r="MH361" s="1"/>
      <c r="MI361" s="1"/>
      <c r="MJ361" s="1"/>
      <c r="MK361" s="1"/>
      <c r="ML361" s="1"/>
      <c r="MM361" s="1"/>
      <c r="MN361" s="1"/>
      <c r="MO361" s="1"/>
      <c r="MP361" s="1"/>
      <c r="MQ361" s="1"/>
      <c r="MR361" s="1"/>
      <c r="MS361" s="1"/>
      <c r="MT361" s="1"/>
      <c r="MU361" s="1"/>
      <c r="MV361" s="1"/>
      <c r="MW361" s="1"/>
      <c r="MX361" s="1"/>
      <c r="MY361" s="1"/>
      <c r="MZ361" s="1"/>
      <c r="NA361" s="1"/>
      <c r="NB361" s="1"/>
      <c r="NC361" s="1"/>
      <c r="ND361" s="1"/>
      <c r="NE361" s="1"/>
      <c r="NF361" s="1"/>
      <c r="NG361" s="1"/>
      <c r="NH361" s="1"/>
      <c r="NI361" s="1"/>
      <c r="NJ361" s="1"/>
      <c r="NK361" s="1"/>
      <c r="NL361" s="1"/>
      <c r="NM361" s="1"/>
      <c r="NN361" s="1"/>
      <c r="NO361" s="1"/>
      <c r="NP361" s="1"/>
      <c r="NQ361" s="1"/>
      <c r="NR361" s="1"/>
      <c r="NS361" s="1"/>
      <c r="NT361" s="1"/>
      <c r="NU361" s="1"/>
      <c r="NV361" s="1"/>
      <c r="NW361" s="1"/>
      <c r="NX361" s="1"/>
      <c r="NY361" s="1"/>
      <c r="NZ361" s="1"/>
      <c r="OA361" s="1"/>
      <c r="OB361" s="1"/>
      <c r="OC361" s="1"/>
      <c r="OD361" s="1"/>
      <c r="OE361" s="1"/>
      <c r="OF361" s="1"/>
      <c r="OG361" s="1"/>
      <c r="OH361" s="1"/>
      <c r="OI361" s="1"/>
      <c r="OJ361" s="1"/>
      <c r="OK361" s="1"/>
      <c r="OL361" s="1"/>
      <c r="OM361" s="1"/>
      <c r="ON361" s="1"/>
      <c r="OO361" s="1"/>
      <c r="OP361" s="1"/>
      <c r="OQ361" s="1"/>
      <c r="OR361" s="1"/>
      <c r="OS361" s="1"/>
      <c r="OT361" s="1"/>
      <c r="OU361" s="1"/>
      <c r="OV361" s="1"/>
      <c r="OW361" s="1"/>
      <c r="OX361" s="1"/>
      <c r="OY361" s="1"/>
      <c r="OZ361" s="1"/>
      <c r="PA361" s="1"/>
      <c r="PB361" s="1"/>
      <c r="PC361" s="1"/>
      <c r="PD361" s="1"/>
      <c r="PE361" s="1"/>
      <c r="PF361" s="1"/>
      <c r="PG361" s="1"/>
      <c r="PH361" s="1"/>
      <c r="PI361" s="1"/>
      <c r="PJ361" s="1"/>
      <c r="PK361" s="1"/>
      <c r="PL361" s="1"/>
      <c r="PM361" s="1"/>
      <c r="PN361" s="1"/>
      <c r="PO361" s="1"/>
      <c r="PP361" s="1"/>
      <c r="PQ361" s="1"/>
      <c r="PR361" s="1"/>
      <c r="PS361" s="1"/>
      <c r="PT361" s="1"/>
      <c r="PU361" s="1"/>
      <c r="PV361" s="1"/>
      <c r="PW361" s="1"/>
      <c r="PX361" s="1"/>
      <c r="PY361" s="1"/>
      <c r="PZ361" s="1"/>
      <c r="QA361" s="1"/>
      <c r="QB361" s="1"/>
      <c r="QC361" s="1"/>
      <c r="QD361" s="1"/>
      <c r="QE361" s="1"/>
      <c r="QF361" s="1"/>
      <c r="QG361" s="1"/>
      <c r="QH361" s="1"/>
      <c r="QI361" s="1"/>
      <c r="QJ361" s="1"/>
      <c r="QK361" s="1"/>
      <c r="QL361" s="1"/>
      <c r="QM361" s="1"/>
      <c r="QN361" s="1"/>
      <c r="QO361" s="1"/>
      <c r="QP361" s="1"/>
      <c r="QQ361" s="1"/>
      <c r="QR361" s="1"/>
      <c r="QS361" s="1"/>
      <c r="QT361" s="1"/>
      <c r="QU361" s="1"/>
      <c r="QV361" s="1"/>
      <c r="QW361" s="1"/>
      <c r="QX361" s="1"/>
      <c r="QY361" s="1"/>
      <c r="QZ361" s="1"/>
      <c r="RA361" s="1"/>
      <c r="RB361" s="1"/>
      <c r="RC361" s="1"/>
      <c r="RD361" s="1"/>
      <c r="RE361" s="1"/>
      <c r="RF361" s="1"/>
      <c r="RG361" s="1"/>
      <c r="RH361" s="1"/>
      <c r="RI361" s="1"/>
      <c r="RJ361" s="1"/>
      <c r="RK361" s="1"/>
      <c r="RL361" s="1"/>
      <c r="RM361" s="1"/>
      <c r="RN361" s="1"/>
      <c r="RO361" s="1"/>
      <c r="RP361" s="1"/>
      <c r="RQ361" s="1"/>
      <c r="RR361" s="1"/>
      <c r="RS361" s="1"/>
      <c r="RT361" s="1"/>
      <c r="RU361" s="1"/>
      <c r="RV361" s="1"/>
      <c r="RW361" s="1"/>
      <c r="RX361" s="1"/>
      <c r="RY361" s="1"/>
      <c r="RZ361" s="1"/>
      <c r="SA361" s="1"/>
      <c r="SB361" s="1"/>
      <c r="SC361" s="1"/>
      <c r="SD361" s="1"/>
      <c r="SE361" s="1"/>
      <c r="SF361" s="1"/>
      <c r="SG361" s="1"/>
      <c r="SH361" s="1"/>
      <c r="SI361" s="1"/>
      <c r="SJ361" s="1"/>
      <c r="SK361" s="1"/>
      <c r="SL361" s="1"/>
      <c r="SM361" s="1"/>
      <c r="SN361" s="1"/>
      <c r="SO361" s="1"/>
      <c r="SP361" s="1"/>
      <c r="SQ361" s="1"/>
      <c r="SR361" s="1"/>
      <c r="SS361" s="1"/>
      <c r="ST361" s="1"/>
      <c r="SU361" s="1"/>
      <c r="SV361" s="1"/>
      <c r="SW361" s="1"/>
      <c r="SX361" s="1"/>
      <c r="SY361" s="1"/>
      <c r="SZ361" s="1"/>
      <c r="TA361" s="1"/>
      <c r="TB361" s="1"/>
      <c r="TC361" s="1"/>
      <c r="TD361" s="1"/>
      <c r="TE361" s="1"/>
      <c r="TF361" s="1"/>
      <c r="TG361" s="1"/>
      <c r="TH361" s="1"/>
      <c r="TI361" s="1"/>
      <c r="TJ361" s="1"/>
      <c r="TK361" s="1"/>
      <c r="TL361" s="1"/>
      <c r="TM361" s="1"/>
      <c r="TN361" s="1"/>
      <c r="TO361" s="1"/>
      <c r="TP361" s="1"/>
      <c r="TQ361" s="1"/>
      <c r="TR361" s="1"/>
      <c r="TS361" s="1"/>
      <c r="TT361" s="1"/>
      <c r="TU361" s="1"/>
      <c r="TV361" s="1"/>
      <c r="TW361" s="1"/>
      <c r="TX361" s="1"/>
      <c r="TY361" s="1"/>
      <c r="TZ361" s="1"/>
      <c r="UA361" s="1"/>
      <c r="UB361" s="1"/>
      <c r="UC361" s="1"/>
      <c r="UD361" s="1"/>
      <c r="UE361" s="1"/>
      <c r="UF361" s="1"/>
      <c r="UG361" s="1"/>
      <c r="UH361" s="1"/>
      <c r="UI361" s="1"/>
      <c r="UJ361" s="1"/>
      <c r="UK361" s="1"/>
      <c r="UL361" s="1"/>
      <c r="UM361" s="1"/>
      <c r="UN361" s="1"/>
      <c r="UO361" s="1"/>
      <c r="UP361" s="1"/>
      <c r="UQ361" s="1"/>
      <c r="UR361" s="1"/>
      <c r="US361" s="1"/>
      <c r="UT361" s="1"/>
      <c r="UU361" s="1"/>
      <c r="UV361" s="1"/>
      <c r="UW361" s="1"/>
      <c r="UX361" s="1"/>
      <c r="UY361" s="1"/>
      <c r="UZ361" s="1"/>
      <c r="VA361" s="1"/>
      <c r="VB361" s="1"/>
      <c r="VC361" s="1"/>
      <c r="VD361" s="1"/>
      <c r="VE361" s="1"/>
      <c r="VF361" s="1"/>
      <c r="VG361" s="1"/>
      <c r="VH361" s="1"/>
      <c r="VI361" s="1"/>
      <c r="VJ361" s="1"/>
      <c r="VK361" s="1"/>
      <c r="VL361" s="1"/>
      <c r="VM361" s="1"/>
      <c r="VN361" s="1"/>
      <c r="VO361" s="1"/>
      <c r="VP361" s="1"/>
      <c r="VQ361" s="1"/>
      <c r="VR361" s="1"/>
      <c r="VS361" s="1"/>
      <c r="VT361" s="1"/>
      <c r="VU361" s="1"/>
      <c r="VV361" s="1"/>
      <c r="VW361" s="1"/>
      <c r="VX361" s="1"/>
      <c r="VY361" s="1"/>
      <c r="VZ361" s="1"/>
      <c r="WA361" s="1"/>
      <c r="WB361" s="1"/>
      <c r="WC361" s="1"/>
      <c r="WD361" s="1"/>
      <c r="WE361" s="1"/>
      <c r="WF361" s="1"/>
      <c r="WG361" s="1"/>
      <c r="WH361" s="1"/>
      <c r="WI361" s="1"/>
      <c r="WJ361" s="1"/>
      <c r="WK361" s="1"/>
      <c r="WL361" s="1"/>
      <c r="WM361" s="1"/>
      <c r="WN361" s="1"/>
      <c r="WO361" s="1"/>
      <c r="WP361" s="1"/>
      <c r="WQ361" s="1"/>
      <c r="WR361" s="1"/>
      <c r="WS361" s="1"/>
      <c r="WT361" s="1"/>
      <c r="WU361" s="1"/>
      <c r="WV361" s="1"/>
      <c r="WW361" s="1"/>
      <c r="WX361" s="1"/>
      <c r="WY361" s="1"/>
      <c r="WZ361" s="1"/>
      <c r="XA361" s="1"/>
      <c r="XB361" s="1"/>
      <c r="XC361" s="1"/>
      <c r="XD361" s="1"/>
      <c r="XE361" s="1"/>
      <c r="XF361" s="1"/>
      <c r="XG361" s="1"/>
      <c r="XH361" s="1"/>
      <c r="XI361" s="1"/>
      <c r="XJ361" s="1"/>
      <c r="XK361" s="1"/>
      <c r="XL361" s="1"/>
      <c r="XM361" s="1"/>
      <c r="XN361" s="1"/>
      <c r="XO361" s="1"/>
      <c r="XP361" s="1"/>
      <c r="XQ361" s="1"/>
      <c r="XR361" s="1"/>
      <c r="XS361" s="1"/>
      <c r="XT361" s="1"/>
      <c r="XU361" s="1"/>
      <c r="XV361" s="1"/>
      <c r="XW361" s="1"/>
      <c r="XX361" s="1"/>
      <c r="XY361" s="1"/>
      <c r="XZ361" s="1"/>
      <c r="YA361" s="1"/>
      <c r="YB361" s="1"/>
      <c r="YC361" s="1"/>
      <c r="YD361" s="1"/>
      <c r="YE361" s="1"/>
      <c r="YF361" s="1"/>
      <c r="YG361" s="1"/>
      <c r="YH361" s="1"/>
      <c r="YI361" s="1"/>
      <c r="YJ361" s="1"/>
      <c r="YK361" s="1"/>
      <c r="YL361" s="1"/>
      <c r="YM361" s="1"/>
      <c r="YN361" s="1"/>
      <c r="YO361" s="1"/>
      <c r="YP361" s="1"/>
      <c r="YQ361" s="1"/>
      <c r="YR361" s="1"/>
      <c r="YS361" s="1"/>
      <c r="YT361" s="1"/>
      <c r="YU361" s="1"/>
      <c r="YV361" s="1"/>
      <c r="YW361" s="1"/>
      <c r="YX361" s="1"/>
      <c r="YY361" s="1"/>
      <c r="YZ361" s="1"/>
      <c r="ZA361" s="1"/>
      <c r="ZB361" s="1"/>
      <c r="ZC361" s="1"/>
      <c r="ZD361" s="1"/>
      <c r="ZE361" s="1"/>
      <c r="ZF361" s="1"/>
      <c r="ZG361" s="1"/>
      <c r="ZH361" s="1"/>
      <c r="ZI361" s="1"/>
      <c r="ZJ361" s="1"/>
      <c r="ZK361" s="1"/>
      <c r="ZL361" s="1"/>
      <c r="ZM361" s="1"/>
      <c r="ZN361" s="1"/>
      <c r="ZO361" s="1"/>
      <c r="ZP361" s="1"/>
      <c r="ZQ361" s="1"/>
      <c r="ZR361" s="1"/>
      <c r="ZS361" s="1"/>
      <c r="ZT361" s="1"/>
      <c r="ZU361" s="1"/>
      <c r="ZV361" s="1"/>
      <c r="ZW361" s="1"/>
      <c r="ZX361" s="1"/>
      <c r="ZY361" s="1"/>
      <c r="ZZ361" s="1"/>
      <c r="AAA361" s="1"/>
      <c r="AAB361" s="1"/>
      <c r="AAC361" s="1"/>
      <c r="AAD361" s="1"/>
      <c r="AAE361" s="1"/>
      <c r="AAF361" s="1"/>
      <c r="AAG361" s="1"/>
      <c r="AAH361" s="1"/>
      <c r="AAI361" s="1"/>
      <c r="AAJ361" s="1"/>
      <c r="AAK361" s="1"/>
      <c r="AAL361" s="1"/>
      <c r="AAM361" s="1"/>
      <c r="AAN361" s="1"/>
      <c r="AAO361" s="1"/>
      <c r="AAP361" s="1"/>
      <c r="AAQ361" s="1"/>
      <c r="AAR361" s="1"/>
      <c r="AAS361" s="1"/>
      <c r="AAT361" s="1"/>
      <c r="AAU361" s="1"/>
      <c r="AAV361" s="1"/>
      <c r="AAW361" s="1"/>
      <c r="AAX361" s="1"/>
      <c r="AAY361" s="1"/>
      <c r="AAZ361" s="1"/>
      <c r="ABA361" s="1"/>
      <c r="ABB361" s="1"/>
      <c r="ABC361" s="1"/>
      <c r="ABD361" s="1"/>
      <c r="ABE361" s="1"/>
      <c r="ABF361" s="1"/>
      <c r="ABG361" s="1"/>
      <c r="ABH361" s="1"/>
      <c r="ABI361" s="1"/>
      <c r="ABJ361" s="1"/>
      <c r="ABK361" s="1"/>
      <c r="ABL361" s="1"/>
      <c r="ABM361" s="1"/>
      <c r="ABN361" s="1"/>
      <c r="ABO361" s="1"/>
      <c r="ABP361" s="1"/>
      <c r="ABQ361" s="1"/>
      <c r="ABR361" s="1"/>
      <c r="ABS361" s="1"/>
      <c r="ABT361" s="1"/>
      <c r="ABU361" s="1"/>
      <c r="ABV361" s="1"/>
      <c r="ABW361" s="1"/>
      <c r="ABX361" s="1"/>
      <c r="ABY361" s="1"/>
      <c r="ABZ361" s="1"/>
      <c r="ACA361" s="1"/>
      <c r="ACB361" s="1"/>
      <c r="ACC361" s="1"/>
      <c r="ACD361" s="1"/>
      <c r="ACE361" s="1"/>
      <c r="ACF361" s="1"/>
      <c r="ACG361" s="1"/>
      <c r="ACH361" s="1"/>
      <c r="ACI361" s="1"/>
      <c r="ACJ361" s="1"/>
      <c r="ACK361" s="1"/>
      <c r="ACL361" s="1"/>
      <c r="ACM361" s="1"/>
      <c r="ACN361" s="1"/>
      <c r="ACO361" s="1"/>
      <c r="ACP361" s="1"/>
      <c r="ACQ361" s="1"/>
      <c r="ACR361" s="1"/>
      <c r="ACS361" s="1"/>
      <c r="ACT361" s="1"/>
      <c r="ACU361" s="1"/>
      <c r="ACV361" s="1"/>
      <c r="ACW361" s="1"/>
      <c r="ACX361" s="1"/>
      <c r="ACY361" s="1"/>
      <c r="ACZ361" s="1"/>
      <c r="ADA361" s="1"/>
      <c r="ADB361" s="1"/>
      <c r="ADC361" s="1"/>
      <c r="ADD361" s="1"/>
      <c r="ADE361" s="1"/>
      <c r="ADF361" s="1"/>
      <c r="ADG361" s="1"/>
      <c r="ADH361" s="1"/>
      <c r="ADI361" s="1"/>
      <c r="ADJ361" s="1"/>
      <c r="ADK361" s="1"/>
      <c r="ADL361" s="1"/>
      <c r="ADM361" s="1"/>
      <c r="ADN361" s="1"/>
      <c r="ADO361" s="1"/>
      <c r="ADP361" s="1"/>
      <c r="ADQ361" s="1"/>
      <c r="ADR361" s="1"/>
      <c r="ADS361" s="1"/>
      <c r="ADT361" s="1"/>
      <c r="ADU361" s="1"/>
      <c r="ADV361" s="1"/>
      <c r="ADW361" s="1"/>
      <c r="ADX361" s="1"/>
      <c r="ADY361" s="1"/>
      <c r="ADZ361" s="1"/>
      <c r="AEA361" s="1"/>
      <c r="AEB361" s="1"/>
      <c r="AEC361" s="1"/>
      <c r="AED361" s="1"/>
      <c r="AEE361" s="1"/>
      <c r="AEF361" s="1"/>
      <c r="AEG361" s="1"/>
      <c r="AEH361" s="1"/>
      <c r="AEI361" s="1"/>
      <c r="AEJ361" s="1"/>
      <c r="AEK361" s="1"/>
      <c r="AEL361" s="1"/>
      <c r="AEM361" s="1"/>
      <c r="AEN361" s="1"/>
      <c r="AEO361" s="1"/>
      <c r="AEP361" s="1"/>
      <c r="AEQ361" s="1"/>
      <c r="AER361" s="1"/>
      <c r="AES361" s="1"/>
      <c r="AET361" s="1"/>
      <c r="AEU361" s="1"/>
      <c r="AEV361" s="1"/>
      <c r="AEW361" s="1"/>
      <c r="AEX361" s="1"/>
      <c r="AEY361" s="1"/>
      <c r="AEZ361" s="1"/>
      <c r="AFA361" s="1"/>
      <c r="AFB361" s="1"/>
      <c r="AFC361" s="1"/>
      <c r="AFD361" s="1"/>
      <c r="AFE361" s="1"/>
      <c r="AFF361" s="1"/>
      <c r="AFG361" s="1"/>
      <c r="AFH361" s="1"/>
      <c r="AFI361" s="1"/>
      <c r="AFJ361" s="1"/>
      <c r="AFK361" s="1"/>
      <c r="AFL361" s="1"/>
      <c r="AFM361" s="1"/>
      <c r="AFN361" s="1"/>
      <c r="AFO361" s="1"/>
      <c r="AFP361" s="1"/>
      <c r="AFQ361" s="1"/>
      <c r="AFR361" s="1"/>
      <c r="AFS361" s="1"/>
      <c r="AFT361" s="1"/>
      <c r="AFU361" s="1"/>
      <c r="AFV361" s="1"/>
      <c r="AFW361" s="1"/>
      <c r="AFX361" s="1"/>
      <c r="AFY361" s="1"/>
      <c r="AFZ361" s="1"/>
      <c r="AGA361" s="1"/>
      <c r="AGB361" s="1"/>
      <c r="AGC361" s="1"/>
      <c r="AGD361" s="1"/>
      <c r="AGE361" s="1"/>
      <c r="AGF361" s="1"/>
      <c r="AGG361" s="1"/>
      <c r="AGH361" s="1"/>
      <c r="AGI361" s="1"/>
      <c r="AGJ361" s="1"/>
      <c r="AGK361" s="1"/>
      <c r="AGL361" s="1"/>
      <c r="AGM361" s="1"/>
      <c r="AGN361" s="1"/>
      <c r="AGO361" s="1"/>
      <c r="AGP361" s="1"/>
      <c r="AGQ361" s="1"/>
      <c r="AGR361" s="1"/>
      <c r="AGS361" s="1"/>
      <c r="AGT361" s="1"/>
      <c r="AGU361" s="1"/>
      <c r="AGV361" s="1"/>
      <c r="AGW361" s="1"/>
      <c r="AGX361" s="1"/>
      <c r="AGY361" s="1"/>
      <c r="AGZ361" s="1"/>
      <c r="AHA361" s="1"/>
      <c r="AHB361" s="1"/>
      <c r="AHC361" s="1"/>
      <c r="AHD361" s="1"/>
      <c r="AHE361" s="1"/>
      <c r="AHF361" s="1"/>
      <c r="AHG361" s="1"/>
      <c r="AHH361" s="1"/>
      <c r="AHI361" s="1"/>
      <c r="AHJ361" s="1"/>
      <c r="AHK361" s="1"/>
      <c r="AHL361" s="1"/>
      <c r="AHM361" s="1"/>
      <c r="AHN361" s="1"/>
      <c r="AHO361" s="1"/>
      <c r="AHP361" s="1"/>
      <c r="AHQ361" s="1"/>
      <c r="AHR361" s="1"/>
      <c r="AHS361" s="1"/>
      <c r="AHT361" s="1"/>
      <c r="AHU361" s="1"/>
      <c r="AHV361" s="1"/>
      <c r="AHW361" s="1"/>
      <c r="AHX361" s="1"/>
      <c r="AHY361" s="1"/>
      <c r="AHZ361" s="1"/>
      <c r="AIA361" s="1"/>
      <c r="AIB361" s="1"/>
      <c r="AIC361" s="1"/>
      <c r="AID361" s="1"/>
      <c r="AIE361" s="1"/>
      <c r="AIF361" s="1"/>
      <c r="AIG361" s="1"/>
      <c r="AIH361" s="1"/>
      <c r="AII361" s="1"/>
      <c r="AIJ361" s="1"/>
      <c r="AIK361" s="1"/>
      <c r="AIL361" s="1"/>
      <c r="AIM361" s="1"/>
      <c r="AIN361" s="1"/>
      <c r="AIO361" s="1"/>
      <c r="AIP361" s="1"/>
      <c r="AIQ361" s="1"/>
      <c r="AIR361" s="1"/>
      <c r="AIS361" s="1"/>
      <c r="AIT361" s="1"/>
      <c r="AIU361" s="1"/>
      <c r="AIV361" s="1"/>
      <c r="AIW361" s="1"/>
      <c r="AIX361" s="1"/>
      <c r="AIY361" s="1"/>
      <c r="AIZ361" s="1"/>
      <c r="AJA361" s="1"/>
      <c r="AJB361" s="1"/>
      <c r="AJC361" s="1"/>
      <c r="AJD361" s="1"/>
      <c r="AJE361" s="1"/>
      <c r="AJF361" s="1"/>
      <c r="AJG361" s="1"/>
      <c r="AJH361" s="1"/>
      <c r="AJI361" s="1"/>
      <c r="AJJ361" s="1"/>
      <c r="AJK361" s="1"/>
      <c r="AJL361" s="1"/>
      <c r="AJM361" s="1"/>
      <c r="AJN361" s="1"/>
      <c r="AJO361" s="1"/>
      <c r="AJP361" s="1"/>
      <c r="AJQ361" s="1"/>
      <c r="AJR361" s="1"/>
      <c r="AJS361" s="1"/>
      <c r="AJT361" s="1"/>
      <c r="AJU361" s="1"/>
      <c r="AJV361" s="1"/>
      <c r="AJW361" s="1"/>
      <c r="AJX361" s="1"/>
      <c r="AJY361" s="1"/>
      <c r="AJZ361" s="1"/>
      <c r="AKA361" s="1"/>
      <c r="AKB361" s="1"/>
      <c r="AKC361" s="1"/>
      <c r="AKD361" s="1"/>
      <c r="AKE361" s="1"/>
      <c r="AKF361" s="1"/>
      <c r="AKG361" s="1"/>
      <c r="AKH361" s="1"/>
      <c r="AKI361" s="1"/>
      <c r="AKJ361" s="1"/>
      <c r="AKK361" s="1"/>
      <c r="AKL361" s="1"/>
      <c r="AKM361" s="1"/>
      <c r="AKN361" s="1"/>
      <c r="AKO361" s="1"/>
      <c r="AKP361" s="1"/>
      <c r="AKQ361" s="1"/>
      <c r="AKR361" s="1"/>
      <c r="AKS361" s="1"/>
      <c r="AKT361" s="1"/>
      <c r="AKU361" s="1"/>
      <c r="AKV361" s="1"/>
      <c r="AKW361" s="1"/>
      <c r="AKX361" s="1"/>
      <c r="AKY361" s="1"/>
    </row>
    <row r="362" spans="1:987" s="3" customFormat="1" ht="42.4" customHeight="1">
      <c r="A362" s="4" t="s">
        <v>268</v>
      </c>
      <c r="B362" s="5">
        <v>1342.28</v>
      </c>
      <c r="C362" s="5">
        <v>316.08</v>
      </c>
      <c r="D362" s="5">
        <f t="shared" si="19"/>
        <v>1658.36</v>
      </c>
      <c r="E362" s="51">
        <f>D362*E354</f>
        <v>456.04900000000004</v>
      </c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  <c r="KE362" s="1"/>
      <c r="KF362" s="1"/>
      <c r="KG362" s="1"/>
      <c r="KH362" s="1"/>
      <c r="KI362" s="1"/>
      <c r="KJ362" s="1"/>
      <c r="KK362" s="1"/>
      <c r="KL362" s="1"/>
      <c r="KM362" s="1"/>
      <c r="KN362" s="1"/>
      <c r="KO362" s="1"/>
      <c r="KP362" s="1"/>
      <c r="KQ362" s="1"/>
      <c r="KR362" s="1"/>
      <c r="KS362" s="1"/>
      <c r="KT362" s="1"/>
      <c r="KU362" s="1"/>
      <c r="KV362" s="1"/>
      <c r="KW362" s="1"/>
      <c r="KX362" s="1"/>
      <c r="KY362" s="1"/>
      <c r="KZ362" s="1"/>
      <c r="LA362" s="1"/>
      <c r="LB362" s="1"/>
      <c r="LC362" s="1"/>
      <c r="LD362" s="1"/>
      <c r="LE362" s="1"/>
      <c r="LF362" s="1"/>
      <c r="LG362" s="1"/>
      <c r="LH362" s="1"/>
      <c r="LI362" s="1"/>
      <c r="LJ362" s="1"/>
      <c r="LK362" s="1"/>
      <c r="LL362" s="1"/>
      <c r="LM362" s="1"/>
      <c r="LN362" s="1"/>
      <c r="LO362" s="1"/>
      <c r="LP362" s="1"/>
      <c r="LQ362" s="1"/>
      <c r="LR362" s="1"/>
      <c r="LS362" s="1"/>
      <c r="LT362" s="1"/>
      <c r="LU362" s="1"/>
      <c r="LV362" s="1"/>
      <c r="LW362" s="1"/>
      <c r="LX362" s="1"/>
      <c r="LY362" s="1"/>
      <c r="LZ362" s="1"/>
      <c r="MA362" s="1"/>
      <c r="MB362" s="1"/>
      <c r="MC362" s="1"/>
      <c r="MD362" s="1"/>
      <c r="ME362" s="1"/>
      <c r="MF362" s="1"/>
      <c r="MG362" s="1"/>
      <c r="MH362" s="1"/>
      <c r="MI362" s="1"/>
      <c r="MJ362" s="1"/>
      <c r="MK362" s="1"/>
      <c r="ML362" s="1"/>
      <c r="MM362" s="1"/>
      <c r="MN362" s="1"/>
      <c r="MO362" s="1"/>
      <c r="MP362" s="1"/>
      <c r="MQ362" s="1"/>
      <c r="MR362" s="1"/>
      <c r="MS362" s="1"/>
      <c r="MT362" s="1"/>
      <c r="MU362" s="1"/>
      <c r="MV362" s="1"/>
      <c r="MW362" s="1"/>
      <c r="MX362" s="1"/>
      <c r="MY362" s="1"/>
      <c r="MZ362" s="1"/>
      <c r="NA362" s="1"/>
      <c r="NB362" s="1"/>
      <c r="NC362" s="1"/>
      <c r="ND362" s="1"/>
      <c r="NE362" s="1"/>
      <c r="NF362" s="1"/>
      <c r="NG362" s="1"/>
      <c r="NH362" s="1"/>
      <c r="NI362" s="1"/>
      <c r="NJ362" s="1"/>
      <c r="NK362" s="1"/>
      <c r="NL362" s="1"/>
      <c r="NM362" s="1"/>
      <c r="NN362" s="1"/>
      <c r="NO362" s="1"/>
      <c r="NP362" s="1"/>
      <c r="NQ362" s="1"/>
      <c r="NR362" s="1"/>
      <c r="NS362" s="1"/>
      <c r="NT362" s="1"/>
      <c r="NU362" s="1"/>
      <c r="NV362" s="1"/>
      <c r="NW362" s="1"/>
      <c r="NX362" s="1"/>
      <c r="NY362" s="1"/>
      <c r="NZ362" s="1"/>
      <c r="OA362" s="1"/>
      <c r="OB362" s="1"/>
      <c r="OC362" s="1"/>
      <c r="OD362" s="1"/>
      <c r="OE362" s="1"/>
      <c r="OF362" s="1"/>
      <c r="OG362" s="1"/>
      <c r="OH362" s="1"/>
      <c r="OI362" s="1"/>
      <c r="OJ362" s="1"/>
      <c r="OK362" s="1"/>
      <c r="OL362" s="1"/>
      <c r="OM362" s="1"/>
      <c r="ON362" s="1"/>
      <c r="OO362" s="1"/>
      <c r="OP362" s="1"/>
      <c r="OQ362" s="1"/>
      <c r="OR362" s="1"/>
      <c r="OS362" s="1"/>
      <c r="OT362" s="1"/>
      <c r="OU362" s="1"/>
      <c r="OV362" s="1"/>
      <c r="OW362" s="1"/>
      <c r="OX362" s="1"/>
      <c r="OY362" s="1"/>
      <c r="OZ362" s="1"/>
      <c r="PA362" s="1"/>
      <c r="PB362" s="1"/>
      <c r="PC362" s="1"/>
      <c r="PD362" s="1"/>
      <c r="PE362" s="1"/>
      <c r="PF362" s="1"/>
      <c r="PG362" s="1"/>
      <c r="PH362" s="1"/>
      <c r="PI362" s="1"/>
      <c r="PJ362" s="1"/>
      <c r="PK362" s="1"/>
      <c r="PL362" s="1"/>
      <c r="PM362" s="1"/>
      <c r="PN362" s="1"/>
      <c r="PO362" s="1"/>
      <c r="PP362" s="1"/>
      <c r="PQ362" s="1"/>
      <c r="PR362" s="1"/>
      <c r="PS362" s="1"/>
      <c r="PT362" s="1"/>
      <c r="PU362" s="1"/>
      <c r="PV362" s="1"/>
      <c r="PW362" s="1"/>
      <c r="PX362" s="1"/>
      <c r="PY362" s="1"/>
      <c r="PZ362" s="1"/>
      <c r="QA362" s="1"/>
      <c r="QB362" s="1"/>
      <c r="QC362" s="1"/>
      <c r="QD362" s="1"/>
      <c r="QE362" s="1"/>
      <c r="QF362" s="1"/>
      <c r="QG362" s="1"/>
      <c r="QH362" s="1"/>
      <c r="QI362" s="1"/>
      <c r="QJ362" s="1"/>
      <c r="QK362" s="1"/>
      <c r="QL362" s="1"/>
      <c r="QM362" s="1"/>
      <c r="QN362" s="1"/>
      <c r="QO362" s="1"/>
      <c r="QP362" s="1"/>
      <c r="QQ362" s="1"/>
      <c r="QR362" s="1"/>
      <c r="QS362" s="1"/>
      <c r="QT362" s="1"/>
      <c r="QU362" s="1"/>
      <c r="QV362" s="1"/>
      <c r="QW362" s="1"/>
      <c r="QX362" s="1"/>
      <c r="QY362" s="1"/>
      <c r="QZ362" s="1"/>
      <c r="RA362" s="1"/>
      <c r="RB362" s="1"/>
      <c r="RC362" s="1"/>
      <c r="RD362" s="1"/>
      <c r="RE362" s="1"/>
      <c r="RF362" s="1"/>
      <c r="RG362" s="1"/>
      <c r="RH362" s="1"/>
      <c r="RI362" s="1"/>
      <c r="RJ362" s="1"/>
      <c r="RK362" s="1"/>
      <c r="RL362" s="1"/>
      <c r="RM362" s="1"/>
      <c r="RN362" s="1"/>
      <c r="RO362" s="1"/>
      <c r="RP362" s="1"/>
      <c r="RQ362" s="1"/>
      <c r="RR362" s="1"/>
      <c r="RS362" s="1"/>
      <c r="RT362" s="1"/>
      <c r="RU362" s="1"/>
      <c r="RV362" s="1"/>
      <c r="RW362" s="1"/>
      <c r="RX362" s="1"/>
      <c r="RY362" s="1"/>
      <c r="RZ362" s="1"/>
      <c r="SA362" s="1"/>
      <c r="SB362" s="1"/>
      <c r="SC362" s="1"/>
      <c r="SD362" s="1"/>
      <c r="SE362" s="1"/>
      <c r="SF362" s="1"/>
      <c r="SG362" s="1"/>
      <c r="SH362" s="1"/>
      <c r="SI362" s="1"/>
      <c r="SJ362" s="1"/>
      <c r="SK362" s="1"/>
      <c r="SL362" s="1"/>
      <c r="SM362" s="1"/>
      <c r="SN362" s="1"/>
      <c r="SO362" s="1"/>
      <c r="SP362" s="1"/>
      <c r="SQ362" s="1"/>
      <c r="SR362" s="1"/>
      <c r="SS362" s="1"/>
      <c r="ST362" s="1"/>
      <c r="SU362" s="1"/>
      <c r="SV362" s="1"/>
      <c r="SW362" s="1"/>
      <c r="SX362" s="1"/>
      <c r="SY362" s="1"/>
      <c r="SZ362" s="1"/>
      <c r="TA362" s="1"/>
      <c r="TB362" s="1"/>
      <c r="TC362" s="1"/>
      <c r="TD362" s="1"/>
      <c r="TE362" s="1"/>
      <c r="TF362" s="1"/>
      <c r="TG362" s="1"/>
      <c r="TH362" s="1"/>
      <c r="TI362" s="1"/>
      <c r="TJ362" s="1"/>
      <c r="TK362" s="1"/>
      <c r="TL362" s="1"/>
      <c r="TM362" s="1"/>
      <c r="TN362" s="1"/>
      <c r="TO362" s="1"/>
      <c r="TP362" s="1"/>
      <c r="TQ362" s="1"/>
      <c r="TR362" s="1"/>
      <c r="TS362" s="1"/>
      <c r="TT362" s="1"/>
      <c r="TU362" s="1"/>
      <c r="TV362" s="1"/>
      <c r="TW362" s="1"/>
      <c r="TX362" s="1"/>
      <c r="TY362" s="1"/>
      <c r="TZ362" s="1"/>
      <c r="UA362" s="1"/>
      <c r="UB362" s="1"/>
      <c r="UC362" s="1"/>
      <c r="UD362" s="1"/>
      <c r="UE362" s="1"/>
      <c r="UF362" s="1"/>
      <c r="UG362" s="1"/>
      <c r="UH362" s="1"/>
      <c r="UI362" s="1"/>
      <c r="UJ362" s="1"/>
      <c r="UK362" s="1"/>
      <c r="UL362" s="1"/>
      <c r="UM362" s="1"/>
      <c r="UN362" s="1"/>
      <c r="UO362" s="1"/>
      <c r="UP362" s="1"/>
      <c r="UQ362" s="1"/>
      <c r="UR362" s="1"/>
      <c r="US362" s="1"/>
      <c r="UT362" s="1"/>
      <c r="UU362" s="1"/>
      <c r="UV362" s="1"/>
      <c r="UW362" s="1"/>
      <c r="UX362" s="1"/>
      <c r="UY362" s="1"/>
      <c r="UZ362" s="1"/>
      <c r="VA362" s="1"/>
      <c r="VB362" s="1"/>
      <c r="VC362" s="1"/>
      <c r="VD362" s="1"/>
      <c r="VE362" s="1"/>
      <c r="VF362" s="1"/>
      <c r="VG362" s="1"/>
      <c r="VH362" s="1"/>
      <c r="VI362" s="1"/>
      <c r="VJ362" s="1"/>
      <c r="VK362" s="1"/>
      <c r="VL362" s="1"/>
      <c r="VM362" s="1"/>
      <c r="VN362" s="1"/>
      <c r="VO362" s="1"/>
      <c r="VP362" s="1"/>
      <c r="VQ362" s="1"/>
      <c r="VR362" s="1"/>
      <c r="VS362" s="1"/>
      <c r="VT362" s="1"/>
      <c r="VU362" s="1"/>
      <c r="VV362" s="1"/>
      <c r="VW362" s="1"/>
      <c r="VX362" s="1"/>
      <c r="VY362" s="1"/>
      <c r="VZ362" s="1"/>
      <c r="WA362" s="1"/>
      <c r="WB362" s="1"/>
      <c r="WC362" s="1"/>
      <c r="WD362" s="1"/>
      <c r="WE362" s="1"/>
      <c r="WF362" s="1"/>
      <c r="WG362" s="1"/>
      <c r="WH362" s="1"/>
      <c r="WI362" s="1"/>
      <c r="WJ362" s="1"/>
      <c r="WK362" s="1"/>
      <c r="WL362" s="1"/>
      <c r="WM362" s="1"/>
      <c r="WN362" s="1"/>
      <c r="WO362" s="1"/>
      <c r="WP362" s="1"/>
      <c r="WQ362" s="1"/>
      <c r="WR362" s="1"/>
      <c r="WS362" s="1"/>
      <c r="WT362" s="1"/>
      <c r="WU362" s="1"/>
      <c r="WV362" s="1"/>
      <c r="WW362" s="1"/>
      <c r="WX362" s="1"/>
      <c r="WY362" s="1"/>
      <c r="WZ362" s="1"/>
      <c r="XA362" s="1"/>
      <c r="XB362" s="1"/>
      <c r="XC362" s="1"/>
      <c r="XD362" s="1"/>
      <c r="XE362" s="1"/>
      <c r="XF362" s="1"/>
      <c r="XG362" s="1"/>
      <c r="XH362" s="1"/>
      <c r="XI362" s="1"/>
      <c r="XJ362" s="1"/>
      <c r="XK362" s="1"/>
      <c r="XL362" s="1"/>
      <c r="XM362" s="1"/>
      <c r="XN362" s="1"/>
      <c r="XO362" s="1"/>
      <c r="XP362" s="1"/>
      <c r="XQ362" s="1"/>
      <c r="XR362" s="1"/>
      <c r="XS362" s="1"/>
      <c r="XT362" s="1"/>
      <c r="XU362" s="1"/>
      <c r="XV362" s="1"/>
      <c r="XW362" s="1"/>
      <c r="XX362" s="1"/>
      <c r="XY362" s="1"/>
      <c r="XZ362" s="1"/>
      <c r="YA362" s="1"/>
      <c r="YB362" s="1"/>
      <c r="YC362" s="1"/>
      <c r="YD362" s="1"/>
      <c r="YE362" s="1"/>
      <c r="YF362" s="1"/>
      <c r="YG362" s="1"/>
      <c r="YH362" s="1"/>
      <c r="YI362" s="1"/>
      <c r="YJ362" s="1"/>
      <c r="YK362" s="1"/>
      <c r="YL362" s="1"/>
      <c r="YM362" s="1"/>
      <c r="YN362" s="1"/>
      <c r="YO362" s="1"/>
      <c r="YP362" s="1"/>
      <c r="YQ362" s="1"/>
      <c r="YR362" s="1"/>
      <c r="YS362" s="1"/>
      <c r="YT362" s="1"/>
      <c r="YU362" s="1"/>
      <c r="YV362" s="1"/>
      <c r="YW362" s="1"/>
      <c r="YX362" s="1"/>
      <c r="YY362" s="1"/>
      <c r="YZ362" s="1"/>
      <c r="ZA362" s="1"/>
      <c r="ZB362" s="1"/>
      <c r="ZC362" s="1"/>
      <c r="ZD362" s="1"/>
      <c r="ZE362" s="1"/>
      <c r="ZF362" s="1"/>
      <c r="ZG362" s="1"/>
      <c r="ZH362" s="1"/>
      <c r="ZI362" s="1"/>
      <c r="ZJ362" s="1"/>
      <c r="ZK362" s="1"/>
      <c r="ZL362" s="1"/>
      <c r="ZM362" s="1"/>
      <c r="ZN362" s="1"/>
      <c r="ZO362" s="1"/>
      <c r="ZP362" s="1"/>
      <c r="ZQ362" s="1"/>
      <c r="ZR362" s="1"/>
      <c r="ZS362" s="1"/>
      <c r="ZT362" s="1"/>
      <c r="ZU362" s="1"/>
      <c r="ZV362" s="1"/>
      <c r="ZW362" s="1"/>
      <c r="ZX362" s="1"/>
      <c r="ZY362" s="1"/>
      <c r="ZZ362" s="1"/>
      <c r="AAA362" s="1"/>
      <c r="AAB362" s="1"/>
      <c r="AAC362" s="1"/>
      <c r="AAD362" s="1"/>
      <c r="AAE362" s="1"/>
      <c r="AAF362" s="1"/>
      <c r="AAG362" s="1"/>
      <c r="AAH362" s="1"/>
      <c r="AAI362" s="1"/>
      <c r="AAJ362" s="1"/>
      <c r="AAK362" s="1"/>
      <c r="AAL362" s="1"/>
      <c r="AAM362" s="1"/>
      <c r="AAN362" s="1"/>
      <c r="AAO362" s="1"/>
      <c r="AAP362" s="1"/>
      <c r="AAQ362" s="1"/>
      <c r="AAR362" s="1"/>
      <c r="AAS362" s="1"/>
      <c r="AAT362" s="1"/>
      <c r="AAU362" s="1"/>
      <c r="AAV362" s="1"/>
      <c r="AAW362" s="1"/>
      <c r="AAX362" s="1"/>
      <c r="AAY362" s="1"/>
      <c r="AAZ362" s="1"/>
      <c r="ABA362" s="1"/>
      <c r="ABB362" s="1"/>
      <c r="ABC362" s="1"/>
      <c r="ABD362" s="1"/>
      <c r="ABE362" s="1"/>
      <c r="ABF362" s="1"/>
      <c r="ABG362" s="1"/>
      <c r="ABH362" s="1"/>
      <c r="ABI362" s="1"/>
      <c r="ABJ362" s="1"/>
      <c r="ABK362" s="1"/>
      <c r="ABL362" s="1"/>
      <c r="ABM362" s="1"/>
      <c r="ABN362" s="1"/>
      <c r="ABO362" s="1"/>
      <c r="ABP362" s="1"/>
      <c r="ABQ362" s="1"/>
      <c r="ABR362" s="1"/>
      <c r="ABS362" s="1"/>
      <c r="ABT362" s="1"/>
      <c r="ABU362" s="1"/>
      <c r="ABV362" s="1"/>
      <c r="ABW362" s="1"/>
      <c r="ABX362" s="1"/>
      <c r="ABY362" s="1"/>
      <c r="ABZ362" s="1"/>
      <c r="ACA362" s="1"/>
      <c r="ACB362" s="1"/>
      <c r="ACC362" s="1"/>
      <c r="ACD362" s="1"/>
      <c r="ACE362" s="1"/>
      <c r="ACF362" s="1"/>
      <c r="ACG362" s="1"/>
      <c r="ACH362" s="1"/>
      <c r="ACI362" s="1"/>
      <c r="ACJ362" s="1"/>
      <c r="ACK362" s="1"/>
      <c r="ACL362" s="1"/>
      <c r="ACM362" s="1"/>
      <c r="ACN362" s="1"/>
      <c r="ACO362" s="1"/>
      <c r="ACP362" s="1"/>
      <c r="ACQ362" s="1"/>
      <c r="ACR362" s="1"/>
      <c r="ACS362" s="1"/>
      <c r="ACT362" s="1"/>
      <c r="ACU362" s="1"/>
      <c r="ACV362" s="1"/>
      <c r="ACW362" s="1"/>
      <c r="ACX362" s="1"/>
      <c r="ACY362" s="1"/>
      <c r="ACZ362" s="1"/>
      <c r="ADA362" s="1"/>
      <c r="ADB362" s="1"/>
      <c r="ADC362" s="1"/>
      <c r="ADD362" s="1"/>
      <c r="ADE362" s="1"/>
      <c r="ADF362" s="1"/>
      <c r="ADG362" s="1"/>
      <c r="ADH362" s="1"/>
      <c r="ADI362" s="1"/>
      <c r="ADJ362" s="1"/>
      <c r="ADK362" s="1"/>
      <c r="ADL362" s="1"/>
      <c r="ADM362" s="1"/>
      <c r="ADN362" s="1"/>
      <c r="ADO362" s="1"/>
      <c r="ADP362" s="1"/>
      <c r="ADQ362" s="1"/>
      <c r="ADR362" s="1"/>
      <c r="ADS362" s="1"/>
      <c r="ADT362" s="1"/>
      <c r="ADU362" s="1"/>
      <c r="ADV362" s="1"/>
      <c r="ADW362" s="1"/>
      <c r="ADX362" s="1"/>
      <c r="ADY362" s="1"/>
      <c r="ADZ362" s="1"/>
      <c r="AEA362" s="1"/>
      <c r="AEB362" s="1"/>
      <c r="AEC362" s="1"/>
      <c r="AED362" s="1"/>
      <c r="AEE362" s="1"/>
      <c r="AEF362" s="1"/>
      <c r="AEG362" s="1"/>
      <c r="AEH362" s="1"/>
      <c r="AEI362" s="1"/>
      <c r="AEJ362" s="1"/>
      <c r="AEK362" s="1"/>
      <c r="AEL362" s="1"/>
      <c r="AEM362" s="1"/>
      <c r="AEN362" s="1"/>
      <c r="AEO362" s="1"/>
      <c r="AEP362" s="1"/>
      <c r="AEQ362" s="1"/>
      <c r="AER362" s="1"/>
      <c r="AES362" s="1"/>
      <c r="AET362" s="1"/>
      <c r="AEU362" s="1"/>
      <c r="AEV362" s="1"/>
      <c r="AEW362" s="1"/>
      <c r="AEX362" s="1"/>
      <c r="AEY362" s="1"/>
      <c r="AEZ362" s="1"/>
      <c r="AFA362" s="1"/>
      <c r="AFB362" s="1"/>
      <c r="AFC362" s="1"/>
      <c r="AFD362" s="1"/>
      <c r="AFE362" s="1"/>
      <c r="AFF362" s="1"/>
      <c r="AFG362" s="1"/>
      <c r="AFH362" s="1"/>
      <c r="AFI362" s="1"/>
      <c r="AFJ362" s="1"/>
      <c r="AFK362" s="1"/>
      <c r="AFL362" s="1"/>
      <c r="AFM362" s="1"/>
      <c r="AFN362" s="1"/>
      <c r="AFO362" s="1"/>
      <c r="AFP362" s="1"/>
      <c r="AFQ362" s="1"/>
      <c r="AFR362" s="1"/>
      <c r="AFS362" s="1"/>
      <c r="AFT362" s="1"/>
      <c r="AFU362" s="1"/>
      <c r="AFV362" s="1"/>
      <c r="AFW362" s="1"/>
      <c r="AFX362" s="1"/>
      <c r="AFY362" s="1"/>
      <c r="AFZ362" s="1"/>
      <c r="AGA362" s="1"/>
      <c r="AGB362" s="1"/>
      <c r="AGC362" s="1"/>
      <c r="AGD362" s="1"/>
      <c r="AGE362" s="1"/>
      <c r="AGF362" s="1"/>
      <c r="AGG362" s="1"/>
      <c r="AGH362" s="1"/>
      <c r="AGI362" s="1"/>
      <c r="AGJ362" s="1"/>
      <c r="AGK362" s="1"/>
      <c r="AGL362" s="1"/>
      <c r="AGM362" s="1"/>
      <c r="AGN362" s="1"/>
      <c r="AGO362" s="1"/>
      <c r="AGP362" s="1"/>
      <c r="AGQ362" s="1"/>
      <c r="AGR362" s="1"/>
      <c r="AGS362" s="1"/>
      <c r="AGT362" s="1"/>
      <c r="AGU362" s="1"/>
      <c r="AGV362" s="1"/>
      <c r="AGW362" s="1"/>
      <c r="AGX362" s="1"/>
      <c r="AGY362" s="1"/>
      <c r="AGZ362" s="1"/>
      <c r="AHA362" s="1"/>
      <c r="AHB362" s="1"/>
      <c r="AHC362" s="1"/>
      <c r="AHD362" s="1"/>
      <c r="AHE362" s="1"/>
      <c r="AHF362" s="1"/>
      <c r="AHG362" s="1"/>
      <c r="AHH362" s="1"/>
      <c r="AHI362" s="1"/>
      <c r="AHJ362" s="1"/>
      <c r="AHK362" s="1"/>
      <c r="AHL362" s="1"/>
      <c r="AHM362" s="1"/>
      <c r="AHN362" s="1"/>
      <c r="AHO362" s="1"/>
      <c r="AHP362" s="1"/>
      <c r="AHQ362" s="1"/>
      <c r="AHR362" s="1"/>
      <c r="AHS362" s="1"/>
      <c r="AHT362" s="1"/>
      <c r="AHU362" s="1"/>
      <c r="AHV362" s="1"/>
      <c r="AHW362" s="1"/>
      <c r="AHX362" s="1"/>
      <c r="AHY362" s="1"/>
      <c r="AHZ362" s="1"/>
      <c r="AIA362" s="1"/>
      <c r="AIB362" s="1"/>
      <c r="AIC362" s="1"/>
      <c r="AID362" s="1"/>
      <c r="AIE362" s="1"/>
      <c r="AIF362" s="1"/>
      <c r="AIG362" s="1"/>
      <c r="AIH362" s="1"/>
      <c r="AII362" s="1"/>
      <c r="AIJ362" s="1"/>
      <c r="AIK362" s="1"/>
      <c r="AIL362" s="1"/>
      <c r="AIM362" s="1"/>
      <c r="AIN362" s="1"/>
      <c r="AIO362" s="1"/>
      <c r="AIP362" s="1"/>
      <c r="AIQ362" s="1"/>
      <c r="AIR362" s="1"/>
      <c r="AIS362" s="1"/>
      <c r="AIT362" s="1"/>
      <c r="AIU362" s="1"/>
      <c r="AIV362" s="1"/>
      <c r="AIW362" s="1"/>
      <c r="AIX362" s="1"/>
      <c r="AIY362" s="1"/>
      <c r="AIZ362" s="1"/>
      <c r="AJA362" s="1"/>
      <c r="AJB362" s="1"/>
      <c r="AJC362" s="1"/>
      <c r="AJD362" s="1"/>
      <c r="AJE362" s="1"/>
      <c r="AJF362" s="1"/>
      <c r="AJG362" s="1"/>
      <c r="AJH362" s="1"/>
      <c r="AJI362" s="1"/>
      <c r="AJJ362" s="1"/>
      <c r="AJK362" s="1"/>
      <c r="AJL362" s="1"/>
      <c r="AJM362" s="1"/>
      <c r="AJN362" s="1"/>
      <c r="AJO362" s="1"/>
      <c r="AJP362" s="1"/>
      <c r="AJQ362" s="1"/>
      <c r="AJR362" s="1"/>
      <c r="AJS362" s="1"/>
      <c r="AJT362" s="1"/>
      <c r="AJU362" s="1"/>
      <c r="AJV362" s="1"/>
      <c r="AJW362" s="1"/>
      <c r="AJX362" s="1"/>
      <c r="AJY362" s="1"/>
      <c r="AJZ362" s="1"/>
      <c r="AKA362" s="1"/>
      <c r="AKB362" s="1"/>
      <c r="AKC362" s="1"/>
      <c r="AKD362" s="1"/>
      <c r="AKE362" s="1"/>
      <c r="AKF362" s="1"/>
      <c r="AKG362" s="1"/>
      <c r="AKH362" s="1"/>
      <c r="AKI362" s="1"/>
      <c r="AKJ362" s="1"/>
      <c r="AKK362" s="1"/>
      <c r="AKL362" s="1"/>
      <c r="AKM362" s="1"/>
      <c r="AKN362" s="1"/>
      <c r="AKO362" s="1"/>
      <c r="AKP362" s="1"/>
      <c r="AKQ362" s="1"/>
      <c r="AKR362" s="1"/>
      <c r="AKS362" s="1"/>
      <c r="AKT362" s="1"/>
      <c r="AKU362" s="1"/>
      <c r="AKV362" s="1"/>
      <c r="AKW362" s="1"/>
      <c r="AKX362" s="1"/>
      <c r="AKY362" s="1"/>
    </row>
    <row r="363" spans="1:987" s="3" customFormat="1" ht="42.4" customHeight="1">
      <c r="A363" s="4" t="s">
        <v>269</v>
      </c>
      <c r="B363" s="5">
        <v>240.14</v>
      </c>
      <c r="C363" s="5">
        <v>0</v>
      </c>
      <c r="D363" s="5">
        <f t="shared" si="19"/>
        <v>240.14</v>
      </c>
      <c r="E363" s="51">
        <f>D363*E354</f>
        <v>66.038499999999999</v>
      </c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  <c r="KE363" s="1"/>
      <c r="KF363" s="1"/>
      <c r="KG363" s="1"/>
      <c r="KH363" s="1"/>
      <c r="KI363" s="1"/>
      <c r="KJ363" s="1"/>
      <c r="KK363" s="1"/>
      <c r="KL363" s="1"/>
      <c r="KM363" s="1"/>
      <c r="KN363" s="1"/>
      <c r="KO363" s="1"/>
      <c r="KP363" s="1"/>
      <c r="KQ363" s="1"/>
      <c r="KR363" s="1"/>
      <c r="KS363" s="1"/>
      <c r="KT363" s="1"/>
      <c r="KU363" s="1"/>
      <c r="KV363" s="1"/>
      <c r="KW363" s="1"/>
      <c r="KX363" s="1"/>
      <c r="KY363" s="1"/>
      <c r="KZ363" s="1"/>
      <c r="LA363" s="1"/>
      <c r="LB363" s="1"/>
      <c r="LC363" s="1"/>
      <c r="LD363" s="1"/>
      <c r="LE363" s="1"/>
      <c r="LF363" s="1"/>
      <c r="LG363" s="1"/>
      <c r="LH363" s="1"/>
      <c r="LI363" s="1"/>
      <c r="LJ363" s="1"/>
      <c r="LK363" s="1"/>
      <c r="LL363" s="1"/>
      <c r="LM363" s="1"/>
      <c r="LN363" s="1"/>
      <c r="LO363" s="1"/>
      <c r="LP363" s="1"/>
      <c r="LQ363" s="1"/>
      <c r="LR363" s="1"/>
      <c r="LS363" s="1"/>
      <c r="LT363" s="1"/>
      <c r="LU363" s="1"/>
      <c r="LV363" s="1"/>
      <c r="LW363" s="1"/>
      <c r="LX363" s="1"/>
      <c r="LY363" s="1"/>
      <c r="LZ363" s="1"/>
      <c r="MA363" s="1"/>
      <c r="MB363" s="1"/>
      <c r="MC363" s="1"/>
      <c r="MD363" s="1"/>
      <c r="ME363" s="1"/>
      <c r="MF363" s="1"/>
      <c r="MG363" s="1"/>
      <c r="MH363" s="1"/>
      <c r="MI363" s="1"/>
      <c r="MJ363" s="1"/>
      <c r="MK363" s="1"/>
      <c r="ML363" s="1"/>
      <c r="MM363" s="1"/>
      <c r="MN363" s="1"/>
      <c r="MO363" s="1"/>
      <c r="MP363" s="1"/>
      <c r="MQ363" s="1"/>
      <c r="MR363" s="1"/>
      <c r="MS363" s="1"/>
      <c r="MT363" s="1"/>
      <c r="MU363" s="1"/>
      <c r="MV363" s="1"/>
      <c r="MW363" s="1"/>
      <c r="MX363" s="1"/>
      <c r="MY363" s="1"/>
      <c r="MZ363" s="1"/>
      <c r="NA363" s="1"/>
      <c r="NB363" s="1"/>
      <c r="NC363" s="1"/>
      <c r="ND363" s="1"/>
      <c r="NE363" s="1"/>
      <c r="NF363" s="1"/>
      <c r="NG363" s="1"/>
      <c r="NH363" s="1"/>
      <c r="NI363" s="1"/>
      <c r="NJ363" s="1"/>
      <c r="NK363" s="1"/>
      <c r="NL363" s="1"/>
      <c r="NM363" s="1"/>
      <c r="NN363" s="1"/>
      <c r="NO363" s="1"/>
      <c r="NP363" s="1"/>
      <c r="NQ363" s="1"/>
      <c r="NR363" s="1"/>
      <c r="NS363" s="1"/>
      <c r="NT363" s="1"/>
      <c r="NU363" s="1"/>
      <c r="NV363" s="1"/>
      <c r="NW363" s="1"/>
      <c r="NX363" s="1"/>
      <c r="NY363" s="1"/>
      <c r="NZ363" s="1"/>
      <c r="OA363" s="1"/>
      <c r="OB363" s="1"/>
      <c r="OC363" s="1"/>
      <c r="OD363" s="1"/>
      <c r="OE363" s="1"/>
      <c r="OF363" s="1"/>
      <c r="OG363" s="1"/>
      <c r="OH363" s="1"/>
      <c r="OI363" s="1"/>
      <c r="OJ363" s="1"/>
      <c r="OK363" s="1"/>
      <c r="OL363" s="1"/>
      <c r="OM363" s="1"/>
      <c r="ON363" s="1"/>
      <c r="OO363" s="1"/>
      <c r="OP363" s="1"/>
      <c r="OQ363" s="1"/>
      <c r="OR363" s="1"/>
      <c r="OS363" s="1"/>
      <c r="OT363" s="1"/>
      <c r="OU363" s="1"/>
      <c r="OV363" s="1"/>
      <c r="OW363" s="1"/>
      <c r="OX363" s="1"/>
      <c r="OY363" s="1"/>
      <c r="OZ363" s="1"/>
      <c r="PA363" s="1"/>
      <c r="PB363" s="1"/>
      <c r="PC363" s="1"/>
      <c r="PD363" s="1"/>
      <c r="PE363" s="1"/>
      <c r="PF363" s="1"/>
      <c r="PG363" s="1"/>
      <c r="PH363" s="1"/>
      <c r="PI363" s="1"/>
      <c r="PJ363" s="1"/>
      <c r="PK363" s="1"/>
      <c r="PL363" s="1"/>
      <c r="PM363" s="1"/>
      <c r="PN363" s="1"/>
      <c r="PO363" s="1"/>
      <c r="PP363" s="1"/>
      <c r="PQ363" s="1"/>
      <c r="PR363" s="1"/>
      <c r="PS363" s="1"/>
      <c r="PT363" s="1"/>
      <c r="PU363" s="1"/>
      <c r="PV363" s="1"/>
      <c r="PW363" s="1"/>
      <c r="PX363" s="1"/>
      <c r="PY363" s="1"/>
      <c r="PZ363" s="1"/>
      <c r="QA363" s="1"/>
      <c r="QB363" s="1"/>
      <c r="QC363" s="1"/>
      <c r="QD363" s="1"/>
      <c r="QE363" s="1"/>
      <c r="QF363" s="1"/>
      <c r="QG363" s="1"/>
      <c r="QH363" s="1"/>
      <c r="QI363" s="1"/>
      <c r="QJ363" s="1"/>
      <c r="QK363" s="1"/>
      <c r="QL363" s="1"/>
      <c r="QM363" s="1"/>
      <c r="QN363" s="1"/>
      <c r="QO363" s="1"/>
      <c r="QP363" s="1"/>
      <c r="QQ363" s="1"/>
      <c r="QR363" s="1"/>
      <c r="QS363" s="1"/>
      <c r="QT363" s="1"/>
      <c r="QU363" s="1"/>
      <c r="QV363" s="1"/>
      <c r="QW363" s="1"/>
      <c r="QX363" s="1"/>
      <c r="QY363" s="1"/>
      <c r="QZ363" s="1"/>
      <c r="RA363" s="1"/>
      <c r="RB363" s="1"/>
      <c r="RC363" s="1"/>
      <c r="RD363" s="1"/>
      <c r="RE363" s="1"/>
      <c r="RF363" s="1"/>
      <c r="RG363" s="1"/>
      <c r="RH363" s="1"/>
      <c r="RI363" s="1"/>
      <c r="RJ363" s="1"/>
      <c r="RK363" s="1"/>
      <c r="RL363" s="1"/>
      <c r="RM363" s="1"/>
      <c r="RN363" s="1"/>
      <c r="RO363" s="1"/>
      <c r="RP363" s="1"/>
      <c r="RQ363" s="1"/>
      <c r="RR363" s="1"/>
      <c r="RS363" s="1"/>
      <c r="RT363" s="1"/>
      <c r="RU363" s="1"/>
      <c r="RV363" s="1"/>
      <c r="RW363" s="1"/>
      <c r="RX363" s="1"/>
      <c r="RY363" s="1"/>
      <c r="RZ363" s="1"/>
      <c r="SA363" s="1"/>
      <c r="SB363" s="1"/>
      <c r="SC363" s="1"/>
      <c r="SD363" s="1"/>
      <c r="SE363" s="1"/>
      <c r="SF363" s="1"/>
      <c r="SG363" s="1"/>
      <c r="SH363" s="1"/>
      <c r="SI363" s="1"/>
      <c r="SJ363" s="1"/>
      <c r="SK363" s="1"/>
      <c r="SL363" s="1"/>
      <c r="SM363" s="1"/>
      <c r="SN363" s="1"/>
      <c r="SO363" s="1"/>
      <c r="SP363" s="1"/>
      <c r="SQ363" s="1"/>
      <c r="SR363" s="1"/>
      <c r="SS363" s="1"/>
      <c r="ST363" s="1"/>
      <c r="SU363" s="1"/>
      <c r="SV363" s="1"/>
      <c r="SW363" s="1"/>
      <c r="SX363" s="1"/>
      <c r="SY363" s="1"/>
      <c r="SZ363" s="1"/>
      <c r="TA363" s="1"/>
      <c r="TB363" s="1"/>
      <c r="TC363" s="1"/>
      <c r="TD363" s="1"/>
      <c r="TE363" s="1"/>
      <c r="TF363" s="1"/>
      <c r="TG363" s="1"/>
      <c r="TH363" s="1"/>
      <c r="TI363" s="1"/>
      <c r="TJ363" s="1"/>
      <c r="TK363" s="1"/>
      <c r="TL363" s="1"/>
      <c r="TM363" s="1"/>
      <c r="TN363" s="1"/>
      <c r="TO363" s="1"/>
      <c r="TP363" s="1"/>
      <c r="TQ363" s="1"/>
      <c r="TR363" s="1"/>
      <c r="TS363" s="1"/>
      <c r="TT363" s="1"/>
      <c r="TU363" s="1"/>
      <c r="TV363" s="1"/>
      <c r="TW363" s="1"/>
      <c r="TX363" s="1"/>
      <c r="TY363" s="1"/>
      <c r="TZ363" s="1"/>
      <c r="UA363" s="1"/>
      <c r="UB363" s="1"/>
      <c r="UC363" s="1"/>
      <c r="UD363" s="1"/>
      <c r="UE363" s="1"/>
      <c r="UF363" s="1"/>
      <c r="UG363" s="1"/>
      <c r="UH363" s="1"/>
      <c r="UI363" s="1"/>
      <c r="UJ363" s="1"/>
      <c r="UK363" s="1"/>
      <c r="UL363" s="1"/>
      <c r="UM363" s="1"/>
      <c r="UN363" s="1"/>
      <c r="UO363" s="1"/>
      <c r="UP363" s="1"/>
      <c r="UQ363" s="1"/>
      <c r="UR363" s="1"/>
      <c r="US363" s="1"/>
      <c r="UT363" s="1"/>
      <c r="UU363" s="1"/>
      <c r="UV363" s="1"/>
      <c r="UW363" s="1"/>
      <c r="UX363" s="1"/>
      <c r="UY363" s="1"/>
      <c r="UZ363" s="1"/>
      <c r="VA363" s="1"/>
      <c r="VB363" s="1"/>
      <c r="VC363" s="1"/>
      <c r="VD363" s="1"/>
      <c r="VE363" s="1"/>
      <c r="VF363" s="1"/>
      <c r="VG363" s="1"/>
      <c r="VH363" s="1"/>
      <c r="VI363" s="1"/>
      <c r="VJ363" s="1"/>
      <c r="VK363" s="1"/>
      <c r="VL363" s="1"/>
      <c r="VM363" s="1"/>
      <c r="VN363" s="1"/>
      <c r="VO363" s="1"/>
      <c r="VP363" s="1"/>
      <c r="VQ363" s="1"/>
      <c r="VR363" s="1"/>
      <c r="VS363" s="1"/>
      <c r="VT363" s="1"/>
      <c r="VU363" s="1"/>
      <c r="VV363" s="1"/>
      <c r="VW363" s="1"/>
      <c r="VX363" s="1"/>
      <c r="VY363" s="1"/>
      <c r="VZ363" s="1"/>
      <c r="WA363" s="1"/>
      <c r="WB363" s="1"/>
      <c r="WC363" s="1"/>
      <c r="WD363" s="1"/>
      <c r="WE363" s="1"/>
      <c r="WF363" s="1"/>
      <c r="WG363" s="1"/>
      <c r="WH363" s="1"/>
      <c r="WI363" s="1"/>
      <c r="WJ363" s="1"/>
      <c r="WK363" s="1"/>
      <c r="WL363" s="1"/>
      <c r="WM363" s="1"/>
      <c r="WN363" s="1"/>
      <c r="WO363" s="1"/>
      <c r="WP363" s="1"/>
      <c r="WQ363" s="1"/>
      <c r="WR363" s="1"/>
      <c r="WS363" s="1"/>
      <c r="WT363" s="1"/>
      <c r="WU363" s="1"/>
      <c r="WV363" s="1"/>
      <c r="WW363" s="1"/>
      <c r="WX363" s="1"/>
      <c r="WY363" s="1"/>
      <c r="WZ363" s="1"/>
      <c r="XA363" s="1"/>
      <c r="XB363" s="1"/>
      <c r="XC363" s="1"/>
      <c r="XD363" s="1"/>
      <c r="XE363" s="1"/>
      <c r="XF363" s="1"/>
      <c r="XG363" s="1"/>
      <c r="XH363" s="1"/>
      <c r="XI363" s="1"/>
      <c r="XJ363" s="1"/>
      <c r="XK363" s="1"/>
      <c r="XL363" s="1"/>
      <c r="XM363" s="1"/>
      <c r="XN363" s="1"/>
      <c r="XO363" s="1"/>
      <c r="XP363" s="1"/>
      <c r="XQ363" s="1"/>
      <c r="XR363" s="1"/>
      <c r="XS363" s="1"/>
      <c r="XT363" s="1"/>
      <c r="XU363" s="1"/>
      <c r="XV363" s="1"/>
      <c r="XW363" s="1"/>
      <c r="XX363" s="1"/>
      <c r="XY363" s="1"/>
      <c r="XZ363" s="1"/>
      <c r="YA363" s="1"/>
      <c r="YB363" s="1"/>
      <c r="YC363" s="1"/>
      <c r="YD363" s="1"/>
      <c r="YE363" s="1"/>
      <c r="YF363" s="1"/>
      <c r="YG363" s="1"/>
      <c r="YH363" s="1"/>
      <c r="YI363" s="1"/>
      <c r="YJ363" s="1"/>
      <c r="YK363" s="1"/>
      <c r="YL363" s="1"/>
      <c r="YM363" s="1"/>
      <c r="YN363" s="1"/>
      <c r="YO363" s="1"/>
      <c r="YP363" s="1"/>
      <c r="YQ363" s="1"/>
      <c r="YR363" s="1"/>
      <c r="YS363" s="1"/>
      <c r="YT363" s="1"/>
      <c r="YU363" s="1"/>
      <c r="YV363" s="1"/>
      <c r="YW363" s="1"/>
      <c r="YX363" s="1"/>
      <c r="YY363" s="1"/>
      <c r="YZ363" s="1"/>
      <c r="ZA363" s="1"/>
      <c r="ZB363" s="1"/>
      <c r="ZC363" s="1"/>
      <c r="ZD363" s="1"/>
      <c r="ZE363" s="1"/>
      <c r="ZF363" s="1"/>
      <c r="ZG363" s="1"/>
      <c r="ZH363" s="1"/>
      <c r="ZI363" s="1"/>
      <c r="ZJ363" s="1"/>
      <c r="ZK363" s="1"/>
      <c r="ZL363" s="1"/>
      <c r="ZM363" s="1"/>
      <c r="ZN363" s="1"/>
      <c r="ZO363" s="1"/>
      <c r="ZP363" s="1"/>
      <c r="ZQ363" s="1"/>
      <c r="ZR363" s="1"/>
      <c r="ZS363" s="1"/>
      <c r="ZT363" s="1"/>
      <c r="ZU363" s="1"/>
      <c r="ZV363" s="1"/>
      <c r="ZW363" s="1"/>
      <c r="ZX363" s="1"/>
      <c r="ZY363" s="1"/>
      <c r="ZZ363" s="1"/>
      <c r="AAA363" s="1"/>
      <c r="AAB363" s="1"/>
      <c r="AAC363" s="1"/>
      <c r="AAD363" s="1"/>
      <c r="AAE363" s="1"/>
      <c r="AAF363" s="1"/>
      <c r="AAG363" s="1"/>
      <c r="AAH363" s="1"/>
      <c r="AAI363" s="1"/>
      <c r="AAJ363" s="1"/>
      <c r="AAK363" s="1"/>
      <c r="AAL363" s="1"/>
      <c r="AAM363" s="1"/>
      <c r="AAN363" s="1"/>
      <c r="AAO363" s="1"/>
      <c r="AAP363" s="1"/>
      <c r="AAQ363" s="1"/>
      <c r="AAR363" s="1"/>
      <c r="AAS363" s="1"/>
      <c r="AAT363" s="1"/>
      <c r="AAU363" s="1"/>
      <c r="AAV363" s="1"/>
      <c r="AAW363" s="1"/>
      <c r="AAX363" s="1"/>
      <c r="AAY363" s="1"/>
      <c r="AAZ363" s="1"/>
      <c r="ABA363" s="1"/>
      <c r="ABB363" s="1"/>
      <c r="ABC363" s="1"/>
      <c r="ABD363" s="1"/>
      <c r="ABE363" s="1"/>
      <c r="ABF363" s="1"/>
      <c r="ABG363" s="1"/>
      <c r="ABH363" s="1"/>
      <c r="ABI363" s="1"/>
      <c r="ABJ363" s="1"/>
      <c r="ABK363" s="1"/>
      <c r="ABL363" s="1"/>
      <c r="ABM363" s="1"/>
      <c r="ABN363" s="1"/>
      <c r="ABO363" s="1"/>
      <c r="ABP363" s="1"/>
      <c r="ABQ363" s="1"/>
      <c r="ABR363" s="1"/>
      <c r="ABS363" s="1"/>
      <c r="ABT363" s="1"/>
      <c r="ABU363" s="1"/>
      <c r="ABV363" s="1"/>
      <c r="ABW363" s="1"/>
      <c r="ABX363" s="1"/>
      <c r="ABY363" s="1"/>
      <c r="ABZ363" s="1"/>
      <c r="ACA363" s="1"/>
      <c r="ACB363" s="1"/>
      <c r="ACC363" s="1"/>
      <c r="ACD363" s="1"/>
      <c r="ACE363" s="1"/>
      <c r="ACF363" s="1"/>
      <c r="ACG363" s="1"/>
      <c r="ACH363" s="1"/>
      <c r="ACI363" s="1"/>
      <c r="ACJ363" s="1"/>
      <c r="ACK363" s="1"/>
      <c r="ACL363" s="1"/>
      <c r="ACM363" s="1"/>
      <c r="ACN363" s="1"/>
      <c r="ACO363" s="1"/>
      <c r="ACP363" s="1"/>
      <c r="ACQ363" s="1"/>
      <c r="ACR363" s="1"/>
      <c r="ACS363" s="1"/>
      <c r="ACT363" s="1"/>
      <c r="ACU363" s="1"/>
      <c r="ACV363" s="1"/>
      <c r="ACW363" s="1"/>
      <c r="ACX363" s="1"/>
      <c r="ACY363" s="1"/>
      <c r="ACZ363" s="1"/>
      <c r="ADA363" s="1"/>
      <c r="ADB363" s="1"/>
      <c r="ADC363" s="1"/>
      <c r="ADD363" s="1"/>
      <c r="ADE363" s="1"/>
      <c r="ADF363" s="1"/>
      <c r="ADG363" s="1"/>
      <c r="ADH363" s="1"/>
      <c r="ADI363" s="1"/>
      <c r="ADJ363" s="1"/>
      <c r="ADK363" s="1"/>
      <c r="ADL363" s="1"/>
      <c r="ADM363" s="1"/>
      <c r="ADN363" s="1"/>
      <c r="ADO363" s="1"/>
      <c r="ADP363" s="1"/>
      <c r="ADQ363" s="1"/>
      <c r="ADR363" s="1"/>
      <c r="ADS363" s="1"/>
      <c r="ADT363" s="1"/>
      <c r="ADU363" s="1"/>
      <c r="ADV363" s="1"/>
      <c r="ADW363" s="1"/>
      <c r="ADX363" s="1"/>
      <c r="ADY363" s="1"/>
      <c r="ADZ363" s="1"/>
      <c r="AEA363" s="1"/>
      <c r="AEB363" s="1"/>
      <c r="AEC363" s="1"/>
      <c r="AED363" s="1"/>
      <c r="AEE363" s="1"/>
      <c r="AEF363" s="1"/>
      <c r="AEG363" s="1"/>
      <c r="AEH363" s="1"/>
      <c r="AEI363" s="1"/>
      <c r="AEJ363" s="1"/>
      <c r="AEK363" s="1"/>
      <c r="AEL363" s="1"/>
      <c r="AEM363" s="1"/>
      <c r="AEN363" s="1"/>
      <c r="AEO363" s="1"/>
      <c r="AEP363" s="1"/>
      <c r="AEQ363" s="1"/>
      <c r="AER363" s="1"/>
      <c r="AES363" s="1"/>
      <c r="AET363" s="1"/>
      <c r="AEU363" s="1"/>
      <c r="AEV363" s="1"/>
      <c r="AEW363" s="1"/>
      <c r="AEX363" s="1"/>
      <c r="AEY363" s="1"/>
      <c r="AEZ363" s="1"/>
      <c r="AFA363" s="1"/>
      <c r="AFB363" s="1"/>
      <c r="AFC363" s="1"/>
      <c r="AFD363" s="1"/>
      <c r="AFE363" s="1"/>
      <c r="AFF363" s="1"/>
      <c r="AFG363" s="1"/>
      <c r="AFH363" s="1"/>
      <c r="AFI363" s="1"/>
      <c r="AFJ363" s="1"/>
      <c r="AFK363" s="1"/>
      <c r="AFL363" s="1"/>
      <c r="AFM363" s="1"/>
      <c r="AFN363" s="1"/>
      <c r="AFO363" s="1"/>
      <c r="AFP363" s="1"/>
      <c r="AFQ363" s="1"/>
      <c r="AFR363" s="1"/>
      <c r="AFS363" s="1"/>
      <c r="AFT363" s="1"/>
      <c r="AFU363" s="1"/>
      <c r="AFV363" s="1"/>
      <c r="AFW363" s="1"/>
      <c r="AFX363" s="1"/>
      <c r="AFY363" s="1"/>
      <c r="AFZ363" s="1"/>
      <c r="AGA363" s="1"/>
      <c r="AGB363" s="1"/>
      <c r="AGC363" s="1"/>
      <c r="AGD363" s="1"/>
      <c r="AGE363" s="1"/>
      <c r="AGF363" s="1"/>
      <c r="AGG363" s="1"/>
      <c r="AGH363" s="1"/>
      <c r="AGI363" s="1"/>
      <c r="AGJ363" s="1"/>
      <c r="AGK363" s="1"/>
      <c r="AGL363" s="1"/>
      <c r="AGM363" s="1"/>
      <c r="AGN363" s="1"/>
      <c r="AGO363" s="1"/>
      <c r="AGP363" s="1"/>
      <c r="AGQ363" s="1"/>
      <c r="AGR363" s="1"/>
      <c r="AGS363" s="1"/>
      <c r="AGT363" s="1"/>
      <c r="AGU363" s="1"/>
      <c r="AGV363" s="1"/>
      <c r="AGW363" s="1"/>
      <c r="AGX363" s="1"/>
      <c r="AGY363" s="1"/>
      <c r="AGZ363" s="1"/>
      <c r="AHA363" s="1"/>
      <c r="AHB363" s="1"/>
      <c r="AHC363" s="1"/>
      <c r="AHD363" s="1"/>
      <c r="AHE363" s="1"/>
      <c r="AHF363" s="1"/>
      <c r="AHG363" s="1"/>
      <c r="AHH363" s="1"/>
      <c r="AHI363" s="1"/>
      <c r="AHJ363" s="1"/>
      <c r="AHK363" s="1"/>
      <c r="AHL363" s="1"/>
      <c r="AHM363" s="1"/>
      <c r="AHN363" s="1"/>
      <c r="AHO363" s="1"/>
      <c r="AHP363" s="1"/>
      <c r="AHQ363" s="1"/>
      <c r="AHR363" s="1"/>
      <c r="AHS363" s="1"/>
      <c r="AHT363" s="1"/>
      <c r="AHU363" s="1"/>
      <c r="AHV363" s="1"/>
      <c r="AHW363" s="1"/>
      <c r="AHX363" s="1"/>
      <c r="AHY363" s="1"/>
      <c r="AHZ363" s="1"/>
      <c r="AIA363" s="1"/>
      <c r="AIB363" s="1"/>
      <c r="AIC363" s="1"/>
      <c r="AID363" s="1"/>
      <c r="AIE363" s="1"/>
      <c r="AIF363" s="1"/>
      <c r="AIG363" s="1"/>
      <c r="AIH363" s="1"/>
      <c r="AII363" s="1"/>
      <c r="AIJ363" s="1"/>
      <c r="AIK363" s="1"/>
      <c r="AIL363" s="1"/>
      <c r="AIM363" s="1"/>
      <c r="AIN363" s="1"/>
      <c r="AIO363" s="1"/>
      <c r="AIP363" s="1"/>
      <c r="AIQ363" s="1"/>
      <c r="AIR363" s="1"/>
      <c r="AIS363" s="1"/>
      <c r="AIT363" s="1"/>
      <c r="AIU363" s="1"/>
      <c r="AIV363" s="1"/>
      <c r="AIW363" s="1"/>
      <c r="AIX363" s="1"/>
      <c r="AIY363" s="1"/>
      <c r="AIZ363" s="1"/>
      <c r="AJA363" s="1"/>
      <c r="AJB363" s="1"/>
      <c r="AJC363" s="1"/>
      <c r="AJD363" s="1"/>
      <c r="AJE363" s="1"/>
      <c r="AJF363" s="1"/>
      <c r="AJG363" s="1"/>
      <c r="AJH363" s="1"/>
      <c r="AJI363" s="1"/>
      <c r="AJJ363" s="1"/>
      <c r="AJK363" s="1"/>
      <c r="AJL363" s="1"/>
      <c r="AJM363" s="1"/>
      <c r="AJN363" s="1"/>
      <c r="AJO363" s="1"/>
      <c r="AJP363" s="1"/>
      <c r="AJQ363" s="1"/>
      <c r="AJR363" s="1"/>
      <c r="AJS363" s="1"/>
      <c r="AJT363" s="1"/>
      <c r="AJU363" s="1"/>
      <c r="AJV363" s="1"/>
      <c r="AJW363" s="1"/>
      <c r="AJX363" s="1"/>
      <c r="AJY363" s="1"/>
      <c r="AJZ363" s="1"/>
      <c r="AKA363" s="1"/>
      <c r="AKB363" s="1"/>
      <c r="AKC363" s="1"/>
      <c r="AKD363" s="1"/>
      <c r="AKE363" s="1"/>
      <c r="AKF363" s="1"/>
      <c r="AKG363" s="1"/>
      <c r="AKH363" s="1"/>
      <c r="AKI363" s="1"/>
      <c r="AKJ363" s="1"/>
      <c r="AKK363" s="1"/>
      <c r="AKL363" s="1"/>
      <c r="AKM363" s="1"/>
      <c r="AKN363" s="1"/>
      <c r="AKO363" s="1"/>
      <c r="AKP363" s="1"/>
      <c r="AKQ363" s="1"/>
      <c r="AKR363" s="1"/>
      <c r="AKS363" s="1"/>
      <c r="AKT363" s="1"/>
      <c r="AKU363" s="1"/>
      <c r="AKV363" s="1"/>
      <c r="AKW363" s="1"/>
      <c r="AKX363" s="1"/>
      <c r="AKY363" s="1"/>
    </row>
    <row r="364" spans="1:987" s="3" customFormat="1" ht="42.4" customHeight="1">
      <c r="A364" s="4" t="s">
        <v>281</v>
      </c>
      <c r="B364" s="5">
        <v>169.25</v>
      </c>
      <c r="C364" s="5">
        <v>18</v>
      </c>
      <c r="D364" s="5">
        <f t="shared" si="19"/>
        <v>187.25</v>
      </c>
      <c r="E364" s="51">
        <f>D364*E354</f>
        <v>51.493750000000006</v>
      </c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  <c r="JV364" s="1"/>
      <c r="JW364" s="1"/>
      <c r="JX364" s="1"/>
      <c r="JY364" s="1"/>
      <c r="JZ364" s="1"/>
      <c r="KA364" s="1"/>
      <c r="KB364" s="1"/>
      <c r="KC364" s="1"/>
      <c r="KD364" s="1"/>
      <c r="KE364" s="1"/>
      <c r="KF364" s="1"/>
      <c r="KG364" s="1"/>
      <c r="KH364" s="1"/>
      <c r="KI364" s="1"/>
      <c r="KJ364" s="1"/>
      <c r="KK364" s="1"/>
      <c r="KL364" s="1"/>
      <c r="KM364" s="1"/>
      <c r="KN364" s="1"/>
      <c r="KO364" s="1"/>
      <c r="KP364" s="1"/>
      <c r="KQ364" s="1"/>
      <c r="KR364" s="1"/>
      <c r="KS364" s="1"/>
      <c r="KT364" s="1"/>
      <c r="KU364" s="1"/>
      <c r="KV364" s="1"/>
      <c r="KW364" s="1"/>
      <c r="KX364" s="1"/>
      <c r="KY364" s="1"/>
      <c r="KZ364" s="1"/>
      <c r="LA364" s="1"/>
      <c r="LB364" s="1"/>
      <c r="LC364" s="1"/>
      <c r="LD364" s="1"/>
      <c r="LE364" s="1"/>
      <c r="LF364" s="1"/>
      <c r="LG364" s="1"/>
      <c r="LH364" s="1"/>
      <c r="LI364" s="1"/>
      <c r="LJ364" s="1"/>
      <c r="LK364" s="1"/>
      <c r="LL364" s="1"/>
      <c r="LM364" s="1"/>
      <c r="LN364" s="1"/>
      <c r="LO364" s="1"/>
      <c r="LP364" s="1"/>
      <c r="LQ364" s="1"/>
      <c r="LR364" s="1"/>
      <c r="LS364" s="1"/>
      <c r="LT364" s="1"/>
      <c r="LU364" s="1"/>
      <c r="LV364" s="1"/>
      <c r="LW364" s="1"/>
      <c r="LX364" s="1"/>
      <c r="LY364" s="1"/>
      <c r="LZ364" s="1"/>
      <c r="MA364" s="1"/>
      <c r="MB364" s="1"/>
      <c r="MC364" s="1"/>
      <c r="MD364" s="1"/>
      <c r="ME364" s="1"/>
      <c r="MF364" s="1"/>
      <c r="MG364" s="1"/>
      <c r="MH364" s="1"/>
      <c r="MI364" s="1"/>
      <c r="MJ364" s="1"/>
      <c r="MK364" s="1"/>
      <c r="ML364" s="1"/>
      <c r="MM364" s="1"/>
      <c r="MN364" s="1"/>
      <c r="MO364" s="1"/>
      <c r="MP364" s="1"/>
      <c r="MQ364" s="1"/>
      <c r="MR364" s="1"/>
      <c r="MS364" s="1"/>
      <c r="MT364" s="1"/>
      <c r="MU364" s="1"/>
      <c r="MV364" s="1"/>
      <c r="MW364" s="1"/>
      <c r="MX364" s="1"/>
      <c r="MY364" s="1"/>
      <c r="MZ364" s="1"/>
      <c r="NA364" s="1"/>
      <c r="NB364" s="1"/>
      <c r="NC364" s="1"/>
      <c r="ND364" s="1"/>
      <c r="NE364" s="1"/>
      <c r="NF364" s="1"/>
      <c r="NG364" s="1"/>
      <c r="NH364" s="1"/>
      <c r="NI364" s="1"/>
      <c r="NJ364" s="1"/>
      <c r="NK364" s="1"/>
      <c r="NL364" s="1"/>
      <c r="NM364" s="1"/>
      <c r="NN364" s="1"/>
      <c r="NO364" s="1"/>
      <c r="NP364" s="1"/>
      <c r="NQ364" s="1"/>
      <c r="NR364" s="1"/>
      <c r="NS364" s="1"/>
      <c r="NT364" s="1"/>
      <c r="NU364" s="1"/>
      <c r="NV364" s="1"/>
      <c r="NW364" s="1"/>
      <c r="NX364" s="1"/>
      <c r="NY364" s="1"/>
      <c r="NZ364" s="1"/>
      <c r="OA364" s="1"/>
      <c r="OB364" s="1"/>
      <c r="OC364" s="1"/>
      <c r="OD364" s="1"/>
      <c r="OE364" s="1"/>
      <c r="OF364" s="1"/>
      <c r="OG364" s="1"/>
      <c r="OH364" s="1"/>
      <c r="OI364" s="1"/>
      <c r="OJ364" s="1"/>
      <c r="OK364" s="1"/>
      <c r="OL364" s="1"/>
      <c r="OM364" s="1"/>
      <c r="ON364" s="1"/>
      <c r="OO364" s="1"/>
      <c r="OP364" s="1"/>
      <c r="OQ364" s="1"/>
      <c r="OR364" s="1"/>
      <c r="OS364" s="1"/>
      <c r="OT364" s="1"/>
      <c r="OU364" s="1"/>
      <c r="OV364" s="1"/>
      <c r="OW364" s="1"/>
      <c r="OX364" s="1"/>
      <c r="OY364" s="1"/>
      <c r="OZ364" s="1"/>
      <c r="PA364" s="1"/>
      <c r="PB364" s="1"/>
      <c r="PC364" s="1"/>
      <c r="PD364" s="1"/>
      <c r="PE364" s="1"/>
      <c r="PF364" s="1"/>
      <c r="PG364" s="1"/>
      <c r="PH364" s="1"/>
      <c r="PI364" s="1"/>
      <c r="PJ364" s="1"/>
      <c r="PK364" s="1"/>
      <c r="PL364" s="1"/>
      <c r="PM364" s="1"/>
      <c r="PN364" s="1"/>
      <c r="PO364" s="1"/>
      <c r="PP364" s="1"/>
      <c r="PQ364" s="1"/>
      <c r="PR364" s="1"/>
      <c r="PS364" s="1"/>
      <c r="PT364" s="1"/>
      <c r="PU364" s="1"/>
      <c r="PV364" s="1"/>
      <c r="PW364" s="1"/>
      <c r="PX364" s="1"/>
      <c r="PY364" s="1"/>
      <c r="PZ364" s="1"/>
      <c r="QA364" s="1"/>
      <c r="QB364" s="1"/>
      <c r="QC364" s="1"/>
      <c r="QD364" s="1"/>
      <c r="QE364" s="1"/>
      <c r="QF364" s="1"/>
      <c r="QG364" s="1"/>
      <c r="QH364" s="1"/>
      <c r="QI364" s="1"/>
      <c r="QJ364" s="1"/>
      <c r="QK364" s="1"/>
      <c r="QL364" s="1"/>
      <c r="QM364" s="1"/>
      <c r="QN364" s="1"/>
      <c r="QO364" s="1"/>
      <c r="QP364" s="1"/>
      <c r="QQ364" s="1"/>
      <c r="QR364" s="1"/>
      <c r="QS364" s="1"/>
      <c r="QT364" s="1"/>
      <c r="QU364" s="1"/>
      <c r="QV364" s="1"/>
      <c r="QW364" s="1"/>
      <c r="QX364" s="1"/>
      <c r="QY364" s="1"/>
      <c r="QZ364" s="1"/>
      <c r="RA364" s="1"/>
      <c r="RB364" s="1"/>
      <c r="RC364" s="1"/>
      <c r="RD364" s="1"/>
      <c r="RE364" s="1"/>
      <c r="RF364" s="1"/>
      <c r="RG364" s="1"/>
      <c r="RH364" s="1"/>
      <c r="RI364" s="1"/>
      <c r="RJ364" s="1"/>
      <c r="RK364" s="1"/>
      <c r="RL364" s="1"/>
      <c r="RM364" s="1"/>
      <c r="RN364" s="1"/>
      <c r="RO364" s="1"/>
      <c r="RP364" s="1"/>
      <c r="RQ364" s="1"/>
      <c r="RR364" s="1"/>
      <c r="RS364" s="1"/>
      <c r="RT364" s="1"/>
      <c r="RU364" s="1"/>
      <c r="RV364" s="1"/>
      <c r="RW364" s="1"/>
      <c r="RX364" s="1"/>
      <c r="RY364" s="1"/>
      <c r="RZ364" s="1"/>
      <c r="SA364" s="1"/>
      <c r="SB364" s="1"/>
      <c r="SC364" s="1"/>
      <c r="SD364" s="1"/>
      <c r="SE364" s="1"/>
      <c r="SF364" s="1"/>
      <c r="SG364" s="1"/>
      <c r="SH364" s="1"/>
      <c r="SI364" s="1"/>
      <c r="SJ364" s="1"/>
      <c r="SK364" s="1"/>
      <c r="SL364" s="1"/>
      <c r="SM364" s="1"/>
      <c r="SN364" s="1"/>
      <c r="SO364" s="1"/>
      <c r="SP364" s="1"/>
      <c r="SQ364" s="1"/>
      <c r="SR364" s="1"/>
      <c r="SS364" s="1"/>
      <c r="ST364" s="1"/>
      <c r="SU364" s="1"/>
      <c r="SV364" s="1"/>
      <c r="SW364" s="1"/>
      <c r="SX364" s="1"/>
      <c r="SY364" s="1"/>
      <c r="SZ364" s="1"/>
      <c r="TA364" s="1"/>
      <c r="TB364" s="1"/>
      <c r="TC364" s="1"/>
      <c r="TD364" s="1"/>
      <c r="TE364" s="1"/>
      <c r="TF364" s="1"/>
      <c r="TG364" s="1"/>
      <c r="TH364" s="1"/>
      <c r="TI364" s="1"/>
      <c r="TJ364" s="1"/>
      <c r="TK364" s="1"/>
      <c r="TL364" s="1"/>
      <c r="TM364" s="1"/>
      <c r="TN364" s="1"/>
      <c r="TO364" s="1"/>
      <c r="TP364" s="1"/>
      <c r="TQ364" s="1"/>
      <c r="TR364" s="1"/>
      <c r="TS364" s="1"/>
      <c r="TT364" s="1"/>
      <c r="TU364" s="1"/>
      <c r="TV364" s="1"/>
      <c r="TW364" s="1"/>
      <c r="TX364" s="1"/>
      <c r="TY364" s="1"/>
      <c r="TZ364" s="1"/>
      <c r="UA364" s="1"/>
      <c r="UB364" s="1"/>
      <c r="UC364" s="1"/>
      <c r="UD364" s="1"/>
      <c r="UE364" s="1"/>
      <c r="UF364" s="1"/>
      <c r="UG364" s="1"/>
      <c r="UH364" s="1"/>
      <c r="UI364" s="1"/>
      <c r="UJ364" s="1"/>
      <c r="UK364" s="1"/>
      <c r="UL364" s="1"/>
      <c r="UM364" s="1"/>
      <c r="UN364" s="1"/>
      <c r="UO364" s="1"/>
      <c r="UP364" s="1"/>
      <c r="UQ364" s="1"/>
      <c r="UR364" s="1"/>
      <c r="US364" s="1"/>
      <c r="UT364" s="1"/>
      <c r="UU364" s="1"/>
      <c r="UV364" s="1"/>
      <c r="UW364" s="1"/>
      <c r="UX364" s="1"/>
      <c r="UY364" s="1"/>
      <c r="UZ364" s="1"/>
      <c r="VA364" s="1"/>
      <c r="VB364" s="1"/>
      <c r="VC364" s="1"/>
      <c r="VD364" s="1"/>
      <c r="VE364" s="1"/>
      <c r="VF364" s="1"/>
      <c r="VG364" s="1"/>
      <c r="VH364" s="1"/>
      <c r="VI364" s="1"/>
      <c r="VJ364" s="1"/>
      <c r="VK364" s="1"/>
      <c r="VL364" s="1"/>
      <c r="VM364" s="1"/>
      <c r="VN364" s="1"/>
      <c r="VO364" s="1"/>
      <c r="VP364" s="1"/>
      <c r="VQ364" s="1"/>
      <c r="VR364" s="1"/>
      <c r="VS364" s="1"/>
      <c r="VT364" s="1"/>
      <c r="VU364" s="1"/>
      <c r="VV364" s="1"/>
      <c r="VW364" s="1"/>
      <c r="VX364" s="1"/>
      <c r="VY364" s="1"/>
      <c r="VZ364" s="1"/>
      <c r="WA364" s="1"/>
      <c r="WB364" s="1"/>
      <c r="WC364" s="1"/>
      <c r="WD364" s="1"/>
      <c r="WE364" s="1"/>
      <c r="WF364" s="1"/>
      <c r="WG364" s="1"/>
      <c r="WH364" s="1"/>
      <c r="WI364" s="1"/>
      <c r="WJ364" s="1"/>
      <c r="WK364" s="1"/>
      <c r="WL364" s="1"/>
      <c r="WM364" s="1"/>
      <c r="WN364" s="1"/>
      <c r="WO364" s="1"/>
      <c r="WP364" s="1"/>
      <c r="WQ364" s="1"/>
      <c r="WR364" s="1"/>
      <c r="WS364" s="1"/>
      <c r="WT364" s="1"/>
      <c r="WU364" s="1"/>
      <c r="WV364" s="1"/>
      <c r="WW364" s="1"/>
      <c r="WX364" s="1"/>
      <c r="WY364" s="1"/>
      <c r="WZ364" s="1"/>
      <c r="XA364" s="1"/>
      <c r="XB364" s="1"/>
      <c r="XC364" s="1"/>
      <c r="XD364" s="1"/>
      <c r="XE364" s="1"/>
      <c r="XF364" s="1"/>
      <c r="XG364" s="1"/>
      <c r="XH364" s="1"/>
      <c r="XI364" s="1"/>
      <c r="XJ364" s="1"/>
      <c r="XK364" s="1"/>
      <c r="XL364" s="1"/>
      <c r="XM364" s="1"/>
      <c r="XN364" s="1"/>
      <c r="XO364" s="1"/>
      <c r="XP364" s="1"/>
      <c r="XQ364" s="1"/>
      <c r="XR364" s="1"/>
      <c r="XS364" s="1"/>
      <c r="XT364" s="1"/>
      <c r="XU364" s="1"/>
      <c r="XV364" s="1"/>
      <c r="XW364" s="1"/>
      <c r="XX364" s="1"/>
      <c r="XY364" s="1"/>
      <c r="XZ364" s="1"/>
      <c r="YA364" s="1"/>
      <c r="YB364" s="1"/>
      <c r="YC364" s="1"/>
      <c r="YD364" s="1"/>
      <c r="YE364" s="1"/>
      <c r="YF364" s="1"/>
      <c r="YG364" s="1"/>
      <c r="YH364" s="1"/>
      <c r="YI364" s="1"/>
      <c r="YJ364" s="1"/>
      <c r="YK364" s="1"/>
      <c r="YL364" s="1"/>
      <c r="YM364" s="1"/>
      <c r="YN364" s="1"/>
      <c r="YO364" s="1"/>
      <c r="YP364" s="1"/>
      <c r="YQ364" s="1"/>
      <c r="YR364" s="1"/>
      <c r="YS364" s="1"/>
      <c r="YT364" s="1"/>
      <c r="YU364" s="1"/>
      <c r="YV364" s="1"/>
      <c r="YW364" s="1"/>
      <c r="YX364" s="1"/>
      <c r="YY364" s="1"/>
      <c r="YZ364" s="1"/>
      <c r="ZA364" s="1"/>
      <c r="ZB364" s="1"/>
      <c r="ZC364" s="1"/>
      <c r="ZD364" s="1"/>
      <c r="ZE364" s="1"/>
      <c r="ZF364" s="1"/>
      <c r="ZG364" s="1"/>
      <c r="ZH364" s="1"/>
      <c r="ZI364" s="1"/>
      <c r="ZJ364" s="1"/>
      <c r="ZK364" s="1"/>
      <c r="ZL364" s="1"/>
      <c r="ZM364" s="1"/>
      <c r="ZN364" s="1"/>
      <c r="ZO364" s="1"/>
      <c r="ZP364" s="1"/>
      <c r="ZQ364" s="1"/>
      <c r="ZR364" s="1"/>
      <c r="ZS364" s="1"/>
      <c r="ZT364" s="1"/>
      <c r="ZU364" s="1"/>
      <c r="ZV364" s="1"/>
      <c r="ZW364" s="1"/>
      <c r="ZX364" s="1"/>
      <c r="ZY364" s="1"/>
      <c r="ZZ364" s="1"/>
      <c r="AAA364" s="1"/>
      <c r="AAB364" s="1"/>
      <c r="AAC364" s="1"/>
      <c r="AAD364" s="1"/>
      <c r="AAE364" s="1"/>
      <c r="AAF364" s="1"/>
      <c r="AAG364" s="1"/>
      <c r="AAH364" s="1"/>
      <c r="AAI364" s="1"/>
      <c r="AAJ364" s="1"/>
      <c r="AAK364" s="1"/>
      <c r="AAL364" s="1"/>
      <c r="AAM364" s="1"/>
      <c r="AAN364" s="1"/>
      <c r="AAO364" s="1"/>
      <c r="AAP364" s="1"/>
      <c r="AAQ364" s="1"/>
      <c r="AAR364" s="1"/>
      <c r="AAS364" s="1"/>
      <c r="AAT364" s="1"/>
      <c r="AAU364" s="1"/>
      <c r="AAV364" s="1"/>
      <c r="AAW364" s="1"/>
      <c r="AAX364" s="1"/>
      <c r="AAY364" s="1"/>
      <c r="AAZ364" s="1"/>
      <c r="ABA364" s="1"/>
      <c r="ABB364" s="1"/>
      <c r="ABC364" s="1"/>
      <c r="ABD364" s="1"/>
      <c r="ABE364" s="1"/>
      <c r="ABF364" s="1"/>
      <c r="ABG364" s="1"/>
      <c r="ABH364" s="1"/>
      <c r="ABI364" s="1"/>
      <c r="ABJ364" s="1"/>
      <c r="ABK364" s="1"/>
      <c r="ABL364" s="1"/>
      <c r="ABM364" s="1"/>
      <c r="ABN364" s="1"/>
      <c r="ABO364" s="1"/>
      <c r="ABP364" s="1"/>
      <c r="ABQ364" s="1"/>
      <c r="ABR364" s="1"/>
      <c r="ABS364" s="1"/>
      <c r="ABT364" s="1"/>
      <c r="ABU364" s="1"/>
      <c r="ABV364" s="1"/>
      <c r="ABW364" s="1"/>
      <c r="ABX364" s="1"/>
      <c r="ABY364" s="1"/>
      <c r="ABZ364" s="1"/>
      <c r="ACA364" s="1"/>
      <c r="ACB364" s="1"/>
      <c r="ACC364" s="1"/>
      <c r="ACD364" s="1"/>
      <c r="ACE364" s="1"/>
      <c r="ACF364" s="1"/>
      <c r="ACG364" s="1"/>
      <c r="ACH364" s="1"/>
      <c r="ACI364" s="1"/>
      <c r="ACJ364" s="1"/>
      <c r="ACK364" s="1"/>
      <c r="ACL364" s="1"/>
      <c r="ACM364" s="1"/>
      <c r="ACN364" s="1"/>
      <c r="ACO364" s="1"/>
      <c r="ACP364" s="1"/>
      <c r="ACQ364" s="1"/>
      <c r="ACR364" s="1"/>
      <c r="ACS364" s="1"/>
      <c r="ACT364" s="1"/>
      <c r="ACU364" s="1"/>
      <c r="ACV364" s="1"/>
      <c r="ACW364" s="1"/>
      <c r="ACX364" s="1"/>
      <c r="ACY364" s="1"/>
      <c r="ACZ364" s="1"/>
      <c r="ADA364" s="1"/>
      <c r="ADB364" s="1"/>
      <c r="ADC364" s="1"/>
      <c r="ADD364" s="1"/>
      <c r="ADE364" s="1"/>
      <c r="ADF364" s="1"/>
      <c r="ADG364" s="1"/>
      <c r="ADH364" s="1"/>
      <c r="ADI364" s="1"/>
      <c r="ADJ364" s="1"/>
      <c r="ADK364" s="1"/>
      <c r="ADL364" s="1"/>
      <c r="ADM364" s="1"/>
      <c r="ADN364" s="1"/>
      <c r="ADO364" s="1"/>
      <c r="ADP364" s="1"/>
      <c r="ADQ364" s="1"/>
      <c r="ADR364" s="1"/>
      <c r="ADS364" s="1"/>
      <c r="ADT364" s="1"/>
      <c r="ADU364" s="1"/>
      <c r="ADV364" s="1"/>
      <c r="ADW364" s="1"/>
      <c r="ADX364" s="1"/>
      <c r="ADY364" s="1"/>
      <c r="ADZ364" s="1"/>
      <c r="AEA364" s="1"/>
      <c r="AEB364" s="1"/>
      <c r="AEC364" s="1"/>
      <c r="AED364" s="1"/>
      <c r="AEE364" s="1"/>
      <c r="AEF364" s="1"/>
      <c r="AEG364" s="1"/>
      <c r="AEH364" s="1"/>
      <c r="AEI364" s="1"/>
      <c r="AEJ364" s="1"/>
      <c r="AEK364" s="1"/>
      <c r="AEL364" s="1"/>
      <c r="AEM364" s="1"/>
      <c r="AEN364" s="1"/>
      <c r="AEO364" s="1"/>
      <c r="AEP364" s="1"/>
      <c r="AEQ364" s="1"/>
      <c r="AER364" s="1"/>
      <c r="AES364" s="1"/>
      <c r="AET364" s="1"/>
      <c r="AEU364" s="1"/>
      <c r="AEV364" s="1"/>
      <c r="AEW364" s="1"/>
      <c r="AEX364" s="1"/>
      <c r="AEY364" s="1"/>
      <c r="AEZ364" s="1"/>
      <c r="AFA364" s="1"/>
      <c r="AFB364" s="1"/>
      <c r="AFC364" s="1"/>
      <c r="AFD364" s="1"/>
      <c r="AFE364" s="1"/>
      <c r="AFF364" s="1"/>
      <c r="AFG364" s="1"/>
      <c r="AFH364" s="1"/>
      <c r="AFI364" s="1"/>
      <c r="AFJ364" s="1"/>
      <c r="AFK364" s="1"/>
      <c r="AFL364" s="1"/>
      <c r="AFM364" s="1"/>
      <c r="AFN364" s="1"/>
      <c r="AFO364" s="1"/>
      <c r="AFP364" s="1"/>
      <c r="AFQ364" s="1"/>
      <c r="AFR364" s="1"/>
      <c r="AFS364" s="1"/>
      <c r="AFT364" s="1"/>
      <c r="AFU364" s="1"/>
      <c r="AFV364" s="1"/>
      <c r="AFW364" s="1"/>
      <c r="AFX364" s="1"/>
      <c r="AFY364" s="1"/>
      <c r="AFZ364" s="1"/>
      <c r="AGA364" s="1"/>
      <c r="AGB364" s="1"/>
      <c r="AGC364" s="1"/>
      <c r="AGD364" s="1"/>
      <c r="AGE364" s="1"/>
      <c r="AGF364" s="1"/>
      <c r="AGG364" s="1"/>
      <c r="AGH364" s="1"/>
      <c r="AGI364" s="1"/>
      <c r="AGJ364" s="1"/>
      <c r="AGK364" s="1"/>
      <c r="AGL364" s="1"/>
      <c r="AGM364" s="1"/>
      <c r="AGN364" s="1"/>
      <c r="AGO364" s="1"/>
      <c r="AGP364" s="1"/>
      <c r="AGQ364" s="1"/>
      <c r="AGR364" s="1"/>
      <c r="AGS364" s="1"/>
      <c r="AGT364" s="1"/>
      <c r="AGU364" s="1"/>
      <c r="AGV364" s="1"/>
      <c r="AGW364" s="1"/>
      <c r="AGX364" s="1"/>
      <c r="AGY364" s="1"/>
      <c r="AGZ364" s="1"/>
      <c r="AHA364" s="1"/>
      <c r="AHB364" s="1"/>
      <c r="AHC364" s="1"/>
      <c r="AHD364" s="1"/>
      <c r="AHE364" s="1"/>
      <c r="AHF364" s="1"/>
      <c r="AHG364" s="1"/>
      <c r="AHH364" s="1"/>
      <c r="AHI364" s="1"/>
      <c r="AHJ364" s="1"/>
      <c r="AHK364" s="1"/>
      <c r="AHL364" s="1"/>
      <c r="AHM364" s="1"/>
      <c r="AHN364" s="1"/>
      <c r="AHO364" s="1"/>
      <c r="AHP364" s="1"/>
      <c r="AHQ364" s="1"/>
      <c r="AHR364" s="1"/>
      <c r="AHS364" s="1"/>
      <c r="AHT364" s="1"/>
      <c r="AHU364" s="1"/>
      <c r="AHV364" s="1"/>
      <c r="AHW364" s="1"/>
      <c r="AHX364" s="1"/>
      <c r="AHY364" s="1"/>
      <c r="AHZ364" s="1"/>
      <c r="AIA364" s="1"/>
      <c r="AIB364" s="1"/>
      <c r="AIC364" s="1"/>
      <c r="AID364" s="1"/>
      <c r="AIE364" s="1"/>
      <c r="AIF364" s="1"/>
      <c r="AIG364" s="1"/>
      <c r="AIH364" s="1"/>
      <c r="AII364" s="1"/>
      <c r="AIJ364" s="1"/>
      <c r="AIK364" s="1"/>
      <c r="AIL364" s="1"/>
      <c r="AIM364" s="1"/>
      <c r="AIN364" s="1"/>
      <c r="AIO364" s="1"/>
      <c r="AIP364" s="1"/>
      <c r="AIQ364" s="1"/>
      <c r="AIR364" s="1"/>
      <c r="AIS364" s="1"/>
      <c r="AIT364" s="1"/>
      <c r="AIU364" s="1"/>
      <c r="AIV364" s="1"/>
      <c r="AIW364" s="1"/>
      <c r="AIX364" s="1"/>
      <c r="AIY364" s="1"/>
      <c r="AIZ364" s="1"/>
      <c r="AJA364" s="1"/>
      <c r="AJB364" s="1"/>
      <c r="AJC364" s="1"/>
      <c r="AJD364" s="1"/>
      <c r="AJE364" s="1"/>
      <c r="AJF364" s="1"/>
      <c r="AJG364" s="1"/>
      <c r="AJH364" s="1"/>
      <c r="AJI364" s="1"/>
      <c r="AJJ364" s="1"/>
      <c r="AJK364" s="1"/>
      <c r="AJL364" s="1"/>
      <c r="AJM364" s="1"/>
      <c r="AJN364" s="1"/>
      <c r="AJO364" s="1"/>
      <c r="AJP364" s="1"/>
      <c r="AJQ364" s="1"/>
      <c r="AJR364" s="1"/>
      <c r="AJS364" s="1"/>
      <c r="AJT364" s="1"/>
      <c r="AJU364" s="1"/>
      <c r="AJV364" s="1"/>
      <c r="AJW364" s="1"/>
      <c r="AJX364" s="1"/>
      <c r="AJY364" s="1"/>
      <c r="AJZ364" s="1"/>
      <c r="AKA364" s="1"/>
      <c r="AKB364" s="1"/>
      <c r="AKC364" s="1"/>
      <c r="AKD364" s="1"/>
      <c r="AKE364" s="1"/>
      <c r="AKF364" s="1"/>
      <c r="AKG364" s="1"/>
      <c r="AKH364" s="1"/>
      <c r="AKI364" s="1"/>
      <c r="AKJ364" s="1"/>
      <c r="AKK364" s="1"/>
      <c r="AKL364" s="1"/>
      <c r="AKM364" s="1"/>
      <c r="AKN364" s="1"/>
      <c r="AKO364" s="1"/>
      <c r="AKP364" s="1"/>
      <c r="AKQ364" s="1"/>
      <c r="AKR364" s="1"/>
      <c r="AKS364" s="1"/>
      <c r="AKT364" s="1"/>
      <c r="AKU364" s="1"/>
      <c r="AKV364" s="1"/>
      <c r="AKW364" s="1"/>
      <c r="AKX364" s="1"/>
      <c r="AKY364" s="1"/>
    </row>
    <row r="365" spans="1:987" s="3" customFormat="1" ht="42.4" customHeight="1">
      <c r="A365" s="21" t="s">
        <v>270</v>
      </c>
      <c r="B365" s="8">
        <v>105</v>
      </c>
      <c r="C365" s="8">
        <v>0</v>
      </c>
      <c r="D365" s="8">
        <f t="shared" si="19"/>
        <v>105</v>
      </c>
      <c r="E365" s="51">
        <f>D365*E354</f>
        <v>28.875000000000004</v>
      </c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  <c r="JZ365" s="1"/>
      <c r="KA365" s="1"/>
      <c r="KB365" s="1"/>
      <c r="KC365" s="1"/>
      <c r="KD365" s="1"/>
      <c r="KE365" s="1"/>
      <c r="KF365" s="1"/>
      <c r="KG365" s="1"/>
      <c r="KH365" s="1"/>
      <c r="KI365" s="1"/>
      <c r="KJ365" s="1"/>
      <c r="KK365" s="1"/>
      <c r="KL365" s="1"/>
      <c r="KM365" s="1"/>
      <c r="KN365" s="1"/>
      <c r="KO365" s="1"/>
      <c r="KP365" s="1"/>
      <c r="KQ365" s="1"/>
      <c r="KR365" s="1"/>
      <c r="KS365" s="1"/>
      <c r="KT365" s="1"/>
      <c r="KU365" s="1"/>
      <c r="KV365" s="1"/>
      <c r="KW365" s="1"/>
      <c r="KX365" s="1"/>
      <c r="KY365" s="1"/>
      <c r="KZ365" s="1"/>
      <c r="LA365" s="1"/>
      <c r="LB365" s="1"/>
      <c r="LC365" s="1"/>
      <c r="LD365" s="1"/>
      <c r="LE365" s="1"/>
      <c r="LF365" s="1"/>
      <c r="LG365" s="1"/>
      <c r="LH365" s="1"/>
      <c r="LI365" s="1"/>
      <c r="LJ365" s="1"/>
      <c r="LK365" s="1"/>
      <c r="LL365" s="1"/>
      <c r="LM365" s="1"/>
      <c r="LN365" s="1"/>
      <c r="LO365" s="1"/>
      <c r="LP365" s="1"/>
      <c r="LQ365" s="1"/>
      <c r="LR365" s="1"/>
      <c r="LS365" s="1"/>
      <c r="LT365" s="1"/>
      <c r="LU365" s="1"/>
      <c r="LV365" s="1"/>
      <c r="LW365" s="1"/>
      <c r="LX365" s="1"/>
      <c r="LY365" s="1"/>
      <c r="LZ365" s="1"/>
      <c r="MA365" s="1"/>
      <c r="MB365" s="1"/>
      <c r="MC365" s="1"/>
      <c r="MD365" s="1"/>
      <c r="ME365" s="1"/>
      <c r="MF365" s="1"/>
      <c r="MG365" s="1"/>
      <c r="MH365" s="1"/>
      <c r="MI365" s="1"/>
      <c r="MJ365" s="1"/>
      <c r="MK365" s="1"/>
      <c r="ML365" s="1"/>
      <c r="MM365" s="1"/>
      <c r="MN365" s="1"/>
      <c r="MO365" s="1"/>
      <c r="MP365" s="1"/>
      <c r="MQ365" s="1"/>
      <c r="MR365" s="1"/>
      <c r="MS365" s="1"/>
      <c r="MT365" s="1"/>
      <c r="MU365" s="1"/>
      <c r="MV365" s="1"/>
      <c r="MW365" s="1"/>
      <c r="MX365" s="1"/>
      <c r="MY365" s="1"/>
      <c r="MZ365" s="1"/>
      <c r="NA365" s="1"/>
      <c r="NB365" s="1"/>
      <c r="NC365" s="1"/>
      <c r="ND365" s="1"/>
      <c r="NE365" s="1"/>
      <c r="NF365" s="1"/>
      <c r="NG365" s="1"/>
      <c r="NH365" s="1"/>
      <c r="NI365" s="1"/>
      <c r="NJ365" s="1"/>
      <c r="NK365" s="1"/>
      <c r="NL365" s="1"/>
      <c r="NM365" s="1"/>
      <c r="NN365" s="1"/>
      <c r="NO365" s="1"/>
      <c r="NP365" s="1"/>
      <c r="NQ365" s="1"/>
      <c r="NR365" s="1"/>
      <c r="NS365" s="1"/>
      <c r="NT365" s="1"/>
      <c r="NU365" s="1"/>
      <c r="NV365" s="1"/>
      <c r="NW365" s="1"/>
      <c r="NX365" s="1"/>
      <c r="NY365" s="1"/>
      <c r="NZ365" s="1"/>
      <c r="OA365" s="1"/>
      <c r="OB365" s="1"/>
      <c r="OC365" s="1"/>
      <c r="OD365" s="1"/>
      <c r="OE365" s="1"/>
      <c r="OF365" s="1"/>
      <c r="OG365" s="1"/>
      <c r="OH365" s="1"/>
      <c r="OI365" s="1"/>
      <c r="OJ365" s="1"/>
      <c r="OK365" s="1"/>
      <c r="OL365" s="1"/>
      <c r="OM365" s="1"/>
      <c r="ON365" s="1"/>
      <c r="OO365" s="1"/>
      <c r="OP365" s="1"/>
      <c r="OQ365" s="1"/>
      <c r="OR365" s="1"/>
      <c r="OS365" s="1"/>
      <c r="OT365" s="1"/>
      <c r="OU365" s="1"/>
      <c r="OV365" s="1"/>
      <c r="OW365" s="1"/>
      <c r="OX365" s="1"/>
      <c r="OY365" s="1"/>
      <c r="OZ365" s="1"/>
      <c r="PA365" s="1"/>
      <c r="PB365" s="1"/>
      <c r="PC365" s="1"/>
      <c r="PD365" s="1"/>
      <c r="PE365" s="1"/>
      <c r="PF365" s="1"/>
      <c r="PG365" s="1"/>
      <c r="PH365" s="1"/>
      <c r="PI365" s="1"/>
      <c r="PJ365" s="1"/>
      <c r="PK365" s="1"/>
      <c r="PL365" s="1"/>
      <c r="PM365" s="1"/>
      <c r="PN365" s="1"/>
      <c r="PO365" s="1"/>
      <c r="PP365" s="1"/>
      <c r="PQ365" s="1"/>
      <c r="PR365" s="1"/>
      <c r="PS365" s="1"/>
      <c r="PT365" s="1"/>
      <c r="PU365" s="1"/>
      <c r="PV365" s="1"/>
      <c r="PW365" s="1"/>
      <c r="PX365" s="1"/>
      <c r="PY365" s="1"/>
      <c r="PZ365" s="1"/>
      <c r="QA365" s="1"/>
      <c r="QB365" s="1"/>
      <c r="QC365" s="1"/>
      <c r="QD365" s="1"/>
      <c r="QE365" s="1"/>
      <c r="QF365" s="1"/>
      <c r="QG365" s="1"/>
      <c r="QH365" s="1"/>
      <c r="QI365" s="1"/>
      <c r="QJ365" s="1"/>
      <c r="QK365" s="1"/>
      <c r="QL365" s="1"/>
      <c r="QM365" s="1"/>
      <c r="QN365" s="1"/>
      <c r="QO365" s="1"/>
      <c r="QP365" s="1"/>
      <c r="QQ365" s="1"/>
      <c r="QR365" s="1"/>
      <c r="QS365" s="1"/>
      <c r="QT365" s="1"/>
      <c r="QU365" s="1"/>
      <c r="QV365" s="1"/>
      <c r="QW365" s="1"/>
      <c r="QX365" s="1"/>
      <c r="QY365" s="1"/>
      <c r="QZ365" s="1"/>
      <c r="RA365" s="1"/>
      <c r="RB365" s="1"/>
      <c r="RC365" s="1"/>
      <c r="RD365" s="1"/>
      <c r="RE365" s="1"/>
      <c r="RF365" s="1"/>
      <c r="RG365" s="1"/>
      <c r="RH365" s="1"/>
      <c r="RI365" s="1"/>
      <c r="RJ365" s="1"/>
      <c r="RK365" s="1"/>
      <c r="RL365" s="1"/>
      <c r="RM365" s="1"/>
      <c r="RN365" s="1"/>
      <c r="RO365" s="1"/>
      <c r="RP365" s="1"/>
      <c r="RQ365" s="1"/>
      <c r="RR365" s="1"/>
      <c r="RS365" s="1"/>
      <c r="RT365" s="1"/>
      <c r="RU365" s="1"/>
      <c r="RV365" s="1"/>
      <c r="RW365" s="1"/>
      <c r="RX365" s="1"/>
      <c r="RY365" s="1"/>
      <c r="RZ365" s="1"/>
      <c r="SA365" s="1"/>
      <c r="SB365" s="1"/>
      <c r="SC365" s="1"/>
      <c r="SD365" s="1"/>
      <c r="SE365" s="1"/>
      <c r="SF365" s="1"/>
      <c r="SG365" s="1"/>
      <c r="SH365" s="1"/>
      <c r="SI365" s="1"/>
      <c r="SJ365" s="1"/>
      <c r="SK365" s="1"/>
      <c r="SL365" s="1"/>
      <c r="SM365" s="1"/>
      <c r="SN365" s="1"/>
      <c r="SO365" s="1"/>
      <c r="SP365" s="1"/>
      <c r="SQ365" s="1"/>
      <c r="SR365" s="1"/>
      <c r="SS365" s="1"/>
      <c r="ST365" s="1"/>
      <c r="SU365" s="1"/>
      <c r="SV365" s="1"/>
      <c r="SW365" s="1"/>
      <c r="SX365" s="1"/>
      <c r="SY365" s="1"/>
      <c r="SZ365" s="1"/>
      <c r="TA365" s="1"/>
      <c r="TB365" s="1"/>
      <c r="TC365" s="1"/>
      <c r="TD365" s="1"/>
      <c r="TE365" s="1"/>
      <c r="TF365" s="1"/>
      <c r="TG365" s="1"/>
      <c r="TH365" s="1"/>
      <c r="TI365" s="1"/>
      <c r="TJ365" s="1"/>
      <c r="TK365" s="1"/>
      <c r="TL365" s="1"/>
      <c r="TM365" s="1"/>
      <c r="TN365" s="1"/>
      <c r="TO365" s="1"/>
      <c r="TP365" s="1"/>
      <c r="TQ365" s="1"/>
      <c r="TR365" s="1"/>
      <c r="TS365" s="1"/>
      <c r="TT365" s="1"/>
      <c r="TU365" s="1"/>
      <c r="TV365" s="1"/>
      <c r="TW365" s="1"/>
      <c r="TX365" s="1"/>
      <c r="TY365" s="1"/>
      <c r="TZ365" s="1"/>
      <c r="UA365" s="1"/>
      <c r="UB365" s="1"/>
      <c r="UC365" s="1"/>
      <c r="UD365" s="1"/>
      <c r="UE365" s="1"/>
      <c r="UF365" s="1"/>
      <c r="UG365" s="1"/>
      <c r="UH365" s="1"/>
      <c r="UI365" s="1"/>
      <c r="UJ365" s="1"/>
      <c r="UK365" s="1"/>
      <c r="UL365" s="1"/>
      <c r="UM365" s="1"/>
      <c r="UN365" s="1"/>
      <c r="UO365" s="1"/>
      <c r="UP365" s="1"/>
      <c r="UQ365" s="1"/>
      <c r="UR365" s="1"/>
      <c r="US365" s="1"/>
      <c r="UT365" s="1"/>
      <c r="UU365" s="1"/>
      <c r="UV365" s="1"/>
      <c r="UW365" s="1"/>
      <c r="UX365" s="1"/>
      <c r="UY365" s="1"/>
      <c r="UZ365" s="1"/>
      <c r="VA365" s="1"/>
      <c r="VB365" s="1"/>
      <c r="VC365" s="1"/>
      <c r="VD365" s="1"/>
      <c r="VE365" s="1"/>
      <c r="VF365" s="1"/>
      <c r="VG365" s="1"/>
      <c r="VH365" s="1"/>
      <c r="VI365" s="1"/>
      <c r="VJ365" s="1"/>
      <c r="VK365" s="1"/>
      <c r="VL365" s="1"/>
      <c r="VM365" s="1"/>
      <c r="VN365" s="1"/>
      <c r="VO365" s="1"/>
      <c r="VP365" s="1"/>
      <c r="VQ365" s="1"/>
      <c r="VR365" s="1"/>
      <c r="VS365" s="1"/>
      <c r="VT365" s="1"/>
      <c r="VU365" s="1"/>
      <c r="VV365" s="1"/>
      <c r="VW365" s="1"/>
      <c r="VX365" s="1"/>
      <c r="VY365" s="1"/>
      <c r="VZ365" s="1"/>
      <c r="WA365" s="1"/>
      <c r="WB365" s="1"/>
      <c r="WC365" s="1"/>
      <c r="WD365" s="1"/>
      <c r="WE365" s="1"/>
      <c r="WF365" s="1"/>
      <c r="WG365" s="1"/>
      <c r="WH365" s="1"/>
      <c r="WI365" s="1"/>
      <c r="WJ365" s="1"/>
      <c r="WK365" s="1"/>
      <c r="WL365" s="1"/>
      <c r="WM365" s="1"/>
      <c r="WN365" s="1"/>
      <c r="WO365" s="1"/>
      <c r="WP365" s="1"/>
      <c r="WQ365" s="1"/>
      <c r="WR365" s="1"/>
      <c r="WS365" s="1"/>
      <c r="WT365" s="1"/>
      <c r="WU365" s="1"/>
      <c r="WV365" s="1"/>
      <c r="WW365" s="1"/>
      <c r="WX365" s="1"/>
      <c r="WY365" s="1"/>
      <c r="WZ365" s="1"/>
      <c r="XA365" s="1"/>
      <c r="XB365" s="1"/>
      <c r="XC365" s="1"/>
      <c r="XD365" s="1"/>
      <c r="XE365" s="1"/>
      <c r="XF365" s="1"/>
      <c r="XG365" s="1"/>
      <c r="XH365" s="1"/>
      <c r="XI365" s="1"/>
      <c r="XJ365" s="1"/>
      <c r="XK365" s="1"/>
      <c r="XL365" s="1"/>
      <c r="XM365" s="1"/>
      <c r="XN365" s="1"/>
      <c r="XO365" s="1"/>
      <c r="XP365" s="1"/>
      <c r="XQ365" s="1"/>
      <c r="XR365" s="1"/>
      <c r="XS365" s="1"/>
      <c r="XT365" s="1"/>
      <c r="XU365" s="1"/>
      <c r="XV365" s="1"/>
      <c r="XW365" s="1"/>
      <c r="XX365" s="1"/>
      <c r="XY365" s="1"/>
      <c r="XZ365" s="1"/>
      <c r="YA365" s="1"/>
      <c r="YB365" s="1"/>
      <c r="YC365" s="1"/>
      <c r="YD365" s="1"/>
      <c r="YE365" s="1"/>
      <c r="YF365" s="1"/>
      <c r="YG365" s="1"/>
      <c r="YH365" s="1"/>
      <c r="YI365" s="1"/>
      <c r="YJ365" s="1"/>
      <c r="YK365" s="1"/>
      <c r="YL365" s="1"/>
      <c r="YM365" s="1"/>
      <c r="YN365" s="1"/>
      <c r="YO365" s="1"/>
      <c r="YP365" s="1"/>
      <c r="YQ365" s="1"/>
      <c r="YR365" s="1"/>
      <c r="YS365" s="1"/>
      <c r="YT365" s="1"/>
      <c r="YU365" s="1"/>
      <c r="YV365" s="1"/>
      <c r="YW365" s="1"/>
      <c r="YX365" s="1"/>
      <c r="YY365" s="1"/>
      <c r="YZ365" s="1"/>
      <c r="ZA365" s="1"/>
      <c r="ZB365" s="1"/>
      <c r="ZC365" s="1"/>
      <c r="ZD365" s="1"/>
      <c r="ZE365" s="1"/>
      <c r="ZF365" s="1"/>
      <c r="ZG365" s="1"/>
      <c r="ZH365" s="1"/>
      <c r="ZI365" s="1"/>
      <c r="ZJ365" s="1"/>
      <c r="ZK365" s="1"/>
      <c r="ZL365" s="1"/>
      <c r="ZM365" s="1"/>
      <c r="ZN365" s="1"/>
      <c r="ZO365" s="1"/>
      <c r="ZP365" s="1"/>
      <c r="ZQ365" s="1"/>
      <c r="ZR365" s="1"/>
      <c r="ZS365" s="1"/>
      <c r="ZT365" s="1"/>
      <c r="ZU365" s="1"/>
      <c r="ZV365" s="1"/>
      <c r="ZW365" s="1"/>
      <c r="ZX365" s="1"/>
      <c r="ZY365" s="1"/>
      <c r="ZZ365" s="1"/>
      <c r="AAA365" s="1"/>
      <c r="AAB365" s="1"/>
      <c r="AAC365" s="1"/>
      <c r="AAD365" s="1"/>
      <c r="AAE365" s="1"/>
      <c r="AAF365" s="1"/>
      <c r="AAG365" s="1"/>
      <c r="AAH365" s="1"/>
      <c r="AAI365" s="1"/>
      <c r="AAJ365" s="1"/>
      <c r="AAK365" s="1"/>
      <c r="AAL365" s="1"/>
      <c r="AAM365" s="1"/>
      <c r="AAN365" s="1"/>
      <c r="AAO365" s="1"/>
      <c r="AAP365" s="1"/>
      <c r="AAQ365" s="1"/>
      <c r="AAR365" s="1"/>
      <c r="AAS365" s="1"/>
      <c r="AAT365" s="1"/>
      <c r="AAU365" s="1"/>
      <c r="AAV365" s="1"/>
      <c r="AAW365" s="1"/>
      <c r="AAX365" s="1"/>
      <c r="AAY365" s="1"/>
      <c r="AAZ365" s="1"/>
      <c r="ABA365" s="1"/>
      <c r="ABB365" s="1"/>
      <c r="ABC365" s="1"/>
      <c r="ABD365" s="1"/>
      <c r="ABE365" s="1"/>
      <c r="ABF365" s="1"/>
      <c r="ABG365" s="1"/>
      <c r="ABH365" s="1"/>
      <c r="ABI365" s="1"/>
      <c r="ABJ365" s="1"/>
      <c r="ABK365" s="1"/>
      <c r="ABL365" s="1"/>
      <c r="ABM365" s="1"/>
      <c r="ABN365" s="1"/>
      <c r="ABO365" s="1"/>
      <c r="ABP365" s="1"/>
      <c r="ABQ365" s="1"/>
      <c r="ABR365" s="1"/>
      <c r="ABS365" s="1"/>
      <c r="ABT365" s="1"/>
      <c r="ABU365" s="1"/>
      <c r="ABV365" s="1"/>
      <c r="ABW365" s="1"/>
      <c r="ABX365" s="1"/>
      <c r="ABY365" s="1"/>
      <c r="ABZ365" s="1"/>
      <c r="ACA365" s="1"/>
      <c r="ACB365" s="1"/>
      <c r="ACC365" s="1"/>
      <c r="ACD365" s="1"/>
      <c r="ACE365" s="1"/>
      <c r="ACF365" s="1"/>
      <c r="ACG365" s="1"/>
      <c r="ACH365" s="1"/>
      <c r="ACI365" s="1"/>
      <c r="ACJ365" s="1"/>
      <c r="ACK365" s="1"/>
      <c r="ACL365" s="1"/>
      <c r="ACM365" s="1"/>
      <c r="ACN365" s="1"/>
      <c r="ACO365" s="1"/>
      <c r="ACP365" s="1"/>
      <c r="ACQ365" s="1"/>
      <c r="ACR365" s="1"/>
      <c r="ACS365" s="1"/>
      <c r="ACT365" s="1"/>
      <c r="ACU365" s="1"/>
      <c r="ACV365" s="1"/>
      <c r="ACW365" s="1"/>
      <c r="ACX365" s="1"/>
      <c r="ACY365" s="1"/>
      <c r="ACZ365" s="1"/>
      <c r="ADA365" s="1"/>
      <c r="ADB365" s="1"/>
      <c r="ADC365" s="1"/>
      <c r="ADD365" s="1"/>
      <c r="ADE365" s="1"/>
      <c r="ADF365" s="1"/>
      <c r="ADG365" s="1"/>
      <c r="ADH365" s="1"/>
      <c r="ADI365" s="1"/>
      <c r="ADJ365" s="1"/>
      <c r="ADK365" s="1"/>
      <c r="ADL365" s="1"/>
      <c r="ADM365" s="1"/>
      <c r="ADN365" s="1"/>
      <c r="ADO365" s="1"/>
      <c r="ADP365" s="1"/>
      <c r="ADQ365" s="1"/>
      <c r="ADR365" s="1"/>
      <c r="ADS365" s="1"/>
      <c r="ADT365" s="1"/>
      <c r="ADU365" s="1"/>
      <c r="ADV365" s="1"/>
      <c r="ADW365" s="1"/>
      <c r="ADX365" s="1"/>
      <c r="ADY365" s="1"/>
      <c r="ADZ365" s="1"/>
      <c r="AEA365" s="1"/>
      <c r="AEB365" s="1"/>
      <c r="AEC365" s="1"/>
      <c r="AED365" s="1"/>
      <c r="AEE365" s="1"/>
      <c r="AEF365" s="1"/>
      <c r="AEG365" s="1"/>
      <c r="AEH365" s="1"/>
      <c r="AEI365" s="1"/>
      <c r="AEJ365" s="1"/>
      <c r="AEK365" s="1"/>
      <c r="AEL365" s="1"/>
      <c r="AEM365" s="1"/>
      <c r="AEN365" s="1"/>
      <c r="AEO365" s="1"/>
      <c r="AEP365" s="1"/>
      <c r="AEQ365" s="1"/>
      <c r="AER365" s="1"/>
      <c r="AES365" s="1"/>
      <c r="AET365" s="1"/>
      <c r="AEU365" s="1"/>
      <c r="AEV365" s="1"/>
      <c r="AEW365" s="1"/>
      <c r="AEX365" s="1"/>
      <c r="AEY365" s="1"/>
      <c r="AEZ365" s="1"/>
      <c r="AFA365" s="1"/>
      <c r="AFB365" s="1"/>
      <c r="AFC365" s="1"/>
      <c r="AFD365" s="1"/>
      <c r="AFE365" s="1"/>
      <c r="AFF365" s="1"/>
      <c r="AFG365" s="1"/>
      <c r="AFH365" s="1"/>
      <c r="AFI365" s="1"/>
      <c r="AFJ365" s="1"/>
      <c r="AFK365" s="1"/>
      <c r="AFL365" s="1"/>
      <c r="AFM365" s="1"/>
      <c r="AFN365" s="1"/>
      <c r="AFO365" s="1"/>
      <c r="AFP365" s="1"/>
      <c r="AFQ365" s="1"/>
      <c r="AFR365" s="1"/>
      <c r="AFS365" s="1"/>
      <c r="AFT365" s="1"/>
      <c r="AFU365" s="1"/>
      <c r="AFV365" s="1"/>
      <c r="AFW365" s="1"/>
      <c r="AFX365" s="1"/>
      <c r="AFY365" s="1"/>
      <c r="AFZ365" s="1"/>
      <c r="AGA365" s="1"/>
      <c r="AGB365" s="1"/>
      <c r="AGC365" s="1"/>
      <c r="AGD365" s="1"/>
      <c r="AGE365" s="1"/>
      <c r="AGF365" s="1"/>
      <c r="AGG365" s="1"/>
      <c r="AGH365" s="1"/>
      <c r="AGI365" s="1"/>
      <c r="AGJ365" s="1"/>
      <c r="AGK365" s="1"/>
      <c r="AGL365" s="1"/>
      <c r="AGM365" s="1"/>
      <c r="AGN365" s="1"/>
      <c r="AGO365" s="1"/>
      <c r="AGP365" s="1"/>
      <c r="AGQ365" s="1"/>
      <c r="AGR365" s="1"/>
      <c r="AGS365" s="1"/>
      <c r="AGT365" s="1"/>
      <c r="AGU365" s="1"/>
      <c r="AGV365" s="1"/>
      <c r="AGW365" s="1"/>
      <c r="AGX365" s="1"/>
      <c r="AGY365" s="1"/>
      <c r="AGZ365" s="1"/>
      <c r="AHA365" s="1"/>
      <c r="AHB365" s="1"/>
      <c r="AHC365" s="1"/>
      <c r="AHD365" s="1"/>
      <c r="AHE365" s="1"/>
      <c r="AHF365" s="1"/>
      <c r="AHG365" s="1"/>
      <c r="AHH365" s="1"/>
      <c r="AHI365" s="1"/>
      <c r="AHJ365" s="1"/>
      <c r="AHK365" s="1"/>
      <c r="AHL365" s="1"/>
      <c r="AHM365" s="1"/>
      <c r="AHN365" s="1"/>
      <c r="AHO365" s="1"/>
      <c r="AHP365" s="1"/>
      <c r="AHQ365" s="1"/>
      <c r="AHR365" s="1"/>
      <c r="AHS365" s="1"/>
      <c r="AHT365" s="1"/>
      <c r="AHU365" s="1"/>
      <c r="AHV365" s="1"/>
      <c r="AHW365" s="1"/>
      <c r="AHX365" s="1"/>
      <c r="AHY365" s="1"/>
      <c r="AHZ365" s="1"/>
      <c r="AIA365" s="1"/>
      <c r="AIB365" s="1"/>
      <c r="AIC365" s="1"/>
      <c r="AID365" s="1"/>
      <c r="AIE365" s="1"/>
      <c r="AIF365" s="1"/>
      <c r="AIG365" s="1"/>
      <c r="AIH365" s="1"/>
      <c r="AII365" s="1"/>
      <c r="AIJ365" s="1"/>
      <c r="AIK365" s="1"/>
      <c r="AIL365" s="1"/>
      <c r="AIM365" s="1"/>
      <c r="AIN365" s="1"/>
      <c r="AIO365" s="1"/>
      <c r="AIP365" s="1"/>
      <c r="AIQ365" s="1"/>
      <c r="AIR365" s="1"/>
      <c r="AIS365" s="1"/>
      <c r="AIT365" s="1"/>
      <c r="AIU365" s="1"/>
      <c r="AIV365" s="1"/>
      <c r="AIW365" s="1"/>
      <c r="AIX365" s="1"/>
      <c r="AIY365" s="1"/>
      <c r="AIZ365" s="1"/>
      <c r="AJA365" s="1"/>
      <c r="AJB365" s="1"/>
      <c r="AJC365" s="1"/>
      <c r="AJD365" s="1"/>
      <c r="AJE365" s="1"/>
      <c r="AJF365" s="1"/>
      <c r="AJG365" s="1"/>
      <c r="AJH365" s="1"/>
      <c r="AJI365" s="1"/>
      <c r="AJJ365" s="1"/>
      <c r="AJK365" s="1"/>
      <c r="AJL365" s="1"/>
      <c r="AJM365" s="1"/>
      <c r="AJN365" s="1"/>
      <c r="AJO365" s="1"/>
      <c r="AJP365" s="1"/>
      <c r="AJQ365" s="1"/>
      <c r="AJR365" s="1"/>
      <c r="AJS365" s="1"/>
      <c r="AJT365" s="1"/>
      <c r="AJU365" s="1"/>
      <c r="AJV365" s="1"/>
      <c r="AJW365" s="1"/>
      <c r="AJX365" s="1"/>
      <c r="AJY365" s="1"/>
      <c r="AJZ365" s="1"/>
      <c r="AKA365" s="1"/>
      <c r="AKB365" s="1"/>
      <c r="AKC365" s="1"/>
      <c r="AKD365" s="1"/>
      <c r="AKE365" s="1"/>
      <c r="AKF365" s="1"/>
      <c r="AKG365" s="1"/>
      <c r="AKH365" s="1"/>
      <c r="AKI365" s="1"/>
      <c r="AKJ365" s="1"/>
      <c r="AKK365" s="1"/>
      <c r="AKL365" s="1"/>
      <c r="AKM365" s="1"/>
      <c r="AKN365" s="1"/>
      <c r="AKO365" s="1"/>
      <c r="AKP365" s="1"/>
      <c r="AKQ365" s="1"/>
      <c r="AKR365" s="1"/>
      <c r="AKS365" s="1"/>
      <c r="AKT365" s="1"/>
      <c r="AKU365" s="1"/>
      <c r="AKV365" s="1"/>
      <c r="AKW365" s="1"/>
      <c r="AKX365" s="1"/>
      <c r="AKY365" s="1"/>
    </row>
    <row r="366" spans="1:987" s="3" customFormat="1" ht="42.4" customHeight="1">
      <c r="A366" s="4" t="s">
        <v>271</v>
      </c>
      <c r="B366" s="5">
        <v>290.83999999999997</v>
      </c>
      <c r="C366" s="5">
        <v>530.45000000000005</v>
      </c>
      <c r="D366" s="5">
        <f t="shared" si="19"/>
        <v>821.29</v>
      </c>
      <c r="E366" s="51">
        <f>D366*E354</f>
        <v>225.85475</v>
      </c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  <c r="JZ366" s="1"/>
      <c r="KA366" s="1"/>
      <c r="KB366" s="1"/>
      <c r="KC366" s="1"/>
      <c r="KD366" s="1"/>
      <c r="KE366" s="1"/>
      <c r="KF366" s="1"/>
      <c r="KG366" s="1"/>
      <c r="KH366" s="1"/>
      <c r="KI366" s="1"/>
      <c r="KJ366" s="1"/>
      <c r="KK366" s="1"/>
      <c r="KL366" s="1"/>
      <c r="KM366" s="1"/>
      <c r="KN366" s="1"/>
      <c r="KO366" s="1"/>
      <c r="KP366" s="1"/>
      <c r="KQ366" s="1"/>
      <c r="KR366" s="1"/>
      <c r="KS366" s="1"/>
      <c r="KT366" s="1"/>
      <c r="KU366" s="1"/>
      <c r="KV366" s="1"/>
      <c r="KW366" s="1"/>
      <c r="KX366" s="1"/>
      <c r="KY366" s="1"/>
      <c r="KZ366" s="1"/>
      <c r="LA366" s="1"/>
      <c r="LB366" s="1"/>
      <c r="LC366" s="1"/>
      <c r="LD366" s="1"/>
      <c r="LE366" s="1"/>
      <c r="LF366" s="1"/>
      <c r="LG366" s="1"/>
      <c r="LH366" s="1"/>
      <c r="LI366" s="1"/>
      <c r="LJ366" s="1"/>
      <c r="LK366" s="1"/>
      <c r="LL366" s="1"/>
      <c r="LM366" s="1"/>
      <c r="LN366" s="1"/>
      <c r="LO366" s="1"/>
      <c r="LP366" s="1"/>
      <c r="LQ366" s="1"/>
      <c r="LR366" s="1"/>
      <c r="LS366" s="1"/>
      <c r="LT366" s="1"/>
      <c r="LU366" s="1"/>
      <c r="LV366" s="1"/>
      <c r="LW366" s="1"/>
      <c r="LX366" s="1"/>
      <c r="LY366" s="1"/>
      <c r="LZ366" s="1"/>
      <c r="MA366" s="1"/>
      <c r="MB366" s="1"/>
      <c r="MC366" s="1"/>
      <c r="MD366" s="1"/>
      <c r="ME366" s="1"/>
      <c r="MF366" s="1"/>
      <c r="MG366" s="1"/>
      <c r="MH366" s="1"/>
      <c r="MI366" s="1"/>
      <c r="MJ366" s="1"/>
      <c r="MK366" s="1"/>
      <c r="ML366" s="1"/>
      <c r="MM366" s="1"/>
      <c r="MN366" s="1"/>
      <c r="MO366" s="1"/>
      <c r="MP366" s="1"/>
      <c r="MQ366" s="1"/>
      <c r="MR366" s="1"/>
      <c r="MS366" s="1"/>
      <c r="MT366" s="1"/>
      <c r="MU366" s="1"/>
      <c r="MV366" s="1"/>
      <c r="MW366" s="1"/>
      <c r="MX366" s="1"/>
      <c r="MY366" s="1"/>
      <c r="MZ366" s="1"/>
      <c r="NA366" s="1"/>
      <c r="NB366" s="1"/>
      <c r="NC366" s="1"/>
      <c r="ND366" s="1"/>
      <c r="NE366" s="1"/>
      <c r="NF366" s="1"/>
      <c r="NG366" s="1"/>
      <c r="NH366" s="1"/>
      <c r="NI366" s="1"/>
      <c r="NJ366" s="1"/>
      <c r="NK366" s="1"/>
      <c r="NL366" s="1"/>
      <c r="NM366" s="1"/>
      <c r="NN366" s="1"/>
      <c r="NO366" s="1"/>
      <c r="NP366" s="1"/>
      <c r="NQ366" s="1"/>
      <c r="NR366" s="1"/>
      <c r="NS366" s="1"/>
      <c r="NT366" s="1"/>
      <c r="NU366" s="1"/>
      <c r="NV366" s="1"/>
      <c r="NW366" s="1"/>
      <c r="NX366" s="1"/>
      <c r="NY366" s="1"/>
      <c r="NZ366" s="1"/>
      <c r="OA366" s="1"/>
      <c r="OB366" s="1"/>
      <c r="OC366" s="1"/>
      <c r="OD366" s="1"/>
      <c r="OE366" s="1"/>
      <c r="OF366" s="1"/>
      <c r="OG366" s="1"/>
      <c r="OH366" s="1"/>
      <c r="OI366" s="1"/>
      <c r="OJ366" s="1"/>
      <c r="OK366" s="1"/>
      <c r="OL366" s="1"/>
      <c r="OM366" s="1"/>
      <c r="ON366" s="1"/>
      <c r="OO366" s="1"/>
      <c r="OP366" s="1"/>
      <c r="OQ366" s="1"/>
      <c r="OR366" s="1"/>
      <c r="OS366" s="1"/>
      <c r="OT366" s="1"/>
      <c r="OU366" s="1"/>
      <c r="OV366" s="1"/>
      <c r="OW366" s="1"/>
      <c r="OX366" s="1"/>
      <c r="OY366" s="1"/>
      <c r="OZ366" s="1"/>
      <c r="PA366" s="1"/>
      <c r="PB366" s="1"/>
      <c r="PC366" s="1"/>
      <c r="PD366" s="1"/>
      <c r="PE366" s="1"/>
      <c r="PF366" s="1"/>
      <c r="PG366" s="1"/>
      <c r="PH366" s="1"/>
      <c r="PI366" s="1"/>
      <c r="PJ366" s="1"/>
      <c r="PK366" s="1"/>
      <c r="PL366" s="1"/>
      <c r="PM366" s="1"/>
      <c r="PN366" s="1"/>
      <c r="PO366" s="1"/>
      <c r="PP366" s="1"/>
      <c r="PQ366" s="1"/>
      <c r="PR366" s="1"/>
      <c r="PS366" s="1"/>
      <c r="PT366" s="1"/>
      <c r="PU366" s="1"/>
      <c r="PV366" s="1"/>
      <c r="PW366" s="1"/>
      <c r="PX366" s="1"/>
      <c r="PY366" s="1"/>
      <c r="PZ366" s="1"/>
      <c r="QA366" s="1"/>
      <c r="QB366" s="1"/>
      <c r="QC366" s="1"/>
      <c r="QD366" s="1"/>
      <c r="QE366" s="1"/>
      <c r="QF366" s="1"/>
      <c r="QG366" s="1"/>
      <c r="QH366" s="1"/>
      <c r="QI366" s="1"/>
      <c r="QJ366" s="1"/>
      <c r="QK366" s="1"/>
      <c r="QL366" s="1"/>
      <c r="QM366" s="1"/>
      <c r="QN366" s="1"/>
      <c r="QO366" s="1"/>
      <c r="QP366" s="1"/>
      <c r="QQ366" s="1"/>
      <c r="QR366" s="1"/>
      <c r="QS366" s="1"/>
      <c r="QT366" s="1"/>
      <c r="QU366" s="1"/>
      <c r="QV366" s="1"/>
      <c r="QW366" s="1"/>
      <c r="QX366" s="1"/>
      <c r="QY366" s="1"/>
      <c r="QZ366" s="1"/>
      <c r="RA366" s="1"/>
      <c r="RB366" s="1"/>
      <c r="RC366" s="1"/>
      <c r="RD366" s="1"/>
      <c r="RE366" s="1"/>
      <c r="RF366" s="1"/>
      <c r="RG366" s="1"/>
      <c r="RH366" s="1"/>
      <c r="RI366" s="1"/>
      <c r="RJ366" s="1"/>
      <c r="RK366" s="1"/>
      <c r="RL366" s="1"/>
      <c r="RM366" s="1"/>
      <c r="RN366" s="1"/>
      <c r="RO366" s="1"/>
      <c r="RP366" s="1"/>
      <c r="RQ366" s="1"/>
      <c r="RR366" s="1"/>
      <c r="RS366" s="1"/>
      <c r="RT366" s="1"/>
      <c r="RU366" s="1"/>
      <c r="RV366" s="1"/>
      <c r="RW366" s="1"/>
      <c r="RX366" s="1"/>
      <c r="RY366" s="1"/>
      <c r="RZ366" s="1"/>
      <c r="SA366" s="1"/>
      <c r="SB366" s="1"/>
      <c r="SC366" s="1"/>
      <c r="SD366" s="1"/>
      <c r="SE366" s="1"/>
      <c r="SF366" s="1"/>
      <c r="SG366" s="1"/>
      <c r="SH366" s="1"/>
      <c r="SI366" s="1"/>
      <c r="SJ366" s="1"/>
      <c r="SK366" s="1"/>
      <c r="SL366" s="1"/>
      <c r="SM366" s="1"/>
      <c r="SN366" s="1"/>
      <c r="SO366" s="1"/>
      <c r="SP366" s="1"/>
      <c r="SQ366" s="1"/>
      <c r="SR366" s="1"/>
      <c r="SS366" s="1"/>
      <c r="ST366" s="1"/>
      <c r="SU366" s="1"/>
      <c r="SV366" s="1"/>
      <c r="SW366" s="1"/>
      <c r="SX366" s="1"/>
      <c r="SY366" s="1"/>
      <c r="SZ366" s="1"/>
      <c r="TA366" s="1"/>
      <c r="TB366" s="1"/>
      <c r="TC366" s="1"/>
      <c r="TD366" s="1"/>
      <c r="TE366" s="1"/>
      <c r="TF366" s="1"/>
      <c r="TG366" s="1"/>
      <c r="TH366" s="1"/>
      <c r="TI366" s="1"/>
      <c r="TJ366" s="1"/>
      <c r="TK366" s="1"/>
      <c r="TL366" s="1"/>
      <c r="TM366" s="1"/>
      <c r="TN366" s="1"/>
      <c r="TO366" s="1"/>
      <c r="TP366" s="1"/>
      <c r="TQ366" s="1"/>
      <c r="TR366" s="1"/>
      <c r="TS366" s="1"/>
      <c r="TT366" s="1"/>
      <c r="TU366" s="1"/>
      <c r="TV366" s="1"/>
      <c r="TW366" s="1"/>
      <c r="TX366" s="1"/>
      <c r="TY366" s="1"/>
      <c r="TZ366" s="1"/>
      <c r="UA366" s="1"/>
      <c r="UB366" s="1"/>
      <c r="UC366" s="1"/>
      <c r="UD366" s="1"/>
      <c r="UE366" s="1"/>
      <c r="UF366" s="1"/>
      <c r="UG366" s="1"/>
      <c r="UH366" s="1"/>
      <c r="UI366" s="1"/>
      <c r="UJ366" s="1"/>
      <c r="UK366" s="1"/>
      <c r="UL366" s="1"/>
      <c r="UM366" s="1"/>
      <c r="UN366" s="1"/>
      <c r="UO366" s="1"/>
      <c r="UP366" s="1"/>
      <c r="UQ366" s="1"/>
      <c r="UR366" s="1"/>
      <c r="US366" s="1"/>
      <c r="UT366" s="1"/>
      <c r="UU366" s="1"/>
      <c r="UV366" s="1"/>
      <c r="UW366" s="1"/>
      <c r="UX366" s="1"/>
      <c r="UY366" s="1"/>
      <c r="UZ366" s="1"/>
      <c r="VA366" s="1"/>
      <c r="VB366" s="1"/>
      <c r="VC366" s="1"/>
      <c r="VD366" s="1"/>
      <c r="VE366" s="1"/>
      <c r="VF366" s="1"/>
      <c r="VG366" s="1"/>
      <c r="VH366" s="1"/>
      <c r="VI366" s="1"/>
      <c r="VJ366" s="1"/>
      <c r="VK366" s="1"/>
      <c r="VL366" s="1"/>
      <c r="VM366" s="1"/>
      <c r="VN366" s="1"/>
      <c r="VO366" s="1"/>
      <c r="VP366" s="1"/>
      <c r="VQ366" s="1"/>
      <c r="VR366" s="1"/>
      <c r="VS366" s="1"/>
      <c r="VT366" s="1"/>
      <c r="VU366" s="1"/>
      <c r="VV366" s="1"/>
      <c r="VW366" s="1"/>
      <c r="VX366" s="1"/>
      <c r="VY366" s="1"/>
      <c r="VZ366" s="1"/>
      <c r="WA366" s="1"/>
      <c r="WB366" s="1"/>
      <c r="WC366" s="1"/>
      <c r="WD366" s="1"/>
      <c r="WE366" s="1"/>
      <c r="WF366" s="1"/>
      <c r="WG366" s="1"/>
      <c r="WH366" s="1"/>
      <c r="WI366" s="1"/>
      <c r="WJ366" s="1"/>
      <c r="WK366" s="1"/>
      <c r="WL366" s="1"/>
      <c r="WM366" s="1"/>
      <c r="WN366" s="1"/>
      <c r="WO366" s="1"/>
      <c r="WP366" s="1"/>
      <c r="WQ366" s="1"/>
      <c r="WR366" s="1"/>
      <c r="WS366" s="1"/>
      <c r="WT366" s="1"/>
      <c r="WU366" s="1"/>
      <c r="WV366" s="1"/>
      <c r="WW366" s="1"/>
      <c r="WX366" s="1"/>
      <c r="WY366" s="1"/>
      <c r="WZ366" s="1"/>
      <c r="XA366" s="1"/>
      <c r="XB366" s="1"/>
      <c r="XC366" s="1"/>
      <c r="XD366" s="1"/>
      <c r="XE366" s="1"/>
      <c r="XF366" s="1"/>
      <c r="XG366" s="1"/>
      <c r="XH366" s="1"/>
      <c r="XI366" s="1"/>
      <c r="XJ366" s="1"/>
      <c r="XK366" s="1"/>
      <c r="XL366" s="1"/>
      <c r="XM366" s="1"/>
      <c r="XN366" s="1"/>
      <c r="XO366" s="1"/>
      <c r="XP366" s="1"/>
      <c r="XQ366" s="1"/>
      <c r="XR366" s="1"/>
      <c r="XS366" s="1"/>
      <c r="XT366" s="1"/>
      <c r="XU366" s="1"/>
      <c r="XV366" s="1"/>
      <c r="XW366" s="1"/>
      <c r="XX366" s="1"/>
      <c r="XY366" s="1"/>
      <c r="XZ366" s="1"/>
      <c r="YA366" s="1"/>
      <c r="YB366" s="1"/>
      <c r="YC366" s="1"/>
      <c r="YD366" s="1"/>
      <c r="YE366" s="1"/>
      <c r="YF366" s="1"/>
      <c r="YG366" s="1"/>
      <c r="YH366" s="1"/>
      <c r="YI366" s="1"/>
      <c r="YJ366" s="1"/>
      <c r="YK366" s="1"/>
      <c r="YL366" s="1"/>
      <c r="YM366" s="1"/>
      <c r="YN366" s="1"/>
      <c r="YO366" s="1"/>
      <c r="YP366" s="1"/>
      <c r="YQ366" s="1"/>
      <c r="YR366" s="1"/>
      <c r="YS366" s="1"/>
      <c r="YT366" s="1"/>
      <c r="YU366" s="1"/>
      <c r="YV366" s="1"/>
      <c r="YW366" s="1"/>
      <c r="YX366" s="1"/>
      <c r="YY366" s="1"/>
      <c r="YZ366" s="1"/>
      <c r="ZA366" s="1"/>
      <c r="ZB366" s="1"/>
      <c r="ZC366" s="1"/>
      <c r="ZD366" s="1"/>
      <c r="ZE366" s="1"/>
      <c r="ZF366" s="1"/>
      <c r="ZG366" s="1"/>
      <c r="ZH366" s="1"/>
      <c r="ZI366" s="1"/>
      <c r="ZJ366" s="1"/>
      <c r="ZK366" s="1"/>
      <c r="ZL366" s="1"/>
      <c r="ZM366" s="1"/>
      <c r="ZN366" s="1"/>
      <c r="ZO366" s="1"/>
      <c r="ZP366" s="1"/>
      <c r="ZQ366" s="1"/>
      <c r="ZR366" s="1"/>
      <c r="ZS366" s="1"/>
      <c r="ZT366" s="1"/>
      <c r="ZU366" s="1"/>
      <c r="ZV366" s="1"/>
      <c r="ZW366" s="1"/>
      <c r="ZX366" s="1"/>
      <c r="ZY366" s="1"/>
      <c r="ZZ366" s="1"/>
      <c r="AAA366" s="1"/>
      <c r="AAB366" s="1"/>
      <c r="AAC366" s="1"/>
      <c r="AAD366" s="1"/>
      <c r="AAE366" s="1"/>
      <c r="AAF366" s="1"/>
      <c r="AAG366" s="1"/>
      <c r="AAH366" s="1"/>
      <c r="AAI366" s="1"/>
      <c r="AAJ366" s="1"/>
      <c r="AAK366" s="1"/>
      <c r="AAL366" s="1"/>
      <c r="AAM366" s="1"/>
      <c r="AAN366" s="1"/>
      <c r="AAO366" s="1"/>
      <c r="AAP366" s="1"/>
      <c r="AAQ366" s="1"/>
      <c r="AAR366" s="1"/>
      <c r="AAS366" s="1"/>
      <c r="AAT366" s="1"/>
      <c r="AAU366" s="1"/>
      <c r="AAV366" s="1"/>
      <c r="AAW366" s="1"/>
      <c r="AAX366" s="1"/>
      <c r="AAY366" s="1"/>
      <c r="AAZ366" s="1"/>
      <c r="ABA366" s="1"/>
      <c r="ABB366" s="1"/>
      <c r="ABC366" s="1"/>
      <c r="ABD366" s="1"/>
      <c r="ABE366" s="1"/>
      <c r="ABF366" s="1"/>
      <c r="ABG366" s="1"/>
      <c r="ABH366" s="1"/>
      <c r="ABI366" s="1"/>
      <c r="ABJ366" s="1"/>
      <c r="ABK366" s="1"/>
      <c r="ABL366" s="1"/>
      <c r="ABM366" s="1"/>
      <c r="ABN366" s="1"/>
      <c r="ABO366" s="1"/>
      <c r="ABP366" s="1"/>
      <c r="ABQ366" s="1"/>
      <c r="ABR366" s="1"/>
      <c r="ABS366" s="1"/>
      <c r="ABT366" s="1"/>
      <c r="ABU366" s="1"/>
      <c r="ABV366" s="1"/>
      <c r="ABW366" s="1"/>
      <c r="ABX366" s="1"/>
      <c r="ABY366" s="1"/>
      <c r="ABZ366" s="1"/>
      <c r="ACA366" s="1"/>
      <c r="ACB366" s="1"/>
      <c r="ACC366" s="1"/>
      <c r="ACD366" s="1"/>
      <c r="ACE366" s="1"/>
      <c r="ACF366" s="1"/>
      <c r="ACG366" s="1"/>
      <c r="ACH366" s="1"/>
      <c r="ACI366" s="1"/>
      <c r="ACJ366" s="1"/>
      <c r="ACK366" s="1"/>
      <c r="ACL366" s="1"/>
      <c r="ACM366" s="1"/>
      <c r="ACN366" s="1"/>
      <c r="ACO366" s="1"/>
      <c r="ACP366" s="1"/>
      <c r="ACQ366" s="1"/>
      <c r="ACR366" s="1"/>
      <c r="ACS366" s="1"/>
      <c r="ACT366" s="1"/>
      <c r="ACU366" s="1"/>
      <c r="ACV366" s="1"/>
      <c r="ACW366" s="1"/>
      <c r="ACX366" s="1"/>
      <c r="ACY366" s="1"/>
      <c r="ACZ366" s="1"/>
      <c r="ADA366" s="1"/>
      <c r="ADB366" s="1"/>
      <c r="ADC366" s="1"/>
      <c r="ADD366" s="1"/>
      <c r="ADE366" s="1"/>
      <c r="ADF366" s="1"/>
      <c r="ADG366" s="1"/>
      <c r="ADH366" s="1"/>
      <c r="ADI366" s="1"/>
      <c r="ADJ366" s="1"/>
      <c r="ADK366" s="1"/>
      <c r="ADL366" s="1"/>
      <c r="ADM366" s="1"/>
      <c r="ADN366" s="1"/>
      <c r="ADO366" s="1"/>
      <c r="ADP366" s="1"/>
      <c r="ADQ366" s="1"/>
      <c r="ADR366" s="1"/>
      <c r="ADS366" s="1"/>
      <c r="ADT366" s="1"/>
      <c r="ADU366" s="1"/>
      <c r="ADV366" s="1"/>
      <c r="ADW366" s="1"/>
      <c r="ADX366" s="1"/>
      <c r="ADY366" s="1"/>
      <c r="ADZ366" s="1"/>
      <c r="AEA366" s="1"/>
      <c r="AEB366" s="1"/>
      <c r="AEC366" s="1"/>
      <c r="AED366" s="1"/>
      <c r="AEE366" s="1"/>
      <c r="AEF366" s="1"/>
      <c r="AEG366" s="1"/>
      <c r="AEH366" s="1"/>
      <c r="AEI366" s="1"/>
      <c r="AEJ366" s="1"/>
      <c r="AEK366" s="1"/>
      <c r="AEL366" s="1"/>
      <c r="AEM366" s="1"/>
      <c r="AEN366" s="1"/>
      <c r="AEO366" s="1"/>
      <c r="AEP366" s="1"/>
      <c r="AEQ366" s="1"/>
      <c r="AER366" s="1"/>
      <c r="AES366" s="1"/>
      <c r="AET366" s="1"/>
      <c r="AEU366" s="1"/>
      <c r="AEV366" s="1"/>
      <c r="AEW366" s="1"/>
      <c r="AEX366" s="1"/>
      <c r="AEY366" s="1"/>
      <c r="AEZ366" s="1"/>
      <c r="AFA366" s="1"/>
      <c r="AFB366" s="1"/>
      <c r="AFC366" s="1"/>
      <c r="AFD366" s="1"/>
      <c r="AFE366" s="1"/>
      <c r="AFF366" s="1"/>
      <c r="AFG366" s="1"/>
      <c r="AFH366" s="1"/>
      <c r="AFI366" s="1"/>
      <c r="AFJ366" s="1"/>
      <c r="AFK366" s="1"/>
      <c r="AFL366" s="1"/>
      <c r="AFM366" s="1"/>
      <c r="AFN366" s="1"/>
      <c r="AFO366" s="1"/>
      <c r="AFP366" s="1"/>
      <c r="AFQ366" s="1"/>
      <c r="AFR366" s="1"/>
      <c r="AFS366" s="1"/>
      <c r="AFT366" s="1"/>
      <c r="AFU366" s="1"/>
      <c r="AFV366" s="1"/>
      <c r="AFW366" s="1"/>
      <c r="AFX366" s="1"/>
      <c r="AFY366" s="1"/>
      <c r="AFZ366" s="1"/>
      <c r="AGA366" s="1"/>
      <c r="AGB366" s="1"/>
      <c r="AGC366" s="1"/>
      <c r="AGD366" s="1"/>
      <c r="AGE366" s="1"/>
      <c r="AGF366" s="1"/>
      <c r="AGG366" s="1"/>
      <c r="AGH366" s="1"/>
      <c r="AGI366" s="1"/>
      <c r="AGJ366" s="1"/>
      <c r="AGK366" s="1"/>
      <c r="AGL366" s="1"/>
      <c r="AGM366" s="1"/>
      <c r="AGN366" s="1"/>
      <c r="AGO366" s="1"/>
      <c r="AGP366" s="1"/>
      <c r="AGQ366" s="1"/>
      <c r="AGR366" s="1"/>
      <c r="AGS366" s="1"/>
      <c r="AGT366" s="1"/>
      <c r="AGU366" s="1"/>
      <c r="AGV366" s="1"/>
      <c r="AGW366" s="1"/>
      <c r="AGX366" s="1"/>
      <c r="AGY366" s="1"/>
      <c r="AGZ366" s="1"/>
      <c r="AHA366" s="1"/>
      <c r="AHB366" s="1"/>
      <c r="AHC366" s="1"/>
      <c r="AHD366" s="1"/>
      <c r="AHE366" s="1"/>
      <c r="AHF366" s="1"/>
      <c r="AHG366" s="1"/>
      <c r="AHH366" s="1"/>
      <c r="AHI366" s="1"/>
      <c r="AHJ366" s="1"/>
      <c r="AHK366" s="1"/>
      <c r="AHL366" s="1"/>
      <c r="AHM366" s="1"/>
      <c r="AHN366" s="1"/>
      <c r="AHO366" s="1"/>
      <c r="AHP366" s="1"/>
      <c r="AHQ366" s="1"/>
      <c r="AHR366" s="1"/>
      <c r="AHS366" s="1"/>
      <c r="AHT366" s="1"/>
      <c r="AHU366" s="1"/>
      <c r="AHV366" s="1"/>
      <c r="AHW366" s="1"/>
      <c r="AHX366" s="1"/>
      <c r="AHY366" s="1"/>
      <c r="AHZ366" s="1"/>
      <c r="AIA366" s="1"/>
      <c r="AIB366" s="1"/>
      <c r="AIC366" s="1"/>
      <c r="AID366" s="1"/>
      <c r="AIE366" s="1"/>
      <c r="AIF366" s="1"/>
      <c r="AIG366" s="1"/>
      <c r="AIH366" s="1"/>
      <c r="AII366" s="1"/>
      <c r="AIJ366" s="1"/>
      <c r="AIK366" s="1"/>
      <c r="AIL366" s="1"/>
      <c r="AIM366" s="1"/>
      <c r="AIN366" s="1"/>
      <c r="AIO366" s="1"/>
      <c r="AIP366" s="1"/>
      <c r="AIQ366" s="1"/>
      <c r="AIR366" s="1"/>
      <c r="AIS366" s="1"/>
      <c r="AIT366" s="1"/>
      <c r="AIU366" s="1"/>
      <c r="AIV366" s="1"/>
      <c r="AIW366" s="1"/>
      <c r="AIX366" s="1"/>
      <c r="AIY366" s="1"/>
      <c r="AIZ366" s="1"/>
      <c r="AJA366" s="1"/>
      <c r="AJB366" s="1"/>
      <c r="AJC366" s="1"/>
      <c r="AJD366" s="1"/>
      <c r="AJE366" s="1"/>
      <c r="AJF366" s="1"/>
      <c r="AJG366" s="1"/>
      <c r="AJH366" s="1"/>
      <c r="AJI366" s="1"/>
      <c r="AJJ366" s="1"/>
      <c r="AJK366" s="1"/>
      <c r="AJL366" s="1"/>
      <c r="AJM366" s="1"/>
      <c r="AJN366" s="1"/>
      <c r="AJO366" s="1"/>
      <c r="AJP366" s="1"/>
      <c r="AJQ366" s="1"/>
      <c r="AJR366" s="1"/>
      <c r="AJS366" s="1"/>
      <c r="AJT366" s="1"/>
      <c r="AJU366" s="1"/>
      <c r="AJV366" s="1"/>
      <c r="AJW366" s="1"/>
      <c r="AJX366" s="1"/>
      <c r="AJY366" s="1"/>
      <c r="AJZ366" s="1"/>
      <c r="AKA366" s="1"/>
      <c r="AKB366" s="1"/>
      <c r="AKC366" s="1"/>
      <c r="AKD366" s="1"/>
      <c r="AKE366" s="1"/>
      <c r="AKF366" s="1"/>
      <c r="AKG366" s="1"/>
      <c r="AKH366" s="1"/>
      <c r="AKI366" s="1"/>
      <c r="AKJ366" s="1"/>
      <c r="AKK366" s="1"/>
      <c r="AKL366" s="1"/>
      <c r="AKM366" s="1"/>
      <c r="AKN366" s="1"/>
      <c r="AKO366" s="1"/>
      <c r="AKP366" s="1"/>
      <c r="AKQ366" s="1"/>
      <c r="AKR366" s="1"/>
      <c r="AKS366" s="1"/>
      <c r="AKT366" s="1"/>
      <c r="AKU366" s="1"/>
      <c r="AKV366" s="1"/>
      <c r="AKW366" s="1"/>
      <c r="AKX366" s="1"/>
      <c r="AKY366" s="1"/>
    </row>
    <row r="367" spans="1:987" s="3" customFormat="1" ht="42.4" customHeight="1">
      <c r="A367" s="4" t="s">
        <v>272</v>
      </c>
      <c r="B367" s="5">
        <v>290.83999999999997</v>
      </c>
      <c r="C367" s="5">
        <v>584.45000000000005</v>
      </c>
      <c r="D367" s="5">
        <f t="shared" si="19"/>
        <v>875.29</v>
      </c>
      <c r="E367" s="51">
        <f>D367*E354</f>
        <v>240.70475000000002</v>
      </c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  <c r="JW367" s="1"/>
      <c r="JX367" s="1"/>
      <c r="JY367" s="1"/>
      <c r="JZ367" s="1"/>
      <c r="KA367" s="1"/>
      <c r="KB367" s="1"/>
      <c r="KC367" s="1"/>
      <c r="KD367" s="1"/>
      <c r="KE367" s="1"/>
      <c r="KF367" s="1"/>
      <c r="KG367" s="1"/>
      <c r="KH367" s="1"/>
      <c r="KI367" s="1"/>
      <c r="KJ367" s="1"/>
      <c r="KK367" s="1"/>
      <c r="KL367" s="1"/>
      <c r="KM367" s="1"/>
      <c r="KN367" s="1"/>
      <c r="KO367" s="1"/>
      <c r="KP367" s="1"/>
      <c r="KQ367" s="1"/>
      <c r="KR367" s="1"/>
      <c r="KS367" s="1"/>
      <c r="KT367" s="1"/>
      <c r="KU367" s="1"/>
      <c r="KV367" s="1"/>
      <c r="KW367" s="1"/>
      <c r="KX367" s="1"/>
      <c r="KY367" s="1"/>
      <c r="KZ367" s="1"/>
      <c r="LA367" s="1"/>
      <c r="LB367" s="1"/>
      <c r="LC367" s="1"/>
      <c r="LD367" s="1"/>
      <c r="LE367" s="1"/>
      <c r="LF367" s="1"/>
      <c r="LG367" s="1"/>
      <c r="LH367" s="1"/>
      <c r="LI367" s="1"/>
      <c r="LJ367" s="1"/>
      <c r="LK367" s="1"/>
      <c r="LL367" s="1"/>
      <c r="LM367" s="1"/>
      <c r="LN367" s="1"/>
      <c r="LO367" s="1"/>
      <c r="LP367" s="1"/>
      <c r="LQ367" s="1"/>
      <c r="LR367" s="1"/>
      <c r="LS367" s="1"/>
      <c r="LT367" s="1"/>
      <c r="LU367" s="1"/>
      <c r="LV367" s="1"/>
      <c r="LW367" s="1"/>
      <c r="LX367" s="1"/>
      <c r="LY367" s="1"/>
      <c r="LZ367" s="1"/>
      <c r="MA367" s="1"/>
      <c r="MB367" s="1"/>
      <c r="MC367" s="1"/>
      <c r="MD367" s="1"/>
      <c r="ME367" s="1"/>
      <c r="MF367" s="1"/>
      <c r="MG367" s="1"/>
      <c r="MH367" s="1"/>
      <c r="MI367" s="1"/>
      <c r="MJ367" s="1"/>
      <c r="MK367" s="1"/>
      <c r="ML367" s="1"/>
      <c r="MM367" s="1"/>
      <c r="MN367" s="1"/>
      <c r="MO367" s="1"/>
      <c r="MP367" s="1"/>
      <c r="MQ367" s="1"/>
      <c r="MR367" s="1"/>
      <c r="MS367" s="1"/>
      <c r="MT367" s="1"/>
      <c r="MU367" s="1"/>
      <c r="MV367" s="1"/>
      <c r="MW367" s="1"/>
      <c r="MX367" s="1"/>
      <c r="MY367" s="1"/>
      <c r="MZ367" s="1"/>
      <c r="NA367" s="1"/>
      <c r="NB367" s="1"/>
      <c r="NC367" s="1"/>
      <c r="ND367" s="1"/>
      <c r="NE367" s="1"/>
      <c r="NF367" s="1"/>
      <c r="NG367" s="1"/>
      <c r="NH367" s="1"/>
      <c r="NI367" s="1"/>
      <c r="NJ367" s="1"/>
      <c r="NK367" s="1"/>
      <c r="NL367" s="1"/>
      <c r="NM367" s="1"/>
      <c r="NN367" s="1"/>
      <c r="NO367" s="1"/>
      <c r="NP367" s="1"/>
      <c r="NQ367" s="1"/>
      <c r="NR367" s="1"/>
      <c r="NS367" s="1"/>
      <c r="NT367" s="1"/>
      <c r="NU367" s="1"/>
      <c r="NV367" s="1"/>
      <c r="NW367" s="1"/>
      <c r="NX367" s="1"/>
      <c r="NY367" s="1"/>
      <c r="NZ367" s="1"/>
      <c r="OA367" s="1"/>
      <c r="OB367" s="1"/>
      <c r="OC367" s="1"/>
      <c r="OD367" s="1"/>
      <c r="OE367" s="1"/>
      <c r="OF367" s="1"/>
      <c r="OG367" s="1"/>
      <c r="OH367" s="1"/>
      <c r="OI367" s="1"/>
      <c r="OJ367" s="1"/>
      <c r="OK367" s="1"/>
      <c r="OL367" s="1"/>
      <c r="OM367" s="1"/>
      <c r="ON367" s="1"/>
      <c r="OO367" s="1"/>
      <c r="OP367" s="1"/>
      <c r="OQ367" s="1"/>
      <c r="OR367" s="1"/>
      <c r="OS367" s="1"/>
      <c r="OT367" s="1"/>
      <c r="OU367" s="1"/>
      <c r="OV367" s="1"/>
      <c r="OW367" s="1"/>
      <c r="OX367" s="1"/>
      <c r="OY367" s="1"/>
      <c r="OZ367" s="1"/>
      <c r="PA367" s="1"/>
      <c r="PB367" s="1"/>
      <c r="PC367" s="1"/>
      <c r="PD367" s="1"/>
      <c r="PE367" s="1"/>
      <c r="PF367" s="1"/>
      <c r="PG367" s="1"/>
      <c r="PH367" s="1"/>
      <c r="PI367" s="1"/>
      <c r="PJ367" s="1"/>
      <c r="PK367" s="1"/>
      <c r="PL367" s="1"/>
      <c r="PM367" s="1"/>
      <c r="PN367" s="1"/>
      <c r="PO367" s="1"/>
      <c r="PP367" s="1"/>
      <c r="PQ367" s="1"/>
      <c r="PR367" s="1"/>
      <c r="PS367" s="1"/>
      <c r="PT367" s="1"/>
      <c r="PU367" s="1"/>
      <c r="PV367" s="1"/>
      <c r="PW367" s="1"/>
      <c r="PX367" s="1"/>
      <c r="PY367" s="1"/>
      <c r="PZ367" s="1"/>
      <c r="QA367" s="1"/>
      <c r="QB367" s="1"/>
      <c r="QC367" s="1"/>
      <c r="QD367" s="1"/>
      <c r="QE367" s="1"/>
      <c r="QF367" s="1"/>
      <c r="QG367" s="1"/>
      <c r="QH367" s="1"/>
      <c r="QI367" s="1"/>
      <c r="QJ367" s="1"/>
      <c r="QK367" s="1"/>
      <c r="QL367" s="1"/>
      <c r="QM367" s="1"/>
      <c r="QN367" s="1"/>
      <c r="QO367" s="1"/>
      <c r="QP367" s="1"/>
      <c r="QQ367" s="1"/>
      <c r="QR367" s="1"/>
      <c r="QS367" s="1"/>
      <c r="QT367" s="1"/>
      <c r="QU367" s="1"/>
      <c r="QV367" s="1"/>
      <c r="QW367" s="1"/>
      <c r="QX367" s="1"/>
      <c r="QY367" s="1"/>
      <c r="QZ367" s="1"/>
      <c r="RA367" s="1"/>
      <c r="RB367" s="1"/>
      <c r="RC367" s="1"/>
      <c r="RD367" s="1"/>
      <c r="RE367" s="1"/>
      <c r="RF367" s="1"/>
      <c r="RG367" s="1"/>
      <c r="RH367" s="1"/>
      <c r="RI367" s="1"/>
      <c r="RJ367" s="1"/>
      <c r="RK367" s="1"/>
      <c r="RL367" s="1"/>
      <c r="RM367" s="1"/>
      <c r="RN367" s="1"/>
      <c r="RO367" s="1"/>
      <c r="RP367" s="1"/>
      <c r="RQ367" s="1"/>
      <c r="RR367" s="1"/>
      <c r="RS367" s="1"/>
      <c r="RT367" s="1"/>
      <c r="RU367" s="1"/>
      <c r="RV367" s="1"/>
      <c r="RW367" s="1"/>
      <c r="RX367" s="1"/>
      <c r="RY367" s="1"/>
      <c r="RZ367" s="1"/>
      <c r="SA367" s="1"/>
      <c r="SB367" s="1"/>
      <c r="SC367" s="1"/>
      <c r="SD367" s="1"/>
      <c r="SE367" s="1"/>
      <c r="SF367" s="1"/>
      <c r="SG367" s="1"/>
      <c r="SH367" s="1"/>
      <c r="SI367" s="1"/>
      <c r="SJ367" s="1"/>
      <c r="SK367" s="1"/>
      <c r="SL367" s="1"/>
      <c r="SM367" s="1"/>
      <c r="SN367" s="1"/>
      <c r="SO367" s="1"/>
      <c r="SP367" s="1"/>
      <c r="SQ367" s="1"/>
      <c r="SR367" s="1"/>
      <c r="SS367" s="1"/>
      <c r="ST367" s="1"/>
      <c r="SU367" s="1"/>
      <c r="SV367" s="1"/>
      <c r="SW367" s="1"/>
      <c r="SX367" s="1"/>
      <c r="SY367" s="1"/>
      <c r="SZ367" s="1"/>
      <c r="TA367" s="1"/>
      <c r="TB367" s="1"/>
      <c r="TC367" s="1"/>
      <c r="TD367" s="1"/>
      <c r="TE367" s="1"/>
      <c r="TF367" s="1"/>
      <c r="TG367" s="1"/>
      <c r="TH367" s="1"/>
      <c r="TI367" s="1"/>
      <c r="TJ367" s="1"/>
      <c r="TK367" s="1"/>
      <c r="TL367" s="1"/>
      <c r="TM367" s="1"/>
      <c r="TN367" s="1"/>
      <c r="TO367" s="1"/>
      <c r="TP367" s="1"/>
      <c r="TQ367" s="1"/>
      <c r="TR367" s="1"/>
      <c r="TS367" s="1"/>
      <c r="TT367" s="1"/>
      <c r="TU367" s="1"/>
      <c r="TV367" s="1"/>
      <c r="TW367" s="1"/>
      <c r="TX367" s="1"/>
      <c r="TY367" s="1"/>
      <c r="TZ367" s="1"/>
      <c r="UA367" s="1"/>
      <c r="UB367" s="1"/>
      <c r="UC367" s="1"/>
      <c r="UD367" s="1"/>
      <c r="UE367" s="1"/>
      <c r="UF367" s="1"/>
      <c r="UG367" s="1"/>
      <c r="UH367" s="1"/>
      <c r="UI367" s="1"/>
      <c r="UJ367" s="1"/>
      <c r="UK367" s="1"/>
      <c r="UL367" s="1"/>
      <c r="UM367" s="1"/>
      <c r="UN367" s="1"/>
      <c r="UO367" s="1"/>
      <c r="UP367" s="1"/>
      <c r="UQ367" s="1"/>
      <c r="UR367" s="1"/>
      <c r="US367" s="1"/>
      <c r="UT367" s="1"/>
      <c r="UU367" s="1"/>
      <c r="UV367" s="1"/>
      <c r="UW367" s="1"/>
      <c r="UX367" s="1"/>
      <c r="UY367" s="1"/>
      <c r="UZ367" s="1"/>
      <c r="VA367" s="1"/>
      <c r="VB367" s="1"/>
      <c r="VC367" s="1"/>
      <c r="VD367" s="1"/>
      <c r="VE367" s="1"/>
      <c r="VF367" s="1"/>
      <c r="VG367" s="1"/>
      <c r="VH367" s="1"/>
      <c r="VI367" s="1"/>
      <c r="VJ367" s="1"/>
      <c r="VK367" s="1"/>
      <c r="VL367" s="1"/>
      <c r="VM367" s="1"/>
      <c r="VN367" s="1"/>
      <c r="VO367" s="1"/>
      <c r="VP367" s="1"/>
      <c r="VQ367" s="1"/>
      <c r="VR367" s="1"/>
      <c r="VS367" s="1"/>
      <c r="VT367" s="1"/>
      <c r="VU367" s="1"/>
      <c r="VV367" s="1"/>
      <c r="VW367" s="1"/>
      <c r="VX367" s="1"/>
      <c r="VY367" s="1"/>
      <c r="VZ367" s="1"/>
      <c r="WA367" s="1"/>
      <c r="WB367" s="1"/>
      <c r="WC367" s="1"/>
      <c r="WD367" s="1"/>
      <c r="WE367" s="1"/>
      <c r="WF367" s="1"/>
      <c r="WG367" s="1"/>
      <c r="WH367" s="1"/>
      <c r="WI367" s="1"/>
      <c r="WJ367" s="1"/>
      <c r="WK367" s="1"/>
      <c r="WL367" s="1"/>
      <c r="WM367" s="1"/>
      <c r="WN367" s="1"/>
      <c r="WO367" s="1"/>
      <c r="WP367" s="1"/>
      <c r="WQ367" s="1"/>
      <c r="WR367" s="1"/>
      <c r="WS367" s="1"/>
      <c r="WT367" s="1"/>
      <c r="WU367" s="1"/>
      <c r="WV367" s="1"/>
      <c r="WW367" s="1"/>
      <c r="WX367" s="1"/>
      <c r="WY367" s="1"/>
      <c r="WZ367" s="1"/>
      <c r="XA367" s="1"/>
      <c r="XB367" s="1"/>
      <c r="XC367" s="1"/>
      <c r="XD367" s="1"/>
      <c r="XE367" s="1"/>
      <c r="XF367" s="1"/>
      <c r="XG367" s="1"/>
      <c r="XH367" s="1"/>
      <c r="XI367" s="1"/>
      <c r="XJ367" s="1"/>
      <c r="XK367" s="1"/>
      <c r="XL367" s="1"/>
      <c r="XM367" s="1"/>
      <c r="XN367" s="1"/>
      <c r="XO367" s="1"/>
      <c r="XP367" s="1"/>
      <c r="XQ367" s="1"/>
      <c r="XR367" s="1"/>
      <c r="XS367" s="1"/>
      <c r="XT367" s="1"/>
      <c r="XU367" s="1"/>
      <c r="XV367" s="1"/>
      <c r="XW367" s="1"/>
      <c r="XX367" s="1"/>
      <c r="XY367" s="1"/>
      <c r="XZ367" s="1"/>
      <c r="YA367" s="1"/>
      <c r="YB367" s="1"/>
      <c r="YC367" s="1"/>
      <c r="YD367" s="1"/>
      <c r="YE367" s="1"/>
      <c r="YF367" s="1"/>
      <c r="YG367" s="1"/>
      <c r="YH367" s="1"/>
      <c r="YI367" s="1"/>
      <c r="YJ367" s="1"/>
      <c r="YK367" s="1"/>
      <c r="YL367" s="1"/>
      <c r="YM367" s="1"/>
      <c r="YN367" s="1"/>
      <c r="YO367" s="1"/>
      <c r="YP367" s="1"/>
      <c r="YQ367" s="1"/>
      <c r="YR367" s="1"/>
      <c r="YS367" s="1"/>
      <c r="YT367" s="1"/>
      <c r="YU367" s="1"/>
      <c r="YV367" s="1"/>
      <c r="YW367" s="1"/>
      <c r="YX367" s="1"/>
      <c r="YY367" s="1"/>
      <c r="YZ367" s="1"/>
      <c r="ZA367" s="1"/>
      <c r="ZB367" s="1"/>
      <c r="ZC367" s="1"/>
      <c r="ZD367" s="1"/>
      <c r="ZE367" s="1"/>
      <c r="ZF367" s="1"/>
      <c r="ZG367" s="1"/>
      <c r="ZH367" s="1"/>
      <c r="ZI367" s="1"/>
      <c r="ZJ367" s="1"/>
      <c r="ZK367" s="1"/>
      <c r="ZL367" s="1"/>
      <c r="ZM367" s="1"/>
      <c r="ZN367" s="1"/>
      <c r="ZO367" s="1"/>
      <c r="ZP367" s="1"/>
      <c r="ZQ367" s="1"/>
      <c r="ZR367" s="1"/>
      <c r="ZS367" s="1"/>
      <c r="ZT367" s="1"/>
      <c r="ZU367" s="1"/>
      <c r="ZV367" s="1"/>
      <c r="ZW367" s="1"/>
      <c r="ZX367" s="1"/>
      <c r="ZY367" s="1"/>
      <c r="ZZ367" s="1"/>
      <c r="AAA367" s="1"/>
      <c r="AAB367" s="1"/>
      <c r="AAC367" s="1"/>
      <c r="AAD367" s="1"/>
      <c r="AAE367" s="1"/>
      <c r="AAF367" s="1"/>
      <c r="AAG367" s="1"/>
      <c r="AAH367" s="1"/>
      <c r="AAI367" s="1"/>
      <c r="AAJ367" s="1"/>
      <c r="AAK367" s="1"/>
      <c r="AAL367" s="1"/>
      <c r="AAM367" s="1"/>
      <c r="AAN367" s="1"/>
      <c r="AAO367" s="1"/>
      <c r="AAP367" s="1"/>
      <c r="AAQ367" s="1"/>
      <c r="AAR367" s="1"/>
      <c r="AAS367" s="1"/>
      <c r="AAT367" s="1"/>
      <c r="AAU367" s="1"/>
      <c r="AAV367" s="1"/>
      <c r="AAW367" s="1"/>
      <c r="AAX367" s="1"/>
      <c r="AAY367" s="1"/>
      <c r="AAZ367" s="1"/>
      <c r="ABA367" s="1"/>
      <c r="ABB367" s="1"/>
      <c r="ABC367" s="1"/>
      <c r="ABD367" s="1"/>
      <c r="ABE367" s="1"/>
      <c r="ABF367" s="1"/>
      <c r="ABG367" s="1"/>
      <c r="ABH367" s="1"/>
      <c r="ABI367" s="1"/>
      <c r="ABJ367" s="1"/>
      <c r="ABK367" s="1"/>
      <c r="ABL367" s="1"/>
      <c r="ABM367" s="1"/>
      <c r="ABN367" s="1"/>
      <c r="ABO367" s="1"/>
      <c r="ABP367" s="1"/>
      <c r="ABQ367" s="1"/>
      <c r="ABR367" s="1"/>
      <c r="ABS367" s="1"/>
      <c r="ABT367" s="1"/>
      <c r="ABU367" s="1"/>
      <c r="ABV367" s="1"/>
      <c r="ABW367" s="1"/>
      <c r="ABX367" s="1"/>
      <c r="ABY367" s="1"/>
      <c r="ABZ367" s="1"/>
      <c r="ACA367" s="1"/>
      <c r="ACB367" s="1"/>
      <c r="ACC367" s="1"/>
      <c r="ACD367" s="1"/>
      <c r="ACE367" s="1"/>
      <c r="ACF367" s="1"/>
      <c r="ACG367" s="1"/>
      <c r="ACH367" s="1"/>
      <c r="ACI367" s="1"/>
      <c r="ACJ367" s="1"/>
      <c r="ACK367" s="1"/>
      <c r="ACL367" s="1"/>
      <c r="ACM367" s="1"/>
      <c r="ACN367" s="1"/>
      <c r="ACO367" s="1"/>
      <c r="ACP367" s="1"/>
      <c r="ACQ367" s="1"/>
      <c r="ACR367" s="1"/>
      <c r="ACS367" s="1"/>
      <c r="ACT367" s="1"/>
      <c r="ACU367" s="1"/>
      <c r="ACV367" s="1"/>
      <c r="ACW367" s="1"/>
      <c r="ACX367" s="1"/>
      <c r="ACY367" s="1"/>
      <c r="ACZ367" s="1"/>
      <c r="ADA367" s="1"/>
      <c r="ADB367" s="1"/>
      <c r="ADC367" s="1"/>
      <c r="ADD367" s="1"/>
      <c r="ADE367" s="1"/>
      <c r="ADF367" s="1"/>
      <c r="ADG367" s="1"/>
      <c r="ADH367" s="1"/>
      <c r="ADI367" s="1"/>
      <c r="ADJ367" s="1"/>
      <c r="ADK367" s="1"/>
      <c r="ADL367" s="1"/>
      <c r="ADM367" s="1"/>
      <c r="ADN367" s="1"/>
      <c r="ADO367" s="1"/>
      <c r="ADP367" s="1"/>
      <c r="ADQ367" s="1"/>
      <c r="ADR367" s="1"/>
      <c r="ADS367" s="1"/>
      <c r="ADT367" s="1"/>
      <c r="ADU367" s="1"/>
      <c r="ADV367" s="1"/>
      <c r="ADW367" s="1"/>
      <c r="ADX367" s="1"/>
      <c r="ADY367" s="1"/>
      <c r="ADZ367" s="1"/>
      <c r="AEA367" s="1"/>
      <c r="AEB367" s="1"/>
      <c r="AEC367" s="1"/>
      <c r="AED367" s="1"/>
      <c r="AEE367" s="1"/>
      <c r="AEF367" s="1"/>
      <c r="AEG367" s="1"/>
      <c r="AEH367" s="1"/>
      <c r="AEI367" s="1"/>
      <c r="AEJ367" s="1"/>
      <c r="AEK367" s="1"/>
      <c r="AEL367" s="1"/>
      <c r="AEM367" s="1"/>
      <c r="AEN367" s="1"/>
      <c r="AEO367" s="1"/>
      <c r="AEP367" s="1"/>
      <c r="AEQ367" s="1"/>
      <c r="AER367" s="1"/>
      <c r="AES367" s="1"/>
      <c r="AET367" s="1"/>
      <c r="AEU367" s="1"/>
      <c r="AEV367" s="1"/>
      <c r="AEW367" s="1"/>
      <c r="AEX367" s="1"/>
      <c r="AEY367" s="1"/>
      <c r="AEZ367" s="1"/>
      <c r="AFA367" s="1"/>
      <c r="AFB367" s="1"/>
      <c r="AFC367" s="1"/>
      <c r="AFD367" s="1"/>
      <c r="AFE367" s="1"/>
      <c r="AFF367" s="1"/>
      <c r="AFG367" s="1"/>
      <c r="AFH367" s="1"/>
      <c r="AFI367" s="1"/>
      <c r="AFJ367" s="1"/>
      <c r="AFK367" s="1"/>
      <c r="AFL367" s="1"/>
      <c r="AFM367" s="1"/>
      <c r="AFN367" s="1"/>
      <c r="AFO367" s="1"/>
      <c r="AFP367" s="1"/>
      <c r="AFQ367" s="1"/>
      <c r="AFR367" s="1"/>
      <c r="AFS367" s="1"/>
      <c r="AFT367" s="1"/>
      <c r="AFU367" s="1"/>
      <c r="AFV367" s="1"/>
      <c r="AFW367" s="1"/>
      <c r="AFX367" s="1"/>
      <c r="AFY367" s="1"/>
      <c r="AFZ367" s="1"/>
      <c r="AGA367" s="1"/>
      <c r="AGB367" s="1"/>
      <c r="AGC367" s="1"/>
      <c r="AGD367" s="1"/>
      <c r="AGE367" s="1"/>
      <c r="AGF367" s="1"/>
      <c r="AGG367" s="1"/>
      <c r="AGH367" s="1"/>
      <c r="AGI367" s="1"/>
      <c r="AGJ367" s="1"/>
      <c r="AGK367" s="1"/>
      <c r="AGL367" s="1"/>
      <c r="AGM367" s="1"/>
      <c r="AGN367" s="1"/>
      <c r="AGO367" s="1"/>
      <c r="AGP367" s="1"/>
      <c r="AGQ367" s="1"/>
      <c r="AGR367" s="1"/>
      <c r="AGS367" s="1"/>
      <c r="AGT367" s="1"/>
      <c r="AGU367" s="1"/>
      <c r="AGV367" s="1"/>
      <c r="AGW367" s="1"/>
      <c r="AGX367" s="1"/>
      <c r="AGY367" s="1"/>
      <c r="AGZ367" s="1"/>
      <c r="AHA367" s="1"/>
      <c r="AHB367" s="1"/>
      <c r="AHC367" s="1"/>
      <c r="AHD367" s="1"/>
      <c r="AHE367" s="1"/>
      <c r="AHF367" s="1"/>
      <c r="AHG367" s="1"/>
      <c r="AHH367" s="1"/>
      <c r="AHI367" s="1"/>
      <c r="AHJ367" s="1"/>
      <c r="AHK367" s="1"/>
      <c r="AHL367" s="1"/>
      <c r="AHM367" s="1"/>
      <c r="AHN367" s="1"/>
      <c r="AHO367" s="1"/>
      <c r="AHP367" s="1"/>
      <c r="AHQ367" s="1"/>
      <c r="AHR367" s="1"/>
      <c r="AHS367" s="1"/>
      <c r="AHT367" s="1"/>
      <c r="AHU367" s="1"/>
      <c r="AHV367" s="1"/>
      <c r="AHW367" s="1"/>
      <c r="AHX367" s="1"/>
      <c r="AHY367" s="1"/>
      <c r="AHZ367" s="1"/>
      <c r="AIA367" s="1"/>
      <c r="AIB367" s="1"/>
      <c r="AIC367" s="1"/>
      <c r="AID367" s="1"/>
      <c r="AIE367" s="1"/>
      <c r="AIF367" s="1"/>
      <c r="AIG367" s="1"/>
      <c r="AIH367" s="1"/>
      <c r="AII367" s="1"/>
      <c r="AIJ367" s="1"/>
      <c r="AIK367" s="1"/>
      <c r="AIL367" s="1"/>
      <c r="AIM367" s="1"/>
      <c r="AIN367" s="1"/>
      <c r="AIO367" s="1"/>
      <c r="AIP367" s="1"/>
      <c r="AIQ367" s="1"/>
      <c r="AIR367" s="1"/>
      <c r="AIS367" s="1"/>
      <c r="AIT367" s="1"/>
      <c r="AIU367" s="1"/>
      <c r="AIV367" s="1"/>
      <c r="AIW367" s="1"/>
      <c r="AIX367" s="1"/>
      <c r="AIY367" s="1"/>
      <c r="AIZ367" s="1"/>
      <c r="AJA367" s="1"/>
      <c r="AJB367" s="1"/>
      <c r="AJC367" s="1"/>
      <c r="AJD367" s="1"/>
      <c r="AJE367" s="1"/>
      <c r="AJF367" s="1"/>
      <c r="AJG367" s="1"/>
      <c r="AJH367" s="1"/>
      <c r="AJI367" s="1"/>
      <c r="AJJ367" s="1"/>
      <c r="AJK367" s="1"/>
      <c r="AJL367" s="1"/>
      <c r="AJM367" s="1"/>
      <c r="AJN367" s="1"/>
      <c r="AJO367" s="1"/>
      <c r="AJP367" s="1"/>
      <c r="AJQ367" s="1"/>
      <c r="AJR367" s="1"/>
      <c r="AJS367" s="1"/>
      <c r="AJT367" s="1"/>
      <c r="AJU367" s="1"/>
      <c r="AJV367" s="1"/>
      <c r="AJW367" s="1"/>
      <c r="AJX367" s="1"/>
      <c r="AJY367" s="1"/>
      <c r="AJZ367" s="1"/>
      <c r="AKA367" s="1"/>
      <c r="AKB367" s="1"/>
      <c r="AKC367" s="1"/>
      <c r="AKD367" s="1"/>
      <c r="AKE367" s="1"/>
      <c r="AKF367" s="1"/>
      <c r="AKG367" s="1"/>
      <c r="AKH367" s="1"/>
      <c r="AKI367" s="1"/>
      <c r="AKJ367" s="1"/>
      <c r="AKK367" s="1"/>
      <c r="AKL367" s="1"/>
      <c r="AKM367" s="1"/>
      <c r="AKN367" s="1"/>
      <c r="AKO367" s="1"/>
      <c r="AKP367" s="1"/>
      <c r="AKQ367" s="1"/>
      <c r="AKR367" s="1"/>
      <c r="AKS367" s="1"/>
      <c r="AKT367" s="1"/>
      <c r="AKU367" s="1"/>
      <c r="AKV367" s="1"/>
      <c r="AKW367" s="1"/>
      <c r="AKX367" s="1"/>
      <c r="AKY367" s="1"/>
    </row>
    <row r="368" spans="1:987" s="3" customFormat="1" ht="42.4" customHeight="1">
      <c r="A368" s="4" t="s">
        <v>273</v>
      </c>
      <c r="B368" s="5">
        <v>329</v>
      </c>
      <c r="C368" s="5">
        <v>195</v>
      </c>
      <c r="D368" s="5">
        <f t="shared" si="19"/>
        <v>524</v>
      </c>
      <c r="E368" s="51">
        <f>D368*E354</f>
        <v>144.10000000000002</v>
      </c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  <c r="JV368" s="1"/>
      <c r="JW368" s="1"/>
      <c r="JX368" s="1"/>
      <c r="JY368" s="1"/>
      <c r="JZ368" s="1"/>
      <c r="KA368" s="1"/>
      <c r="KB368" s="1"/>
      <c r="KC368" s="1"/>
      <c r="KD368" s="1"/>
      <c r="KE368" s="1"/>
      <c r="KF368" s="1"/>
      <c r="KG368" s="1"/>
      <c r="KH368" s="1"/>
      <c r="KI368" s="1"/>
      <c r="KJ368" s="1"/>
      <c r="KK368" s="1"/>
      <c r="KL368" s="1"/>
      <c r="KM368" s="1"/>
      <c r="KN368" s="1"/>
      <c r="KO368" s="1"/>
      <c r="KP368" s="1"/>
      <c r="KQ368" s="1"/>
      <c r="KR368" s="1"/>
      <c r="KS368" s="1"/>
      <c r="KT368" s="1"/>
      <c r="KU368" s="1"/>
      <c r="KV368" s="1"/>
      <c r="KW368" s="1"/>
      <c r="KX368" s="1"/>
      <c r="KY368" s="1"/>
      <c r="KZ368" s="1"/>
      <c r="LA368" s="1"/>
      <c r="LB368" s="1"/>
      <c r="LC368" s="1"/>
      <c r="LD368" s="1"/>
      <c r="LE368" s="1"/>
      <c r="LF368" s="1"/>
      <c r="LG368" s="1"/>
      <c r="LH368" s="1"/>
      <c r="LI368" s="1"/>
      <c r="LJ368" s="1"/>
      <c r="LK368" s="1"/>
      <c r="LL368" s="1"/>
      <c r="LM368" s="1"/>
      <c r="LN368" s="1"/>
      <c r="LO368" s="1"/>
      <c r="LP368" s="1"/>
      <c r="LQ368" s="1"/>
      <c r="LR368" s="1"/>
      <c r="LS368" s="1"/>
      <c r="LT368" s="1"/>
      <c r="LU368" s="1"/>
      <c r="LV368" s="1"/>
      <c r="LW368" s="1"/>
      <c r="LX368" s="1"/>
      <c r="LY368" s="1"/>
      <c r="LZ368" s="1"/>
      <c r="MA368" s="1"/>
      <c r="MB368" s="1"/>
      <c r="MC368" s="1"/>
      <c r="MD368" s="1"/>
      <c r="ME368" s="1"/>
      <c r="MF368" s="1"/>
      <c r="MG368" s="1"/>
      <c r="MH368" s="1"/>
      <c r="MI368" s="1"/>
      <c r="MJ368" s="1"/>
      <c r="MK368" s="1"/>
      <c r="ML368" s="1"/>
      <c r="MM368" s="1"/>
      <c r="MN368" s="1"/>
      <c r="MO368" s="1"/>
      <c r="MP368" s="1"/>
      <c r="MQ368" s="1"/>
      <c r="MR368" s="1"/>
      <c r="MS368" s="1"/>
      <c r="MT368" s="1"/>
      <c r="MU368" s="1"/>
      <c r="MV368" s="1"/>
      <c r="MW368" s="1"/>
      <c r="MX368" s="1"/>
      <c r="MY368" s="1"/>
      <c r="MZ368" s="1"/>
      <c r="NA368" s="1"/>
      <c r="NB368" s="1"/>
      <c r="NC368" s="1"/>
      <c r="ND368" s="1"/>
      <c r="NE368" s="1"/>
      <c r="NF368" s="1"/>
      <c r="NG368" s="1"/>
      <c r="NH368" s="1"/>
      <c r="NI368" s="1"/>
      <c r="NJ368" s="1"/>
      <c r="NK368" s="1"/>
      <c r="NL368" s="1"/>
      <c r="NM368" s="1"/>
      <c r="NN368" s="1"/>
      <c r="NO368" s="1"/>
      <c r="NP368" s="1"/>
      <c r="NQ368" s="1"/>
      <c r="NR368" s="1"/>
      <c r="NS368" s="1"/>
      <c r="NT368" s="1"/>
      <c r="NU368" s="1"/>
      <c r="NV368" s="1"/>
      <c r="NW368" s="1"/>
      <c r="NX368" s="1"/>
      <c r="NY368" s="1"/>
      <c r="NZ368" s="1"/>
      <c r="OA368" s="1"/>
      <c r="OB368" s="1"/>
      <c r="OC368" s="1"/>
      <c r="OD368" s="1"/>
      <c r="OE368" s="1"/>
      <c r="OF368" s="1"/>
      <c r="OG368" s="1"/>
      <c r="OH368" s="1"/>
      <c r="OI368" s="1"/>
      <c r="OJ368" s="1"/>
      <c r="OK368" s="1"/>
      <c r="OL368" s="1"/>
      <c r="OM368" s="1"/>
      <c r="ON368" s="1"/>
      <c r="OO368" s="1"/>
      <c r="OP368" s="1"/>
      <c r="OQ368" s="1"/>
      <c r="OR368" s="1"/>
      <c r="OS368" s="1"/>
      <c r="OT368" s="1"/>
      <c r="OU368" s="1"/>
      <c r="OV368" s="1"/>
      <c r="OW368" s="1"/>
      <c r="OX368" s="1"/>
      <c r="OY368" s="1"/>
      <c r="OZ368" s="1"/>
      <c r="PA368" s="1"/>
      <c r="PB368" s="1"/>
      <c r="PC368" s="1"/>
      <c r="PD368" s="1"/>
      <c r="PE368" s="1"/>
      <c r="PF368" s="1"/>
      <c r="PG368" s="1"/>
      <c r="PH368" s="1"/>
      <c r="PI368" s="1"/>
      <c r="PJ368" s="1"/>
      <c r="PK368" s="1"/>
      <c r="PL368" s="1"/>
      <c r="PM368" s="1"/>
      <c r="PN368" s="1"/>
      <c r="PO368" s="1"/>
      <c r="PP368" s="1"/>
      <c r="PQ368" s="1"/>
      <c r="PR368" s="1"/>
      <c r="PS368" s="1"/>
      <c r="PT368" s="1"/>
      <c r="PU368" s="1"/>
      <c r="PV368" s="1"/>
      <c r="PW368" s="1"/>
      <c r="PX368" s="1"/>
      <c r="PY368" s="1"/>
      <c r="PZ368" s="1"/>
      <c r="QA368" s="1"/>
      <c r="QB368" s="1"/>
      <c r="QC368" s="1"/>
      <c r="QD368" s="1"/>
      <c r="QE368" s="1"/>
      <c r="QF368" s="1"/>
      <c r="QG368" s="1"/>
      <c r="QH368" s="1"/>
      <c r="QI368" s="1"/>
      <c r="QJ368" s="1"/>
      <c r="QK368" s="1"/>
      <c r="QL368" s="1"/>
      <c r="QM368" s="1"/>
      <c r="QN368" s="1"/>
      <c r="QO368" s="1"/>
      <c r="QP368" s="1"/>
      <c r="QQ368" s="1"/>
      <c r="QR368" s="1"/>
      <c r="QS368" s="1"/>
      <c r="QT368" s="1"/>
      <c r="QU368" s="1"/>
      <c r="QV368" s="1"/>
      <c r="QW368" s="1"/>
      <c r="QX368" s="1"/>
      <c r="QY368" s="1"/>
      <c r="QZ368" s="1"/>
      <c r="RA368" s="1"/>
      <c r="RB368" s="1"/>
      <c r="RC368" s="1"/>
      <c r="RD368" s="1"/>
      <c r="RE368" s="1"/>
      <c r="RF368" s="1"/>
      <c r="RG368" s="1"/>
      <c r="RH368" s="1"/>
      <c r="RI368" s="1"/>
      <c r="RJ368" s="1"/>
      <c r="RK368" s="1"/>
      <c r="RL368" s="1"/>
      <c r="RM368" s="1"/>
      <c r="RN368" s="1"/>
      <c r="RO368" s="1"/>
      <c r="RP368" s="1"/>
      <c r="RQ368" s="1"/>
      <c r="RR368" s="1"/>
      <c r="RS368" s="1"/>
      <c r="RT368" s="1"/>
      <c r="RU368" s="1"/>
      <c r="RV368" s="1"/>
      <c r="RW368" s="1"/>
      <c r="RX368" s="1"/>
      <c r="RY368" s="1"/>
      <c r="RZ368" s="1"/>
      <c r="SA368" s="1"/>
      <c r="SB368" s="1"/>
      <c r="SC368" s="1"/>
      <c r="SD368" s="1"/>
      <c r="SE368" s="1"/>
      <c r="SF368" s="1"/>
      <c r="SG368" s="1"/>
      <c r="SH368" s="1"/>
      <c r="SI368" s="1"/>
      <c r="SJ368" s="1"/>
      <c r="SK368" s="1"/>
      <c r="SL368" s="1"/>
      <c r="SM368" s="1"/>
      <c r="SN368" s="1"/>
      <c r="SO368" s="1"/>
      <c r="SP368" s="1"/>
      <c r="SQ368" s="1"/>
      <c r="SR368" s="1"/>
      <c r="SS368" s="1"/>
      <c r="ST368" s="1"/>
      <c r="SU368" s="1"/>
      <c r="SV368" s="1"/>
      <c r="SW368" s="1"/>
      <c r="SX368" s="1"/>
      <c r="SY368" s="1"/>
      <c r="SZ368" s="1"/>
      <c r="TA368" s="1"/>
      <c r="TB368" s="1"/>
      <c r="TC368" s="1"/>
      <c r="TD368" s="1"/>
      <c r="TE368" s="1"/>
      <c r="TF368" s="1"/>
      <c r="TG368" s="1"/>
      <c r="TH368" s="1"/>
      <c r="TI368" s="1"/>
      <c r="TJ368" s="1"/>
      <c r="TK368" s="1"/>
      <c r="TL368" s="1"/>
      <c r="TM368" s="1"/>
      <c r="TN368" s="1"/>
      <c r="TO368" s="1"/>
      <c r="TP368" s="1"/>
      <c r="TQ368" s="1"/>
      <c r="TR368" s="1"/>
      <c r="TS368" s="1"/>
      <c r="TT368" s="1"/>
      <c r="TU368" s="1"/>
      <c r="TV368" s="1"/>
      <c r="TW368" s="1"/>
      <c r="TX368" s="1"/>
      <c r="TY368" s="1"/>
      <c r="TZ368" s="1"/>
      <c r="UA368" s="1"/>
      <c r="UB368" s="1"/>
      <c r="UC368" s="1"/>
      <c r="UD368" s="1"/>
      <c r="UE368" s="1"/>
      <c r="UF368" s="1"/>
      <c r="UG368" s="1"/>
      <c r="UH368" s="1"/>
      <c r="UI368" s="1"/>
      <c r="UJ368" s="1"/>
      <c r="UK368" s="1"/>
      <c r="UL368" s="1"/>
      <c r="UM368" s="1"/>
      <c r="UN368" s="1"/>
      <c r="UO368" s="1"/>
      <c r="UP368" s="1"/>
      <c r="UQ368" s="1"/>
      <c r="UR368" s="1"/>
      <c r="US368" s="1"/>
      <c r="UT368" s="1"/>
      <c r="UU368" s="1"/>
      <c r="UV368" s="1"/>
      <c r="UW368" s="1"/>
      <c r="UX368" s="1"/>
      <c r="UY368" s="1"/>
      <c r="UZ368" s="1"/>
      <c r="VA368" s="1"/>
      <c r="VB368" s="1"/>
      <c r="VC368" s="1"/>
      <c r="VD368" s="1"/>
      <c r="VE368" s="1"/>
      <c r="VF368" s="1"/>
      <c r="VG368" s="1"/>
      <c r="VH368" s="1"/>
      <c r="VI368" s="1"/>
      <c r="VJ368" s="1"/>
      <c r="VK368" s="1"/>
      <c r="VL368" s="1"/>
      <c r="VM368" s="1"/>
      <c r="VN368" s="1"/>
      <c r="VO368" s="1"/>
      <c r="VP368" s="1"/>
      <c r="VQ368" s="1"/>
      <c r="VR368" s="1"/>
      <c r="VS368" s="1"/>
      <c r="VT368" s="1"/>
      <c r="VU368" s="1"/>
      <c r="VV368" s="1"/>
      <c r="VW368" s="1"/>
      <c r="VX368" s="1"/>
      <c r="VY368" s="1"/>
      <c r="VZ368" s="1"/>
      <c r="WA368" s="1"/>
      <c r="WB368" s="1"/>
      <c r="WC368" s="1"/>
      <c r="WD368" s="1"/>
      <c r="WE368" s="1"/>
      <c r="WF368" s="1"/>
      <c r="WG368" s="1"/>
      <c r="WH368" s="1"/>
      <c r="WI368" s="1"/>
      <c r="WJ368" s="1"/>
      <c r="WK368" s="1"/>
      <c r="WL368" s="1"/>
      <c r="WM368" s="1"/>
      <c r="WN368" s="1"/>
      <c r="WO368" s="1"/>
      <c r="WP368" s="1"/>
      <c r="WQ368" s="1"/>
      <c r="WR368" s="1"/>
      <c r="WS368" s="1"/>
      <c r="WT368" s="1"/>
      <c r="WU368" s="1"/>
      <c r="WV368" s="1"/>
      <c r="WW368" s="1"/>
      <c r="WX368" s="1"/>
      <c r="WY368" s="1"/>
      <c r="WZ368" s="1"/>
      <c r="XA368" s="1"/>
      <c r="XB368" s="1"/>
      <c r="XC368" s="1"/>
      <c r="XD368" s="1"/>
      <c r="XE368" s="1"/>
      <c r="XF368" s="1"/>
      <c r="XG368" s="1"/>
      <c r="XH368" s="1"/>
      <c r="XI368" s="1"/>
      <c r="XJ368" s="1"/>
      <c r="XK368" s="1"/>
      <c r="XL368" s="1"/>
      <c r="XM368" s="1"/>
      <c r="XN368" s="1"/>
      <c r="XO368" s="1"/>
      <c r="XP368" s="1"/>
      <c r="XQ368" s="1"/>
      <c r="XR368" s="1"/>
      <c r="XS368" s="1"/>
      <c r="XT368" s="1"/>
      <c r="XU368" s="1"/>
      <c r="XV368" s="1"/>
      <c r="XW368" s="1"/>
      <c r="XX368" s="1"/>
      <c r="XY368" s="1"/>
      <c r="XZ368" s="1"/>
      <c r="YA368" s="1"/>
      <c r="YB368" s="1"/>
      <c r="YC368" s="1"/>
      <c r="YD368" s="1"/>
      <c r="YE368" s="1"/>
      <c r="YF368" s="1"/>
      <c r="YG368" s="1"/>
      <c r="YH368" s="1"/>
      <c r="YI368" s="1"/>
      <c r="YJ368" s="1"/>
      <c r="YK368" s="1"/>
      <c r="YL368" s="1"/>
      <c r="YM368" s="1"/>
      <c r="YN368" s="1"/>
      <c r="YO368" s="1"/>
      <c r="YP368" s="1"/>
      <c r="YQ368" s="1"/>
      <c r="YR368" s="1"/>
      <c r="YS368" s="1"/>
      <c r="YT368" s="1"/>
      <c r="YU368" s="1"/>
      <c r="YV368" s="1"/>
      <c r="YW368" s="1"/>
      <c r="YX368" s="1"/>
      <c r="YY368" s="1"/>
      <c r="YZ368" s="1"/>
      <c r="ZA368" s="1"/>
      <c r="ZB368" s="1"/>
      <c r="ZC368" s="1"/>
      <c r="ZD368" s="1"/>
      <c r="ZE368" s="1"/>
      <c r="ZF368" s="1"/>
      <c r="ZG368" s="1"/>
      <c r="ZH368" s="1"/>
      <c r="ZI368" s="1"/>
      <c r="ZJ368" s="1"/>
      <c r="ZK368" s="1"/>
      <c r="ZL368" s="1"/>
      <c r="ZM368" s="1"/>
      <c r="ZN368" s="1"/>
      <c r="ZO368" s="1"/>
      <c r="ZP368" s="1"/>
      <c r="ZQ368" s="1"/>
      <c r="ZR368" s="1"/>
      <c r="ZS368" s="1"/>
      <c r="ZT368" s="1"/>
      <c r="ZU368" s="1"/>
      <c r="ZV368" s="1"/>
      <c r="ZW368" s="1"/>
      <c r="ZX368" s="1"/>
      <c r="ZY368" s="1"/>
      <c r="ZZ368" s="1"/>
      <c r="AAA368" s="1"/>
      <c r="AAB368" s="1"/>
      <c r="AAC368" s="1"/>
      <c r="AAD368" s="1"/>
      <c r="AAE368" s="1"/>
      <c r="AAF368" s="1"/>
      <c r="AAG368" s="1"/>
      <c r="AAH368" s="1"/>
      <c r="AAI368" s="1"/>
      <c r="AAJ368" s="1"/>
      <c r="AAK368" s="1"/>
      <c r="AAL368" s="1"/>
      <c r="AAM368" s="1"/>
      <c r="AAN368" s="1"/>
      <c r="AAO368" s="1"/>
      <c r="AAP368" s="1"/>
      <c r="AAQ368" s="1"/>
      <c r="AAR368" s="1"/>
      <c r="AAS368" s="1"/>
      <c r="AAT368" s="1"/>
      <c r="AAU368" s="1"/>
      <c r="AAV368" s="1"/>
      <c r="AAW368" s="1"/>
      <c r="AAX368" s="1"/>
      <c r="AAY368" s="1"/>
      <c r="AAZ368" s="1"/>
      <c r="ABA368" s="1"/>
      <c r="ABB368" s="1"/>
      <c r="ABC368" s="1"/>
      <c r="ABD368" s="1"/>
      <c r="ABE368" s="1"/>
      <c r="ABF368" s="1"/>
      <c r="ABG368" s="1"/>
      <c r="ABH368" s="1"/>
      <c r="ABI368" s="1"/>
      <c r="ABJ368" s="1"/>
      <c r="ABK368" s="1"/>
      <c r="ABL368" s="1"/>
      <c r="ABM368" s="1"/>
      <c r="ABN368" s="1"/>
      <c r="ABO368" s="1"/>
      <c r="ABP368" s="1"/>
      <c r="ABQ368" s="1"/>
      <c r="ABR368" s="1"/>
      <c r="ABS368" s="1"/>
      <c r="ABT368" s="1"/>
      <c r="ABU368" s="1"/>
      <c r="ABV368" s="1"/>
      <c r="ABW368" s="1"/>
      <c r="ABX368" s="1"/>
      <c r="ABY368" s="1"/>
      <c r="ABZ368" s="1"/>
      <c r="ACA368" s="1"/>
      <c r="ACB368" s="1"/>
      <c r="ACC368" s="1"/>
      <c r="ACD368" s="1"/>
      <c r="ACE368" s="1"/>
      <c r="ACF368" s="1"/>
      <c r="ACG368" s="1"/>
      <c r="ACH368" s="1"/>
      <c r="ACI368" s="1"/>
      <c r="ACJ368" s="1"/>
      <c r="ACK368" s="1"/>
      <c r="ACL368" s="1"/>
      <c r="ACM368" s="1"/>
      <c r="ACN368" s="1"/>
      <c r="ACO368" s="1"/>
      <c r="ACP368" s="1"/>
      <c r="ACQ368" s="1"/>
      <c r="ACR368" s="1"/>
      <c r="ACS368" s="1"/>
      <c r="ACT368" s="1"/>
      <c r="ACU368" s="1"/>
      <c r="ACV368" s="1"/>
      <c r="ACW368" s="1"/>
      <c r="ACX368" s="1"/>
      <c r="ACY368" s="1"/>
      <c r="ACZ368" s="1"/>
      <c r="ADA368" s="1"/>
      <c r="ADB368" s="1"/>
      <c r="ADC368" s="1"/>
      <c r="ADD368" s="1"/>
      <c r="ADE368" s="1"/>
      <c r="ADF368" s="1"/>
      <c r="ADG368" s="1"/>
      <c r="ADH368" s="1"/>
      <c r="ADI368" s="1"/>
      <c r="ADJ368" s="1"/>
      <c r="ADK368" s="1"/>
      <c r="ADL368" s="1"/>
      <c r="ADM368" s="1"/>
      <c r="ADN368" s="1"/>
      <c r="ADO368" s="1"/>
      <c r="ADP368" s="1"/>
      <c r="ADQ368" s="1"/>
      <c r="ADR368" s="1"/>
      <c r="ADS368" s="1"/>
      <c r="ADT368" s="1"/>
      <c r="ADU368" s="1"/>
      <c r="ADV368" s="1"/>
      <c r="ADW368" s="1"/>
      <c r="ADX368" s="1"/>
      <c r="ADY368" s="1"/>
      <c r="ADZ368" s="1"/>
      <c r="AEA368" s="1"/>
      <c r="AEB368" s="1"/>
      <c r="AEC368" s="1"/>
      <c r="AED368" s="1"/>
      <c r="AEE368" s="1"/>
      <c r="AEF368" s="1"/>
      <c r="AEG368" s="1"/>
      <c r="AEH368" s="1"/>
      <c r="AEI368" s="1"/>
      <c r="AEJ368" s="1"/>
      <c r="AEK368" s="1"/>
      <c r="AEL368" s="1"/>
      <c r="AEM368" s="1"/>
      <c r="AEN368" s="1"/>
      <c r="AEO368" s="1"/>
      <c r="AEP368" s="1"/>
      <c r="AEQ368" s="1"/>
      <c r="AER368" s="1"/>
      <c r="AES368" s="1"/>
      <c r="AET368" s="1"/>
      <c r="AEU368" s="1"/>
      <c r="AEV368" s="1"/>
      <c r="AEW368" s="1"/>
      <c r="AEX368" s="1"/>
      <c r="AEY368" s="1"/>
      <c r="AEZ368" s="1"/>
      <c r="AFA368" s="1"/>
      <c r="AFB368" s="1"/>
      <c r="AFC368" s="1"/>
      <c r="AFD368" s="1"/>
      <c r="AFE368" s="1"/>
      <c r="AFF368" s="1"/>
      <c r="AFG368" s="1"/>
      <c r="AFH368" s="1"/>
      <c r="AFI368" s="1"/>
      <c r="AFJ368" s="1"/>
      <c r="AFK368" s="1"/>
      <c r="AFL368" s="1"/>
      <c r="AFM368" s="1"/>
      <c r="AFN368" s="1"/>
      <c r="AFO368" s="1"/>
      <c r="AFP368" s="1"/>
      <c r="AFQ368" s="1"/>
      <c r="AFR368" s="1"/>
      <c r="AFS368" s="1"/>
      <c r="AFT368" s="1"/>
      <c r="AFU368" s="1"/>
      <c r="AFV368" s="1"/>
      <c r="AFW368" s="1"/>
      <c r="AFX368" s="1"/>
      <c r="AFY368" s="1"/>
      <c r="AFZ368" s="1"/>
      <c r="AGA368" s="1"/>
      <c r="AGB368" s="1"/>
      <c r="AGC368" s="1"/>
      <c r="AGD368" s="1"/>
      <c r="AGE368" s="1"/>
      <c r="AGF368" s="1"/>
      <c r="AGG368" s="1"/>
      <c r="AGH368" s="1"/>
      <c r="AGI368" s="1"/>
      <c r="AGJ368" s="1"/>
      <c r="AGK368" s="1"/>
      <c r="AGL368" s="1"/>
      <c r="AGM368" s="1"/>
      <c r="AGN368" s="1"/>
      <c r="AGO368" s="1"/>
      <c r="AGP368" s="1"/>
      <c r="AGQ368" s="1"/>
      <c r="AGR368" s="1"/>
      <c r="AGS368" s="1"/>
      <c r="AGT368" s="1"/>
      <c r="AGU368" s="1"/>
      <c r="AGV368" s="1"/>
      <c r="AGW368" s="1"/>
      <c r="AGX368" s="1"/>
      <c r="AGY368" s="1"/>
      <c r="AGZ368" s="1"/>
      <c r="AHA368" s="1"/>
      <c r="AHB368" s="1"/>
      <c r="AHC368" s="1"/>
      <c r="AHD368" s="1"/>
      <c r="AHE368" s="1"/>
      <c r="AHF368" s="1"/>
      <c r="AHG368" s="1"/>
      <c r="AHH368" s="1"/>
      <c r="AHI368" s="1"/>
      <c r="AHJ368" s="1"/>
      <c r="AHK368" s="1"/>
      <c r="AHL368" s="1"/>
      <c r="AHM368" s="1"/>
      <c r="AHN368" s="1"/>
      <c r="AHO368" s="1"/>
      <c r="AHP368" s="1"/>
      <c r="AHQ368" s="1"/>
      <c r="AHR368" s="1"/>
      <c r="AHS368" s="1"/>
      <c r="AHT368" s="1"/>
      <c r="AHU368" s="1"/>
      <c r="AHV368" s="1"/>
      <c r="AHW368" s="1"/>
      <c r="AHX368" s="1"/>
      <c r="AHY368" s="1"/>
      <c r="AHZ368" s="1"/>
      <c r="AIA368" s="1"/>
      <c r="AIB368" s="1"/>
      <c r="AIC368" s="1"/>
      <c r="AID368" s="1"/>
      <c r="AIE368" s="1"/>
      <c r="AIF368" s="1"/>
      <c r="AIG368" s="1"/>
      <c r="AIH368" s="1"/>
      <c r="AII368" s="1"/>
      <c r="AIJ368" s="1"/>
      <c r="AIK368" s="1"/>
      <c r="AIL368" s="1"/>
      <c r="AIM368" s="1"/>
      <c r="AIN368" s="1"/>
      <c r="AIO368" s="1"/>
      <c r="AIP368" s="1"/>
      <c r="AIQ368" s="1"/>
      <c r="AIR368" s="1"/>
      <c r="AIS368" s="1"/>
      <c r="AIT368" s="1"/>
      <c r="AIU368" s="1"/>
      <c r="AIV368" s="1"/>
      <c r="AIW368" s="1"/>
      <c r="AIX368" s="1"/>
      <c r="AIY368" s="1"/>
      <c r="AIZ368" s="1"/>
      <c r="AJA368" s="1"/>
      <c r="AJB368" s="1"/>
      <c r="AJC368" s="1"/>
      <c r="AJD368" s="1"/>
      <c r="AJE368" s="1"/>
      <c r="AJF368" s="1"/>
      <c r="AJG368" s="1"/>
      <c r="AJH368" s="1"/>
      <c r="AJI368" s="1"/>
      <c r="AJJ368" s="1"/>
      <c r="AJK368" s="1"/>
      <c r="AJL368" s="1"/>
      <c r="AJM368" s="1"/>
      <c r="AJN368" s="1"/>
      <c r="AJO368" s="1"/>
      <c r="AJP368" s="1"/>
      <c r="AJQ368" s="1"/>
      <c r="AJR368" s="1"/>
      <c r="AJS368" s="1"/>
      <c r="AJT368" s="1"/>
      <c r="AJU368" s="1"/>
      <c r="AJV368" s="1"/>
      <c r="AJW368" s="1"/>
      <c r="AJX368" s="1"/>
      <c r="AJY368" s="1"/>
      <c r="AJZ368" s="1"/>
      <c r="AKA368" s="1"/>
      <c r="AKB368" s="1"/>
      <c r="AKC368" s="1"/>
      <c r="AKD368" s="1"/>
      <c r="AKE368" s="1"/>
      <c r="AKF368" s="1"/>
      <c r="AKG368" s="1"/>
      <c r="AKH368" s="1"/>
      <c r="AKI368" s="1"/>
      <c r="AKJ368" s="1"/>
      <c r="AKK368" s="1"/>
      <c r="AKL368" s="1"/>
      <c r="AKM368" s="1"/>
      <c r="AKN368" s="1"/>
      <c r="AKO368" s="1"/>
      <c r="AKP368" s="1"/>
      <c r="AKQ368" s="1"/>
      <c r="AKR368" s="1"/>
      <c r="AKS368" s="1"/>
      <c r="AKT368" s="1"/>
      <c r="AKU368" s="1"/>
      <c r="AKV368" s="1"/>
      <c r="AKW368" s="1"/>
      <c r="AKX368" s="1"/>
      <c r="AKY368" s="1"/>
    </row>
    <row r="369" spans="1:1022" s="3" customFormat="1" ht="42.4" customHeight="1">
      <c r="A369" s="42" t="s">
        <v>274</v>
      </c>
      <c r="B369" s="5">
        <v>1208</v>
      </c>
      <c r="C369" s="5">
        <v>0</v>
      </c>
      <c r="D369" s="5">
        <f t="shared" si="19"/>
        <v>1208</v>
      </c>
      <c r="E369" s="51">
        <f>D369*E354</f>
        <v>332.20000000000005</v>
      </c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  <c r="JW369" s="1"/>
      <c r="JX369" s="1"/>
      <c r="JY369" s="1"/>
      <c r="JZ369" s="1"/>
      <c r="KA369" s="1"/>
      <c r="KB369" s="1"/>
      <c r="KC369" s="1"/>
      <c r="KD369" s="1"/>
      <c r="KE369" s="1"/>
      <c r="KF369" s="1"/>
      <c r="KG369" s="1"/>
      <c r="KH369" s="1"/>
      <c r="KI369" s="1"/>
      <c r="KJ369" s="1"/>
      <c r="KK369" s="1"/>
      <c r="KL369" s="1"/>
      <c r="KM369" s="1"/>
      <c r="KN369" s="1"/>
      <c r="KO369" s="1"/>
      <c r="KP369" s="1"/>
      <c r="KQ369" s="1"/>
      <c r="KR369" s="1"/>
      <c r="KS369" s="1"/>
      <c r="KT369" s="1"/>
      <c r="KU369" s="1"/>
      <c r="KV369" s="1"/>
      <c r="KW369" s="1"/>
      <c r="KX369" s="1"/>
      <c r="KY369" s="1"/>
      <c r="KZ369" s="1"/>
      <c r="LA369" s="1"/>
      <c r="LB369" s="1"/>
      <c r="LC369" s="1"/>
      <c r="LD369" s="1"/>
      <c r="LE369" s="1"/>
      <c r="LF369" s="1"/>
      <c r="LG369" s="1"/>
      <c r="LH369" s="1"/>
      <c r="LI369" s="1"/>
      <c r="LJ369" s="1"/>
      <c r="LK369" s="1"/>
      <c r="LL369" s="1"/>
      <c r="LM369" s="1"/>
      <c r="LN369" s="1"/>
      <c r="LO369" s="1"/>
      <c r="LP369" s="1"/>
      <c r="LQ369" s="1"/>
      <c r="LR369" s="1"/>
      <c r="LS369" s="1"/>
      <c r="LT369" s="1"/>
      <c r="LU369" s="1"/>
      <c r="LV369" s="1"/>
      <c r="LW369" s="1"/>
      <c r="LX369" s="1"/>
      <c r="LY369" s="1"/>
      <c r="LZ369" s="1"/>
      <c r="MA369" s="1"/>
      <c r="MB369" s="1"/>
      <c r="MC369" s="1"/>
      <c r="MD369" s="1"/>
      <c r="ME369" s="1"/>
      <c r="MF369" s="1"/>
      <c r="MG369" s="1"/>
      <c r="MH369" s="1"/>
      <c r="MI369" s="1"/>
      <c r="MJ369" s="1"/>
      <c r="MK369" s="1"/>
      <c r="ML369" s="1"/>
      <c r="MM369" s="1"/>
      <c r="MN369" s="1"/>
      <c r="MO369" s="1"/>
      <c r="MP369" s="1"/>
      <c r="MQ369" s="1"/>
      <c r="MR369" s="1"/>
      <c r="MS369" s="1"/>
      <c r="MT369" s="1"/>
      <c r="MU369" s="1"/>
      <c r="MV369" s="1"/>
      <c r="MW369" s="1"/>
      <c r="MX369" s="1"/>
      <c r="MY369" s="1"/>
      <c r="MZ369" s="1"/>
      <c r="NA369" s="1"/>
      <c r="NB369" s="1"/>
      <c r="NC369" s="1"/>
      <c r="ND369" s="1"/>
      <c r="NE369" s="1"/>
      <c r="NF369" s="1"/>
      <c r="NG369" s="1"/>
      <c r="NH369" s="1"/>
      <c r="NI369" s="1"/>
      <c r="NJ369" s="1"/>
      <c r="NK369" s="1"/>
      <c r="NL369" s="1"/>
      <c r="NM369" s="1"/>
      <c r="NN369" s="1"/>
      <c r="NO369" s="1"/>
      <c r="NP369" s="1"/>
      <c r="NQ369" s="1"/>
      <c r="NR369" s="1"/>
      <c r="NS369" s="1"/>
      <c r="NT369" s="1"/>
      <c r="NU369" s="1"/>
      <c r="NV369" s="1"/>
      <c r="NW369" s="1"/>
      <c r="NX369" s="1"/>
      <c r="NY369" s="1"/>
      <c r="NZ369" s="1"/>
      <c r="OA369" s="1"/>
      <c r="OB369" s="1"/>
      <c r="OC369" s="1"/>
      <c r="OD369" s="1"/>
      <c r="OE369" s="1"/>
      <c r="OF369" s="1"/>
      <c r="OG369" s="1"/>
      <c r="OH369" s="1"/>
      <c r="OI369" s="1"/>
      <c r="OJ369" s="1"/>
      <c r="OK369" s="1"/>
      <c r="OL369" s="1"/>
      <c r="OM369" s="1"/>
      <c r="ON369" s="1"/>
      <c r="OO369" s="1"/>
      <c r="OP369" s="1"/>
      <c r="OQ369" s="1"/>
      <c r="OR369" s="1"/>
      <c r="OS369" s="1"/>
      <c r="OT369" s="1"/>
      <c r="OU369" s="1"/>
      <c r="OV369" s="1"/>
      <c r="OW369" s="1"/>
      <c r="OX369" s="1"/>
      <c r="OY369" s="1"/>
      <c r="OZ369" s="1"/>
      <c r="PA369" s="1"/>
      <c r="PB369" s="1"/>
      <c r="PC369" s="1"/>
      <c r="PD369" s="1"/>
      <c r="PE369" s="1"/>
      <c r="PF369" s="1"/>
      <c r="PG369" s="1"/>
      <c r="PH369" s="1"/>
      <c r="PI369" s="1"/>
      <c r="PJ369" s="1"/>
      <c r="PK369" s="1"/>
      <c r="PL369" s="1"/>
      <c r="PM369" s="1"/>
      <c r="PN369" s="1"/>
      <c r="PO369" s="1"/>
      <c r="PP369" s="1"/>
      <c r="PQ369" s="1"/>
      <c r="PR369" s="1"/>
      <c r="PS369" s="1"/>
      <c r="PT369" s="1"/>
      <c r="PU369" s="1"/>
      <c r="PV369" s="1"/>
      <c r="PW369" s="1"/>
      <c r="PX369" s="1"/>
      <c r="PY369" s="1"/>
      <c r="PZ369" s="1"/>
      <c r="QA369" s="1"/>
      <c r="QB369" s="1"/>
      <c r="QC369" s="1"/>
      <c r="QD369" s="1"/>
      <c r="QE369" s="1"/>
      <c r="QF369" s="1"/>
      <c r="QG369" s="1"/>
      <c r="QH369" s="1"/>
      <c r="QI369" s="1"/>
      <c r="QJ369" s="1"/>
      <c r="QK369" s="1"/>
      <c r="QL369" s="1"/>
      <c r="QM369" s="1"/>
      <c r="QN369" s="1"/>
      <c r="QO369" s="1"/>
      <c r="QP369" s="1"/>
      <c r="QQ369" s="1"/>
      <c r="QR369" s="1"/>
      <c r="QS369" s="1"/>
      <c r="QT369" s="1"/>
      <c r="QU369" s="1"/>
      <c r="QV369" s="1"/>
      <c r="QW369" s="1"/>
      <c r="QX369" s="1"/>
      <c r="QY369" s="1"/>
      <c r="QZ369" s="1"/>
      <c r="RA369" s="1"/>
      <c r="RB369" s="1"/>
      <c r="RC369" s="1"/>
      <c r="RD369" s="1"/>
      <c r="RE369" s="1"/>
      <c r="RF369" s="1"/>
      <c r="RG369" s="1"/>
      <c r="RH369" s="1"/>
      <c r="RI369" s="1"/>
      <c r="RJ369" s="1"/>
      <c r="RK369" s="1"/>
      <c r="RL369" s="1"/>
      <c r="RM369" s="1"/>
      <c r="RN369" s="1"/>
      <c r="RO369" s="1"/>
      <c r="RP369" s="1"/>
      <c r="RQ369" s="1"/>
      <c r="RR369" s="1"/>
      <c r="RS369" s="1"/>
      <c r="RT369" s="1"/>
      <c r="RU369" s="1"/>
      <c r="RV369" s="1"/>
      <c r="RW369" s="1"/>
      <c r="RX369" s="1"/>
      <c r="RY369" s="1"/>
      <c r="RZ369" s="1"/>
      <c r="SA369" s="1"/>
      <c r="SB369" s="1"/>
      <c r="SC369" s="1"/>
      <c r="SD369" s="1"/>
      <c r="SE369" s="1"/>
      <c r="SF369" s="1"/>
      <c r="SG369" s="1"/>
      <c r="SH369" s="1"/>
      <c r="SI369" s="1"/>
      <c r="SJ369" s="1"/>
      <c r="SK369" s="1"/>
      <c r="SL369" s="1"/>
      <c r="SM369" s="1"/>
      <c r="SN369" s="1"/>
      <c r="SO369" s="1"/>
      <c r="SP369" s="1"/>
      <c r="SQ369" s="1"/>
      <c r="SR369" s="1"/>
      <c r="SS369" s="1"/>
      <c r="ST369" s="1"/>
      <c r="SU369" s="1"/>
      <c r="SV369" s="1"/>
      <c r="SW369" s="1"/>
      <c r="SX369" s="1"/>
      <c r="SY369" s="1"/>
      <c r="SZ369" s="1"/>
      <c r="TA369" s="1"/>
      <c r="TB369" s="1"/>
      <c r="TC369" s="1"/>
      <c r="TD369" s="1"/>
      <c r="TE369" s="1"/>
      <c r="TF369" s="1"/>
      <c r="TG369" s="1"/>
      <c r="TH369" s="1"/>
      <c r="TI369" s="1"/>
      <c r="TJ369" s="1"/>
      <c r="TK369" s="1"/>
      <c r="TL369" s="1"/>
      <c r="TM369" s="1"/>
      <c r="TN369" s="1"/>
      <c r="TO369" s="1"/>
      <c r="TP369" s="1"/>
      <c r="TQ369" s="1"/>
      <c r="TR369" s="1"/>
      <c r="TS369" s="1"/>
      <c r="TT369" s="1"/>
      <c r="TU369" s="1"/>
      <c r="TV369" s="1"/>
      <c r="TW369" s="1"/>
      <c r="TX369" s="1"/>
      <c r="TY369" s="1"/>
      <c r="TZ369" s="1"/>
      <c r="UA369" s="1"/>
      <c r="UB369" s="1"/>
      <c r="UC369" s="1"/>
      <c r="UD369" s="1"/>
      <c r="UE369" s="1"/>
      <c r="UF369" s="1"/>
      <c r="UG369" s="1"/>
      <c r="UH369" s="1"/>
      <c r="UI369" s="1"/>
      <c r="UJ369" s="1"/>
      <c r="UK369" s="1"/>
      <c r="UL369" s="1"/>
      <c r="UM369" s="1"/>
      <c r="UN369" s="1"/>
      <c r="UO369" s="1"/>
      <c r="UP369" s="1"/>
      <c r="UQ369" s="1"/>
      <c r="UR369" s="1"/>
      <c r="US369" s="1"/>
      <c r="UT369" s="1"/>
      <c r="UU369" s="1"/>
      <c r="UV369" s="1"/>
      <c r="UW369" s="1"/>
      <c r="UX369" s="1"/>
      <c r="UY369" s="1"/>
      <c r="UZ369" s="1"/>
      <c r="VA369" s="1"/>
      <c r="VB369" s="1"/>
      <c r="VC369" s="1"/>
      <c r="VD369" s="1"/>
      <c r="VE369" s="1"/>
      <c r="VF369" s="1"/>
      <c r="VG369" s="1"/>
      <c r="VH369" s="1"/>
      <c r="VI369" s="1"/>
      <c r="VJ369" s="1"/>
      <c r="VK369" s="1"/>
      <c r="VL369" s="1"/>
      <c r="VM369" s="1"/>
      <c r="VN369" s="1"/>
      <c r="VO369" s="1"/>
      <c r="VP369" s="1"/>
      <c r="VQ369" s="1"/>
      <c r="VR369" s="1"/>
      <c r="VS369" s="1"/>
      <c r="VT369" s="1"/>
      <c r="VU369" s="1"/>
      <c r="VV369" s="1"/>
      <c r="VW369" s="1"/>
      <c r="VX369" s="1"/>
      <c r="VY369" s="1"/>
      <c r="VZ369" s="1"/>
      <c r="WA369" s="1"/>
      <c r="WB369" s="1"/>
      <c r="WC369" s="1"/>
      <c r="WD369" s="1"/>
      <c r="WE369" s="1"/>
      <c r="WF369" s="1"/>
      <c r="WG369" s="1"/>
      <c r="WH369" s="1"/>
      <c r="WI369" s="1"/>
      <c r="WJ369" s="1"/>
      <c r="WK369" s="1"/>
      <c r="WL369" s="1"/>
      <c r="WM369" s="1"/>
      <c r="WN369" s="1"/>
      <c r="WO369" s="1"/>
      <c r="WP369" s="1"/>
      <c r="WQ369" s="1"/>
      <c r="WR369" s="1"/>
      <c r="WS369" s="1"/>
      <c r="WT369" s="1"/>
      <c r="WU369" s="1"/>
      <c r="WV369" s="1"/>
      <c r="WW369" s="1"/>
      <c r="WX369" s="1"/>
      <c r="WY369" s="1"/>
      <c r="WZ369" s="1"/>
      <c r="XA369" s="1"/>
      <c r="XB369" s="1"/>
      <c r="XC369" s="1"/>
      <c r="XD369" s="1"/>
      <c r="XE369" s="1"/>
      <c r="XF369" s="1"/>
      <c r="XG369" s="1"/>
      <c r="XH369" s="1"/>
      <c r="XI369" s="1"/>
      <c r="XJ369" s="1"/>
      <c r="XK369" s="1"/>
      <c r="XL369" s="1"/>
      <c r="XM369" s="1"/>
      <c r="XN369" s="1"/>
      <c r="XO369" s="1"/>
      <c r="XP369" s="1"/>
      <c r="XQ369" s="1"/>
      <c r="XR369" s="1"/>
      <c r="XS369" s="1"/>
      <c r="XT369" s="1"/>
      <c r="XU369" s="1"/>
      <c r="XV369" s="1"/>
      <c r="XW369" s="1"/>
      <c r="XX369" s="1"/>
      <c r="XY369" s="1"/>
      <c r="XZ369" s="1"/>
      <c r="YA369" s="1"/>
      <c r="YB369" s="1"/>
      <c r="YC369" s="1"/>
      <c r="YD369" s="1"/>
      <c r="YE369" s="1"/>
      <c r="YF369" s="1"/>
      <c r="YG369" s="1"/>
      <c r="YH369" s="1"/>
      <c r="YI369" s="1"/>
      <c r="YJ369" s="1"/>
      <c r="YK369" s="1"/>
      <c r="YL369" s="1"/>
      <c r="YM369" s="1"/>
      <c r="YN369" s="1"/>
      <c r="YO369" s="1"/>
      <c r="YP369" s="1"/>
      <c r="YQ369" s="1"/>
      <c r="YR369" s="1"/>
      <c r="YS369" s="1"/>
      <c r="YT369" s="1"/>
      <c r="YU369" s="1"/>
      <c r="YV369" s="1"/>
      <c r="YW369" s="1"/>
      <c r="YX369" s="1"/>
      <c r="YY369" s="1"/>
      <c r="YZ369" s="1"/>
      <c r="ZA369" s="1"/>
      <c r="ZB369" s="1"/>
      <c r="ZC369" s="1"/>
      <c r="ZD369" s="1"/>
      <c r="ZE369" s="1"/>
      <c r="ZF369" s="1"/>
      <c r="ZG369" s="1"/>
      <c r="ZH369" s="1"/>
      <c r="ZI369" s="1"/>
      <c r="ZJ369" s="1"/>
      <c r="ZK369" s="1"/>
      <c r="ZL369" s="1"/>
      <c r="ZM369" s="1"/>
      <c r="ZN369" s="1"/>
      <c r="ZO369" s="1"/>
      <c r="ZP369" s="1"/>
      <c r="ZQ369" s="1"/>
      <c r="ZR369" s="1"/>
      <c r="ZS369" s="1"/>
      <c r="ZT369" s="1"/>
      <c r="ZU369" s="1"/>
      <c r="ZV369" s="1"/>
      <c r="ZW369" s="1"/>
      <c r="ZX369" s="1"/>
      <c r="ZY369" s="1"/>
      <c r="ZZ369" s="1"/>
      <c r="AAA369" s="1"/>
      <c r="AAB369" s="1"/>
      <c r="AAC369" s="1"/>
      <c r="AAD369" s="1"/>
      <c r="AAE369" s="1"/>
      <c r="AAF369" s="1"/>
      <c r="AAG369" s="1"/>
      <c r="AAH369" s="1"/>
      <c r="AAI369" s="1"/>
      <c r="AAJ369" s="1"/>
      <c r="AAK369" s="1"/>
      <c r="AAL369" s="1"/>
      <c r="AAM369" s="1"/>
      <c r="AAN369" s="1"/>
      <c r="AAO369" s="1"/>
      <c r="AAP369" s="1"/>
      <c r="AAQ369" s="1"/>
      <c r="AAR369" s="1"/>
      <c r="AAS369" s="1"/>
      <c r="AAT369" s="1"/>
      <c r="AAU369" s="1"/>
      <c r="AAV369" s="1"/>
      <c r="AAW369" s="1"/>
      <c r="AAX369" s="1"/>
      <c r="AAY369" s="1"/>
      <c r="AAZ369" s="1"/>
      <c r="ABA369" s="1"/>
      <c r="ABB369" s="1"/>
      <c r="ABC369" s="1"/>
      <c r="ABD369" s="1"/>
      <c r="ABE369" s="1"/>
      <c r="ABF369" s="1"/>
      <c r="ABG369" s="1"/>
      <c r="ABH369" s="1"/>
      <c r="ABI369" s="1"/>
      <c r="ABJ369" s="1"/>
      <c r="ABK369" s="1"/>
      <c r="ABL369" s="1"/>
      <c r="ABM369" s="1"/>
      <c r="ABN369" s="1"/>
      <c r="ABO369" s="1"/>
      <c r="ABP369" s="1"/>
      <c r="ABQ369" s="1"/>
      <c r="ABR369" s="1"/>
      <c r="ABS369" s="1"/>
      <c r="ABT369" s="1"/>
      <c r="ABU369" s="1"/>
      <c r="ABV369" s="1"/>
      <c r="ABW369" s="1"/>
      <c r="ABX369" s="1"/>
      <c r="ABY369" s="1"/>
      <c r="ABZ369" s="1"/>
      <c r="ACA369" s="1"/>
      <c r="ACB369" s="1"/>
      <c r="ACC369" s="1"/>
      <c r="ACD369" s="1"/>
      <c r="ACE369" s="1"/>
      <c r="ACF369" s="1"/>
      <c r="ACG369" s="1"/>
      <c r="ACH369" s="1"/>
      <c r="ACI369" s="1"/>
      <c r="ACJ369" s="1"/>
      <c r="ACK369" s="1"/>
      <c r="ACL369" s="1"/>
      <c r="ACM369" s="1"/>
      <c r="ACN369" s="1"/>
      <c r="ACO369" s="1"/>
      <c r="ACP369" s="1"/>
      <c r="ACQ369" s="1"/>
      <c r="ACR369" s="1"/>
      <c r="ACS369" s="1"/>
      <c r="ACT369" s="1"/>
      <c r="ACU369" s="1"/>
      <c r="ACV369" s="1"/>
      <c r="ACW369" s="1"/>
      <c r="ACX369" s="1"/>
      <c r="ACY369" s="1"/>
      <c r="ACZ369" s="1"/>
      <c r="ADA369" s="1"/>
      <c r="ADB369" s="1"/>
      <c r="ADC369" s="1"/>
      <c r="ADD369" s="1"/>
      <c r="ADE369" s="1"/>
      <c r="ADF369" s="1"/>
      <c r="ADG369" s="1"/>
      <c r="ADH369" s="1"/>
      <c r="ADI369" s="1"/>
      <c r="ADJ369" s="1"/>
      <c r="ADK369" s="1"/>
      <c r="ADL369" s="1"/>
      <c r="ADM369" s="1"/>
      <c r="ADN369" s="1"/>
      <c r="ADO369" s="1"/>
      <c r="ADP369" s="1"/>
      <c r="ADQ369" s="1"/>
      <c r="ADR369" s="1"/>
      <c r="ADS369" s="1"/>
      <c r="ADT369" s="1"/>
      <c r="ADU369" s="1"/>
      <c r="ADV369" s="1"/>
      <c r="ADW369" s="1"/>
      <c r="ADX369" s="1"/>
      <c r="ADY369" s="1"/>
      <c r="ADZ369" s="1"/>
      <c r="AEA369" s="1"/>
      <c r="AEB369" s="1"/>
      <c r="AEC369" s="1"/>
      <c r="AED369" s="1"/>
      <c r="AEE369" s="1"/>
      <c r="AEF369" s="1"/>
      <c r="AEG369" s="1"/>
      <c r="AEH369" s="1"/>
      <c r="AEI369" s="1"/>
      <c r="AEJ369" s="1"/>
      <c r="AEK369" s="1"/>
      <c r="AEL369" s="1"/>
      <c r="AEM369" s="1"/>
      <c r="AEN369" s="1"/>
      <c r="AEO369" s="1"/>
      <c r="AEP369" s="1"/>
      <c r="AEQ369" s="1"/>
      <c r="AER369" s="1"/>
      <c r="AES369" s="1"/>
      <c r="AET369" s="1"/>
      <c r="AEU369" s="1"/>
      <c r="AEV369" s="1"/>
      <c r="AEW369" s="1"/>
      <c r="AEX369" s="1"/>
      <c r="AEY369" s="1"/>
      <c r="AEZ369" s="1"/>
      <c r="AFA369" s="1"/>
      <c r="AFB369" s="1"/>
      <c r="AFC369" s="1"/>
      <c r="AFD369" s="1"/>
      <c r="AFE369" s="1"/>
      <c r="AFF369" s="1"/>
      <c r="AFG369" s="1"/>
      <c r="AFH369" s="1"/>
      <c r="AFI369" s="1"/>
      <c r="AFJ369" s="1"/>
      <c r="AFK369" s="1"/>
      <c r="AFL369" s="1"/>
      <c r="AFM369" s="1"/>
      <c r="AFN369" s="1"/>
      <c r="AFO369" s="1"/>
      <c r="AFP369" s="1"/>
      <c r="AFQ369" s="1"/>
      <c r="AFR369" s="1"/>
      <c r="AFS369" s="1"/>
      <c r="AFT369" s="1"/>
      <c r="AFU369" s="1"/>
      <c r="AFV369" s="1"/>
      <c r="AFW369" s="1"/>
      <c r="AFX369" s="1"/>
      <c r="AFY369" s="1"/>
      <c r="AFZ369" s="1"/>
      <c r="AGA369" s="1"/>
      <c r="AGB369" s="1"/>
      <c r="AGC369" s="1"/>
      <c r="AGD369" s="1"/>
      <c r="AGE369" s="1"/>
      <c r="AGF369" s="1"/>
      <c r="AGG369" s="1"/>
      <c r="AGH369" s="1"/>
      <c r="AGI369" s="1"/>
      <c r="AGJ369" s="1"/>
      <c r="AGK369" s="1"/>
      <c r="AGL369" s="1"/>
      <c r="AGM369" s="1"/>
      <c r="AGN369" s="1"/>
      <c r="AGO369" s="1"/>
      <c r="AGP369" s="1"/>
      <c r="AGQ369" s="1"/>
      <c r="AGR369" s="1"/>
      <c r="AGS369" s="1"/>
      <c r="AGT369" s="1"/>
      <c r="AGU369" s="1"/>
      <c r="AGV369" s="1"/>
      <c r="AGW369" s="1"/>
      <c r="AGX369" s="1"/>
      <c r="AGY369" s="1"/>
      <c r="AGZ369" s="1"/>
      <c r="AHA369" s="1"/>
      <c r="AHB369" s="1"/>
      <c r="AHC369" s="1"/>
      <c r="AHD369" s="1"/>
      <c r="AHE369" s="1"/>
      <c r="AHF369" s="1"/>
      <c r="AHG369" s="1"/>
      <c r="AHH369" s="1"/>
      <c r="AHI369" s="1"/>
      <c r="AHJ369" s="1"/>
      <c r="AHK369" s="1"/>
      <c r="AHL369" s="1"/>
      <c r="AHM369" s="1"/>
      <c r="AHN369" s="1"/>
      <c r="AHO369" s="1"/>
      <c r="AHP369" s="1"/>
      <c r="AHQ369" s="1"/>
      <c r="AHR369" s="1"/>
      <c r="AHS369" s="1"/>
      <c r="AHT369" s="1"/>
      <c r="AHU369" s="1"/>
      <c r="AHV369" s="1"/>
      <c r="AHW369" s="1"/>
      <c r="AHX369" s="1"/>
      <c r="AHY369" s="1"/>
      <c r="AHZ369" s="1"/>
      <c r="AIA369" s="1"/>
      <c r="AIB369" s="1"/>
      <c r="AIC369" s="1"/>
      <c r="AID369" s="1"/>
      <c r="AIE369" s="1"/>
      <c r="AIF369" s="1"/>
      <c r="AIG369" s="1"/>
      <c r="AIH369" s="1"/>
      <c r="AII369" s="1"/>
      <c r="AIJ369" s="1"/>
      <c r="AIK369" s="1"/>
      <c r="AIL369" s="1"/>
      <c r="AIM369" s="1"/>
      <c r="AIN369" s="1"/>
      <c r="AIO369" s="1"/>
      <c r="AIP369" s="1"/>
      <c r="AIQ369" s="1"/>
      <c r="AIR369" s="1"/>
      <c r="AIS369" s="1"/>
      <c r="AIT369" s="1"/>
      <c r="AIU369" s="1"/>
      <c r="AIV369" s="1"/>
      <c r="AIW369" s="1"/>
      <c r="AIX369" s="1"/>
      <c r="AIY369" s="1"/>
      <c r="AIZ369" s="1"/>
      <c r="AJA369" s="1"/>
      <c r="AJB369" s="1"/>
      <c r="AJC369" s="1"/>
      <c r="AJD369" s="1"/>
      <c r="AJE369" s="1"/>
      <c r="AJF369" s="1"/>
      <c r="AJG369" s="1"/>
      <c r="AJH369" s="1"/>
      <c r="AJI369" s="1"/>
      <c r="AJJ369" s="1"/>
      <c r="AJK369" s="1"/>
      <c r="AJL369" s="1"/>
      <c r="AJM369" s="1"/>
      <c r="AJN369" s="1"/>
      <c r="AJO369" s="1"/>
      <c r="AJP369" s="1"/>
      <c r="AJQ369" s="1"/>
      <c r="AJR369" s="1"/>
      <c r="AJS369" s="1"/>
      <c r="AJT369" s="1"/>
      <c r="AJU369" s="1"/>
      <c r="AJV369" s="1"/>
      <c r="AJW369" s="1"/>
      <c r="AJX369" s="1"/>
      <c r="AJY369" s="1"/>
      <c r="AJZ369" s="1"/>
      <c r="AKA369" s="1"/>
      <c r="AKB369" s="1"/>
      <c r="AKC369" s="1"/>
      <c r="AKD369" s="1"/>
      <c r="AKE369" s="1"/>
      <c r="AKF369" s="1"/>
      <c r="AKG369" s="1"/>
      <c r="AKH369" s="1"/>
      <c r="AKI369" s="1"/>
      <c r="AKJ369" s="1"/>
      <c r="AKK369" s="1"/>
      <c r="AKL369" s="1"/>
      <c r="AKM369" s="1"/>
      <c r="AKN369" s="1"/>
      <c r="AKO369" s="1"/>
      <c r="AKP369" s="1"/>
      <c r="AKQ369" s="1"/>
      <c r="AKR369" s="1"/>
      <c r="AKS369" s="1"/>
      <c r="AKT369" s="1"/>
      <c r="AKU369" s="1"/>
      <c r="AKV369" s="1"/>
      <c r="AKW369" s="1"/>
      <c r="AKX369" s="1"/>
      <c r="AKY369" s="1"/>
    </row>
    <row r="370" spans="1:1022" s="3" customFormat="1" ht="42.4" customHeight="1">
      <c r="A370" s="41" t="s">
        <v>275</v>
      </c>
      <c r="B370" s="5">
        <v>585.79999999999995</v>
      </c>
      <c r="C370" s="5">
        <v>0</v>
      </c>
      <c r="D370" s="18">
        <f t="shared" si="19"/>
        <v>585.79999999999995</v>
      </c>
      <c r="E370" s="51">
        <f>D370*E354</f>
        <v>161.095</v>
      </c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  <c r="KH370" s="1"/>
      <c r="KI370" s="1"/>
      <c r="KJ370" s="1"/>
      <c r="KK370" s="1"/>
      <c r="KL370" s="1"/>
      <c r="KM370" s="1"/>
      <c r="KN370" s="1"/>
      <c r="KO370" s="1"/>
      <c r="KP370" s="1"/>
      <c r="KQ370" s="1"/>
      <c r="KR370" s="1"/>
      <c r="KS370" s="1"/>
      <c r="KT370" s="1"/>
      <c r="KU370" s="1"/>
      <c r="KV370" s="1"/>
      <c r="KW370" s="1"/>
      <c r="KX370" s="1"/>
      <c r="KY370" s="1"/>
      <c r="KZ370" s="1"/>
      <c r="LA370" s="1"/>
      <c r="LB370" s="1"/>
      <c r="LC370" s="1"/>
      <c r="LD370" s="1"/>
      <c r="LE370" s="1"/>
      <c r="LF370" s="1"/>
      <c r="LG370" s="1"/>
      <c r="LH370" s="1"/>
      <c r="LI370" s="1"/>
      <c r="LJ370" s="1"/>
      <c r="LK370" s="1"/>
      <c r="LL370" s="1"/>
      <c r="LM370" s="1"/>
      <c r="LN370" s="1"/>
      <c r="LO370" s="1"/>
      <c r="LP370" s="1"/>
      <c r="LQ370" s="1"/>
      <c r="LR370" s="1"/>
      <c r="LS370" s="1"/>
      <c r="LT370" s="1"/>
      <c r="LU370" s="1"/>
      <c r="LV370" s="1"/>
      <c r="LW370" s="1"/>
      <c r="LX370" s="1"/>
      <c r="LY370" s="1"/>
      <c r="LZ370" s="1"/>
      <c r="MA370" s="1"/>
      <c r="MB370" s="1"/>
      <c r="MC370" s="1"/>
      <c r="MD370" s="1"/>
      <c r="ME370" s="1"/>
      <c r="MF370" s="1"/>
      <c r="MG370" s="1"/>
      <c r="MH370" s="1"/>
      <c r="MI370" s="1"/>
      <c r="MJ370" s="1"/>
      <c r="MK370" s="1"/>
      <c r="ML370" s="1"/>
      <c r="MM370" s="1"/>
      <c r="MN370" s="1"/>
      <c r="MO370" s="1"/>
      <c r="MP370" s="1"/>
      <c r="MQ370" s="1"/>
      <c r="MR370" s="1"/>
      <c r="MS370" s="1"/>
      <c r="MT370" s="1"/>
      <c r="MU370" s="1"/>
      <c r="MV370" s="1"/>
      <c r="MW370" s="1"/>
      <c r="MX370" s="1"/>
      <c r="MY370" s="1"/>
      <c r="MZ370" s="1"/>
      <c r="NA370" s="1"/>
      <c r="NB370" s="1"/>
      <c r="NC370" s="1"/>
      <c r="ND370" s="1"/>
      <c r="NE370" s="1"/>
      <c r="NF370" s="1"/>
      <c r="NG370" s="1"/>
      <c r="NH370" s="1"/>
      <c r="NI370" s="1"/>
      <c r="NJ370" s="1"/>
      <c r="NK370" s="1"/>
      <c r="NL370" s="1"/>
      <c r="NM370" s="1"/>
      <c r="NN370" s="1"/>
      <c r="NO370" s="1"/>
      <c r="NP370" s="1"/>
      <c r="NQ370" s="1"/>
      <c r="NR370" s="1"/>
      <c r="NS370" s="1"/>
      <c r="NT370" s="1"/>
      <c r="NU370" s="1"/>
      <c r="NV370" s="1"/>
      <c r="NW370" s="1"/>
      <c r="NX370" s="1"/>
      <c r="NY370" s="1"/>
      <c r="NZ370" s="1"/>
      <c r="OA370" s="1"/>
      <c r="OB370" s="1"/>
      <c r="OC370" s="1"/>
      <c r="OD370" s="1"/>
      <c r="OE370" s="1"/>
      <c r="OF370" s="1"/>
      <c r="OG370" s="1"/>
      <c r="OH370" s="1"/>
      <c r="OI370" s="1"/>
      <c r="OJ370" s="1"/>
      <c r="OK370" s="1"/>
      <c r="OL370" s="1"/>
      <c r="OM370" s="1"/>
      <c r="ON370" s="1"/>
      <c r="OO370" s="1"/>
      <c r="OP370" s="1"/>
      <c r="OQ370" s="1"/>
      <c r="OR370" s="1"/>
      <c r="OS370" s="1"/>
      <c r="OT370" s="1"/>
      <c r="OU370" s="1"/>
      <c r="OV370" s="1"/>
      <c r="OW370" s="1"/>
      <c r="OX370" s="1"/>
      <c r="OY370" s="1"/>
      <c r="OZ370" s="1"/>
      <c r="PA370" s="1"/>
      <c r="PB370" s="1"/>
      <c r="PC370" s="1"/>
      <c r="PD370" s="1"/>
      <c r="PE370" s="1"/>
      <c r="PF370" s="1"/>
      <c r="PG370" s="1"/>
      <c r="PH370" s="1"/>
      <c r="PI370" s="1"/>
      <c r="PJ370" s="1"/>
      <c r="PK370" s="1"/>
      <c r="PL370" s="1"/>
      <c r="PM370" s="1"/>
      <c r="PN370" s="1"/>
      <c r="PO370" s="1"/>
      <c r="PP370" s="1"/>
      <c r="PQ370" s="1"/>
      <c r="PR370" s="1"/>
      <c r="PS370" s="1"/>
      <c r="PT370" s="1"/>
      <c r="PU370" s="1"/>
      <c r="PV370" s="1"/>
      <c r="PW370" s="1"/>
      <c r="PX370" s="1"/>
      <c r="PY370" s="1"/>
      <c r="PZ370" s="1"/>
      <c r="QA370" s="1"/>
      <c r="QB370" s="1"/>
      <c r="QC370" s="1"/>
      <c r="QD370" s="1"/>
      <c r="QE370" s="1"/>
      <c r="QF370" s="1"/>
      <c r="QG370" s="1"/>
      <c r="QH370" s="1"/>
      <c r="QI370" s="1"/>
      <c r="QJ370" s="1"/>
      <c r="QK370" s="1"/>
      <c r="QL370" s="1"/>
      <c r="QM370" s="1"/>
      <c r="QN370" s="1"/>
      <c r="QO370" s="1"/>
      <c r="QP370" s="1"/>
      <c r="QQ370" s="1"/>
      <c r="QR370" s="1"/>
      <c r="QS370" s="1"/>
      <c r="QT370" s="1"/>
      <c r="QU370" s="1"/>
      <c r="QV370" s="1"/>
      <c r="QW370" s="1"/>
      <c r="QX370" s="1"/>
      <c r="QY370" s="1"/>
      <c r="QZ370" s="1"/>
      <c r="RA370" s="1"/>
      <c r="RB370" s="1"/>
      <c r="RC370" s="1"/>
      <c r="RD370" s="1"/>
      <c r="RE370" s="1"/>
      <c r="RF370" s="1"/>
      <c r="RG370" s="1"/>
      <c r="RH370" s="1"/>
      <c r="RI370" s="1"/>
      <c r="RJ370" s="1"/>
      <c r="RK370" s="1"/>
      <c r="RL370" s="1"/>
      <c r="RM370" s="1"/>
      <c r="RN370" s="1"/>
      <c r="RO370" s="1"/>
      <c r="RP370" s="1"/>
      <c r="RQ370" s="1"/>
      <c r="RR370" s="1"/>
      <c r="RS370" s="1"/>
      <c r="RT370" s="1"/>
      <c r="RU370" s="1"/>
      <c r="RV370" s="1"/>
      <c r="RW370" s="1"/>
      <c r="RX370" s="1"/>
      <c r="RY370" s="1"/>
      <c r="RZ370" s="1"/>
      <c r="SA370" s="1"/>
      <c r="SB370" s="1"/>
      <c r="SC370" s="1"/>
      <c r="SD370" s="1"/>
      <c r="SE370" s="1"/>
      <c r="SF370" s="1"/>
      <c r="SG370" s="1"/>
      <c r="SH370" s="1"/>
      <c r="SI370" s="1"/>
      <c r="SJ370" s="1"/>
      <c r="SK370" s="1"/>
      <c r="SL370" s="1"/>
      <c r="SM370" s="1"/>
      <c r="SN370" s="1"/>
      <c r="SO370" s="1"/>
      <c r="SP370" s="1"/>
      <c r="SQ370" s="1"/>
      <c r="SR370" s="1"/>
      <c r="SS370" s="1"/>
      <c r="ST370" s="1"/>
      <c r="SU370" s="1"/>
      <c r="SV370" s="1"/>
      <c r="SW370" s="1"/>
      <c r="SX370" s="1"/>
      <c r="SY370" s="1"/>
      <c r="SZ370" s="1"/>
      <c r="TA370" s="1"/>
      <c r="TB370" s="1"/>
      <c r="TC370" s="1"/>
      <c r="TD370" s="1"/>
      <c r="TE370" s="1"/>
      <c r="TF370" s="1"/>
      <c r="TG370" s="1"/>
      <c r="TH370" s="1"/>
      <c r="TI370" s="1"/>
      <c r="TJ370" s="1"/>
      <c r="TK370" s="1"/>
      <c r="TL370" s="1"/>
      <c r="TM370" s="1"/>
      <c r="TN370" s="1"/>
      <c r="TO370" s="1"/>
      <c r="TP370" s="1"/>
      <c r="TQ370" s="1"/>
      <c r="TR370" s="1"/>
      <c r="TS370" s="1"/>
      <c r="TT370" s="1"/>
      <c r="TU370" s="1"/>
      <c r="TV370" s="1"/>
      <c r="TW370" s="1"/>
      <c r="TX370" s="1"/>
      <c r="TY370" s="1"/>
      <c r="TZ370" s="1"/>
      <c r="UA370" s="1"/>
      <c r="UB370" s="1"/>
      <c r="UC370" s="1"/>
      <c r="UD370" s="1"/>
      <c r="UE370" s="1"/>
      <c r="UF370" s="1"/>
      <c r="UG370" s="1"/>
      <c r="UH370" s="1"/>
      <c r="UI370" s="1"/>
      <c r="UJ370" s="1"/>
      <c r="UK370" s="1"/>
      <c r="UL370" s="1"/>
      <c r="UM370" s="1"/>
      <c r="UN370" s="1"/>
      <c r="UO370" s="1"/>
      <c r="UP370" s="1"/>
      <c r="UQ370" s="1"/>
      <c r="UR370" s="1"/>
      <c r="US370" s="1"/>
      <c r="UT370" s="1"/>
      <c r="UU370" s="1"/>
      <c r="UV370" s="1"/>
      <c r="UW370" s="1"/>
      <c r="UX370" s="1"/>
      <c r="UY370" s="1"/>
      <c r="UZ370" s="1"/>
      <c r="VA370" s="1"/>
      <c r="VB370" s="1"/>
      <c r="VC370" s="1"/>
      <c r="VD370" s="1"/>
      <c r="VE370" s="1"/>
      <c r="VF370" s="1"/>
      <c r="VG370" s="1"/>
      <c r="VH370" s="1"/>
      <c r="VI370" s="1"/>
      <c r="VJ370" s="1"/>
      <c r="VK370" s="1"/>
      <c r="VL370" s="1"/>
      <c r="VM370" s="1"/>
      <c r="VN370" s="1"/>
      <c r="VO370" s="1"/>
      <c r="VP370" s="1"/>
      <c r="VQ370" s="1"/>
      <c r="VR370" s="1"/>
      <c r="VS370" s="1"/>
      <c r="VT370" s="1"/>
      <c r="VU370" s="1"/>
      <c r="VV370" s="1"/>
      <c r="VW370" s="1"/>
      <c r="VX370" s="1"/>
      <c r="VY370" s="1"/>
      <c r="VZ370" s="1"/>
      <c r="WA370" s="1"/>
      <c r="WB370" s="1"/>
      <c r="WC370" s="1"/>
      <c r="WD370" s="1"/>
      <c r="WE370" s="1"/>
      <c r="WF370" s="1"/>
      <c r="WG370" s="1"/>
      <c r="WH370" s="1"/>
      <c r="WI370" s="1"/>
      <c r="WJ370" s="1"/>
      <c r="WK370" s="1"/>
      <c r="WL370" s="1"/>
      <c r="WM370" s="1"/>
      <c r="WN370" s="1"/>
      <c r="WO370" s="1"/>
      <c r="WP370" s="1"/>
      <c r="WQ370" s="1"/>
      <c r="WR370" s="1"/>
      <c r="WS370" s="1"/>
      <c r="WT370" s="1"/>
      <c r="WU370" s="1"/>
      <c r="WV370" s="1"/>
      <c r="WW370" s="1"/>
      <c r="WX370" s="1"/>
      <c r="WY370" s="1"/>
      <c r="WZ370" s="1"/>
      <c r="XA370" s="1"/>
      <c r="XB370" s="1"/>
      <c r="XC370" s="1"/>
      <c r="XD370" s="1"/>
      <c r="XE370" s="1"/>
      <c r="XF370" s="1"/>
      <c r="XG370" s="1"/>
      <c r="XH370" s="1"/>
      <c r="XI370" s="1"/>
      <c r="XJ370" s="1"/>
      <c r="XK370" s="1"/>
      <c r="XL370" s="1"/>
      <c r="XM370" s="1"/>
      <c r="XN370" s="1"/>
      <c r="XO370" s="1"/>
      <c r="XP370" s="1"/>
      <c r="XQ370" s="1"/>
      <c r="XR370" s="1"/>
      <c r="XS370" s="1"/>
      <c r="XT370" s="1"/>
      <c r="XU370" s="1"/>
      <c r="XV370" s="1"/>
      <c r="XW370" s="1"/>
      <c r="XX370" s="1"/>
      <c r="XY370" s="1"/>
      <c r="XZ370" s="1"/>
      <c r="YA370" s="1"/>
      <c r="YB370" s="1"/>
      <c r="YC370" s="1"/>
      <c r="YD370" s="1"/>
      <c r="YE370" s="1"/>
      <c r="YF370" s="1"/>
      <c r="YG370" s="1"/>
      <c r="YH370" s="1"/>
      <c r="YI370" s="1"/>
      <c r="YJ370" s="1"/>
      <c r="YK370" s="1"/>
      <c r="YL370" s="1"/>
      <c r="YM370" s="1"/>
      <c r="YN370" s="1"/>
      <c r="YO370" s="1"/>
      <c r="YP370" s="1"/>
      <c r="YQ370" s="1"/>
      <c r="YR370" s="1"/>
      <c r="YS370" s="1"/>
      <c r="YT370" s="1"/>
      <c r="YU370" s="1"/>
      <c r="YV370" s="1"/>
      <c r="YW370" s="1"/>
      <c r="YX370" s="1"/>
      <c r="YY370" s="1"/>
      <c r="YZ370" s="1"/>
      <c r="ZA370" s="1"/>
      <c r="ZB370" s="1"/>
      <c r="ZC370" s="1"/>
      <c r="ZD370" s="1"/>
      <c r="ZE370" s="1"/>
      <c r="ZF370" s="1"/>
      <c r="ZG370" s="1"/>
      <c r="ZH370" s="1"/>
      <c r="ZI370" s="1"/>
      <c r="ZJ370" s="1"/>
      <c r="ZK370" s="1"/>
      <c r="ZL370" s="1"/>
      <c r="ZM370" s="1"/>
      <c r="ZN370" s="1"/>
      <c r="ZO370" s="1"/>
      <c r="ZP370" s="1"/>
      <c r="ZQ370" s="1"/>
      <c r="ZR370" s="1"/>
      <c r="ZS370" s="1"/>
      <c r="ZT370" s="1"/>
      <c r="ZU370" s="1"/>
      <c r="ZV370" s="1"/>
      <c r="ZW370" s="1"/>
      <c r="ZX370" s="1"/>
      <c r="ZY370" s="1"/>
      <c r="ZZ370" s="1"/>
      <c r="AAA370" s="1"/>
      <c r="AAB370" s="1"/>
      <c r="AAC370" s="1"/>
      <c r="AAD370" s="1"/>
      <c r="AAE370" s="1"/>
      <c r="AAF370" s="1"/>
      <c r="AAG370" s="1"/>
      <c r="AAH370" s="1"/>
      <c r="AAI370" s="1"/>
      <c r="AAJ370" s="1"/>
      <c r="AAK370" s="1"/>
      <c r="AAL370" s="1"/>
      <c r="AAM370" s="1"/>
      <c r="AAN370" s="1"/>
      <c r="AAO370" s="1"/>
      <c r="AAP370" s="1"/>
      <c r="AAQ370" s="1"/>
      <c r="AAR370" s="1"/>
      <c r="AAS370" s="1"/>
      <c r="AAT370" s="1"/>
      <c r="AAU370" s="1"/>
      <c r="AAV370" s="1"/>
      <c r="AAW370" s="1"/>
      <c r="AAX370" s="1"/>
      <c r="AAY370" s="1"/>
      <c r="AAZ370" s="1"/>
      <c r="ABA370" s="1"/>
      <c r="ABB370" s="1"/>
      <c r="ABC370" s="1"/>
      <c r="ABD370" s="1"/>
      <c r="ABE370" s="1"/>
      <c r="ABF370" s="1"/>
      <c r="ABG370" s="1"/>
      <c r="ABH370" s="1"/>
      <c r="ABI370" s="1"/>
      <c r="ABJ370" s="1"/>
      <c r="ABK370" s="1"/>
      <c r="ABL370" s="1"/>
      <c r="ABM370" s="1"/>
      <c r="ABN370" s="1"/>
      <c r="ABO370" s="1"/>
      <c r="ABP370" s="1"/>
      <c r="ABQ370" s="1"/>
      <c r="ABR370" s="1"/>
      <c r="ABS370" s="1"/>
      <c r="ABT370" s="1"/>
      <c r="ABU370" s="1"/>
      <c r="ABV370" s="1"/>
      <c r="ABW370" s="1"/>
      <c r="ABX370" s="1"/>
      <c r="ABY370" s="1"/>
      <c r="ABZ370" s="1"/>
      <c r="ACA370" s="1"/>
      <c r="ACB370" s="1"/>
      <c r="ACC370" s="1"/>
      <c r="ACD370" s="1"/>
      <c r="ACE370" s="1"/>
      <c r="ACF370" s="1"/>
      <c r="ACG370" s="1"/>
      <c r="ACH370" s="1"/>
      <c r="ACI370" s="1"/>
      <c r="ACJ370" s="1"/>
      <c r="ACK370" s="1"/>
      <c r="ACL370" s="1"/>
      <c r="ACM370" s="1"/>
      <c r="ACN370" s="1"/>
      <c r="ACO370" s="1"/>
      <c r="ACP370" s="1"/>
      <c r="ACQ370" s="1"/>
      <c r="ACR370" s="1"/>
      <c r="ACS370" s="1"/>
      <c r="ACT370" s="1"/>
      <c r="ACU370" s="1"/>
      <c r="ACV370" s="1"/>
      <c r="ACW370" s="1"/>
      <c r="ACX370" s="1"/>
      <c r="ACY370" s="1"/>
      <c r="ACZ370" s="1"/>
      <c r="ADA370" s="1"/>
      <c r="ADB370" s="1"/>
      <c r="ADC370" s="1"/>
      <c r="ADD370" s="1"/>
      <c r="ADE370" s="1"/>
      <c r="ADF370" s="1"/>
      <c r="ADG370" s="1"/>
      <c r="ADH370" s="1"/>
      <c r="ADI370" s="1"/>
      <c r="ADJ370" s="1"/>
      <c r="ADK370" s="1"/>
      <c r="ADL370" s="1"/>
      <c r="ADM370" s="1"/>
      <c r="ADN370" s="1"/>
      <c r="ADO370" s="1"/>
      <c r="ADP370" s="1"/>
      <c r="ADQ370" s="1"/>
      <c r="ADR370" s="1"/>
      <c r="ADS370" s="1"/>
      <c r="ADT370" s="1"/>
      <c r="ADU370" s="1"/>
      <c r="ADV370" s="1"/>
      <c r="ADW370" s="1"/>
      <c r="ADX370" s="1"/>
      <c r="ADY370" s="1"/>
      <c r="ADZ370" s="1"/>
      <c r="AEA370" s="1"/>
      <c r="AEB370" s="1"/>
      <c r="AEC370" s="1"/>
      <c r="AED370" s="1"/>
      <c r="AEE370" s="1"/>
      <c r="AEF370" s="1"/>
      <c r="AEG370" s="1"/>
      <c r="AEH370" s="1"/>
      <c r="AEI370" s="1"/>
      <c r="AEJ370" s="1"/>
      <c r="AEK370" s="1"/>
      <c r="AEL370" s="1"/>
      <c r="AEM370" s="1"/>
      <c r="AEN370" s="1"/>
      <c r="AEO370" s="1"/>
      <c r="AEP370" s="1"/>
      <c r="AEQ370" s="1"/>
      <c r="AER370" s="1"/>
      <c r="AES370" s="1"/>
      <c r="AET370" s="1"/>
      <c r="AEU370" s="1"/>
      <c r="AEV370" s="1"/>
      <c r="AEW370" s="1"/>
      <c r="AEX370" s="1"/>
      <c r="AEY370" s="1"/>
      <c r="AEZ370" s="1"/>
      <c r="AFA370" s="1"/>
      <c r="AFB370" s="1"/>
      <c r="AFC370" s="1"/>
      <c r="AFD370" s="1"/>
      <c r="AFE370" s="1"/>
      <c r="AFF370" s="1"/>
      <c r="AFG370" s="1"/>
      <c r="AFH370" s="1"/>
      <c r="AFI370" s="1"/>
      <c r="AFJ370" s="1"/>
      <c r="AFK370" s="1"/>
      <c r="AFL370" s="1"/>
      <c r="AFM370" s="1"/>
      <c r="AFN370" s="1"/>
      <c r="AFO370" s="1"/>
      <c r="AFP370" s="1"/>
      <c r="AFQ370" s="1"/>
      <c r="AFR370" s="1"/>
      <c r="AFS370" s="1"/>
      <c r="AFT370" s="1"/>
      <c r="AFU370" s="1"/>
      <c r="AFV370" s="1"/>
      <c r="AFW370" s="1"/>
      <c r="AFX370" s="1"/>
      <c r="AFY370" s="1"/>
      <c r="AFZ370" s="1"/>
      <c r="AGA370" s="1"/>
      <c r="AGB370" s="1"/>
      <c r="AGC370" s="1"/>
      <c r="AGD370" s="1"/>
      <c r="AGE370" s="1"/>
      <c r="AGF370" s="1"/>
      <c r="AGG370" s="1"/>
      <c r="AGH370" s="1"/>
      <c r="AGI370" s="1"/>
      <c r="AGJ370" s="1"/>
      <c r="AGK370" s="1"/>
      <c r="AGL370" s="1"/>
      <c r="AGM370" s="1"/>
      <c r="AGN370" s="1"/>
      <c r="AGO370" s="1"/>
      <c r="AGP370" s="1"/>
      <c r="AGQ370" s="1"/>
      <c r="AGR370" s="1"/>
      <c r="AGS370" s="1"/>
      <c r="AGT370" s="1"/>
      <c r="AGU370" s="1"/>
      <c r="AGV370" s="1"/>
      <c r="AGW370" s="1"/>
      <c r="AGX370" s="1"/>
      <c r="AGY370" s="1"/>
      <c r="AGZ370" s="1"/>
      <c r="AHA370" s="1"/>
      <c r="AHB370" s="1"/>
      <c r="AHC370" s="1"/>
      <c r="AHD370" s="1"/>
      <c r="AHE370" s="1"/>
      <c r="AHF370" s="1"/>
      <c r="AHG370" s="1"/>
      <c r="AHH370" s="1"/>
      <c r="AHI370" s="1"/>
      <c r="AHJ370" s="1"/>
      <c r="AHK370" s="1"/>
      <c r="AHL370" s="1"/>
      <c r="AHM370" s="1"/>
      <c r="AHN370" s="1"/>
      <c r="AHO370" s="1"/>
      <c r="AHP370" s="1"/>
      <c r="AHQ370" s="1"/>
      <c r="AHR370" s="1"/>
      <c r="AHS370" s="1"/>
      <c r="AHT370" s="1"/>
      <c r="AHU370" s="1"/>
      <c r="AHV370" s="1"/>
      <c r="AHW370" s="1"/>
      <c r="AHX370" s="1"/>
      <c r="AHY370" s="1"/>
      <c r="AHZ370" s="1"/>
      <c r="AIA370" s="1"/>
      <c r="AIB370" s="1"/>
      <c r="AIC370" s="1"/>
      <c r="AID370" s="1"/>
      <c r="AIE370" s="1"/>
      <c r="AIF370" s="1"/>
      <c r="AIG370" s="1"/>
      <c r="AIH370" s="1"/>
      <c r="AII370" s="1"/>
      <c r="AIJ370" s="1"/>
      <c r="AIK370" s="1"/>
      <c r="AIL370" s="1"/>
      <c r="AIM370" s="1"/>
      <c r="AIN370" s="1"/>
      <c r="AIO370" s="1"/>
      <c r="AIP370" s="1"/>
      <c r="AIQ370" s="1"/>
      <c r="AIR370" s="1"/>
      <c r="AIS370" s="1"/>
      <c r="AIT370" s="1"/>
      <c r="AIU370" s="1"/>
      <c r="AIV370" s="1"/>
      <c r="AIW370" s="1"/>
      <c r="AIX370" s="1"/>
      <c r="AIY370" s="1"/>
      <c r="AIZ370" s="1"/>
      <c r="AJA370" s="1"/>
      <c r="AJB370" s="1"/>
      <c r="AJC370" s="1"/>
      <c r="AJD370" s="1"/>
      <c r="AJE370" s="1"/>
      <c r="AJF370" s="1"/>
      <c r="AJG370" s="1"/>
      <c r="AJH370" s="1"/>
      <c r="AJI370" s="1"/>
      <c r="AJJ370" s="1"/>
      <c r="AJK370" s="1"/>
      <c r="AJL370" s="1"/>
      <c r="AJM370" s="1"/>
      <c r="AJN370" s="1"/>
      <c r="AJO370" s="1"/>
      <c r="AJP370" s="1"/>
      <c r="AJQ370" s="1"/>
      <c r="AJR370" s="1"/>
      <c r="AJS370" s="1"/>
      <c r="AJT370" s="1"/>
      <c r="AJU370" s="1"/>
      <c r="AJV370" s="1"/>
      <c r="AJW370" s="1"/>
      <c r="AJX370" s="1"/>
      <c r="AJY370" s="1"/>
      <c r="AJZ370" s="1"/>
      <c r="AKA370" s="1"/>
      <c r="AKB370" s="1"/>
      <c r="AKC370" s="1"/>
      <c r="AKD370" s="1"/>
      <c r="AKE370" s="1"/>
      <c r="AKF370" s="1"/>
      <c r="AKG370" s="1"/>
      <c r="AKH370" s="1"/>
      <c r="AKI370" s="1"/>
      <c r="AKJ370" s="1"/>
      <c r="AKK370" s="1"/>
      <c r="AKL370" s="1"/>
      <c r="AKM370" s="1"/>
      <c r="AKN370" s="1"/>
      <c r="AKO370" s="1"/>
      <c r="AKP370" s="1"/>
      <c r="AKQ370" s="1"/>
      <c r="AKR370" s="1"/>
      <c r="AKS370" s="1"/>
      <c r="AKT370" s="1"/>
      <c r="AKU370" s="1"/>
      <c r="AKV370" s="1"/>
      <c r="AKW370" s="1"/>
      <c r="AKX370" s="1"/>
      <c r="AKY370" s="1"/>
    </row>
    <row r="371" spans="1:1022" s="3" customFormat="1" ht="42.4" customHeight="1">
      <c r="A371" s="68" t="s">
        <v>5</v>
      </c>
      <c r="B371" s="68"/>
      <c r="C371" s="68"/>
      <c r="D371" s="58">
        <f>SUM(D355:D370)</f>
        <v>16023.579999999998</v>
      </c>
      <c r="E371" s="53">
        <f>SUM(E355:E370)</f>
        <v>4406.4845000000005</v>
      </c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  <c r="KH371" s="1"/>
      <c r="KI371" s="1"/>
      <c r="KJ371" s="1"/>
      <c r="KK371" s="1"/>
      <c r="KL371" s="1"/>
      <c r="KM371" s="1"/>
      <c r="KN371" s="1"/>
      <c r="KO371" s="1"/>
      <c r="KP371" s="1"/>
      <c r="KQ371" s="1"/>
      <c r="KR371" s="1"/>
      <c r="KS371" s="1"/>
      <c r="KT371" s="1"/>
      <c r="KU371" s="1"/>
      <c r="KV371" s="1"/>
      <c r="KW371" s="1"/>
      <c r="KX371" s="1"/>
      <c r="KY371" s="1"/>
      <c r="KZ371" s="1"/>
      <c r="LA371" s="1"/>
      <c r="LB371" s="1"/>
      <c r="LC371" s="1"/>
      <c r="LD371" s="1"/>
      <c r="LE371" s="1"/>
      <c r="LF371" s="1"/>
      <c r="LG371" s="1"/>
      <c r="LH371" s="1"/>
      <c r="LI371" s="1"/>
      <c r="LJ371" s="1"/>
      <c r="LK371" s="1"/>
      <c r="LL371" s="1"/>
      <c r="LM371" s="1"/>
      <c r="LN371" s="1"/>
      <c r="LO371" s="1"/>
      <c r="LP371" s="1"/>
      <c r="LQ371" s="1"/>
      <c r="LR371" s="1"/>
      <c r="LS371" s="1"/>
      <c r="LT371" s="1"/>
      <c r="LU371" s="1"/>
      <c r="LV371" s="1"/>
      <c r="LW371" s="1"/>
      <c r="LX371" s="1"/>
      <c r="LY371" s="1"/>
      <c r="LZ371" s="1"/>
      <c r="MA371" s="1"/>
      <c r="MB371" s="1"/>
      <c r="MC371" s="1"/>
      <c r="MD371" s="1"/>
      <c r="ME371" s="1"/>
      <c r="MF371" s="1"/>
      <c r="MG371" s="1"/>
      <c r="MH371" s="1"/>
      <c r="MI371" s="1"/>
      <c r="MJ371" s="1"/>
      <c r="MK371" s="1"/>
      <c r="ML371" s="1"/>
      <c r="MM371" s="1"/>
      <c r="MN371" s="1"/>
      <c r="MO371" s="1"/>
      <c r="MP371" s="1"/>
      <c r="MQ371" s="1"/>
      <c r="MR371" s="1"/>
      <c r="MS371" s="1"/>
      <c r="MT371" s="1"/>
      <c r="MU371" s="1"/>
      <c r="MV371" s="1"/>
      <c r="MW371" s="1"/>
      <c r="MX371" s="1"/>
      <c r="MY371" s="1"/>
      <c r="MZ371" s="1"/>
      <c r="NA371" s="1"/>
      <c r="NB371" s="1"/>
      <c r="NC371" s="1"/>
      <c r="ND371" s="1"/>
      <c r="NE371" s="1"/>
      <c r="NF371" s="1"/>
      <c r="NG371" s="1"/>
      <c r="NH371" s="1"/>
      <c r="NI371" s="1"/>
      <c r="NJ371" s="1"/>
      <c r="NK371" s="1"/>
      <c r="NL371" s="1"/>
      <c r="NM371" s="1"/>
      <c r="NN371" s="1"/>
      <c r="NO371" s="1"/>
      <c r="NP371" s="1"/>
      <c r="NQ371" s="1"/>
      <c r="NR371" s="1"/>
      <c r="NS371" s="1"/>
      <c r="NT371" s="1"/>
      <c r="NU371" s="1"/>
      <c r="NV371" s="1"/>
      <c r="NW371" s="1"/>
      <c r="NX371" s="1"/>
      <c r="NY371" s="1"/>
      <c r="NZ371" s="1"/>
      <c r="OA371" s="1"/>
      <c r="OB371" s="1"/>
      <c r="OC371" s="1"/>
      <c r="OD371" s="1"/>
      <c r="OE371" s="1"/>
      <c r="OF371" s="1"/>
      <c r="OG371" s="1"/>
      <c r="OH371" s="1"/>
      <c r="OI371" s="1"/>
      <c r="OJ371" s="1"/>
      <c r="OK371" s="1"/>
      <c r="OL371" s="1"/>
      <c r="OM371" s="1"/>
      <c r="ON371" s="1"/>
      <c r="OO371" s="1"/>
      <c r="OP371" s="1"/>
      <c r="OQ371" s="1"/>
      <c r="OR371" s="1"/>
      <c r="OS371" s="1"/>
      <c r="OT371" s="1"/>
      <c r="OU371" s="1"/>
      <c r="OV371" s="1"/>
      <c r="OW371" s="1"/>
      <c r="OX371" s="1"/>
      <c r="OY371" s="1"/>
      <c r="OZ371" s="1"/>
      <c r="PA371" s="1"/>
      <c r="PB371" s="1"/>
      <c r="PC371" s="1"/>
      <c r="PD371" s="1"/>
      <c r="PE371" s="1"/>
      <c r="PF371" s="1"/>
      <c r="PG371" s="1"/>
      <c r="PH371" s="1"/>
      <c r="PI371" s="1"/>
      <c r="PJ371" s="1"/>
      <c r="PK371" s="1"/>
      <c r="PL371" s="1"/>
      <c r="PM371" s="1"/>
      <c r="PN371" s="1"/>
      <c r="PO371" s="1"/>
      <c r="PP371" s="1"/>
      <c r="PQ371" s="1"/>
      <c r="PR371" s="1"/>
      <c r="PS371" s="1"/>
      <c r="PT371" s="1"/>
      <c r="PU371" s="1"/>
      <c r="PV371" s="1"/>
      <c r="PW371" s="1"/>
      <c r="PX371" s="1"/>
      <c r="PY371" s="1"/>
      <c r="PZ371" s="1"/>
      <c r="QA371" s="1"/>
      <c r="QB371" s="1"/>
      <c r="QC371" s="1"/>
      <c r="QD371" s="1"/>
      <c r="QE371" s="1"/>
      <c r="QF371" s="1"/>
      <c r="QG371" s="1"/>
      <c r="QH371" s="1"/>
      <c r="QI371" s="1"/>
      <c r="QJ371" s="1"/>
      <c r="QK371" s="1"/>
      <c r="QL371" s="1"/>
      <c r="QM371" s="1"/>
      <c r="QN371" s="1"/>
      <c r="QO371" s="1"/>
      <c r="QP371" s="1"/>
      <c r="QQ371" s="1"/>
      <c r="QR371" s="1"/>
      <c r="QS371" s="1"/>
      <c r="QT371" s="1"/>
      <c r="QU371" s="1"/>
      <c r="QV371" s="1"/>
      <c r="QW371" s="1"/>
      <c r="QX371" s="1"/>
      <c r="QY371" s="1"/>
      <c r="QZ371" s="1"/>
      <c r="RA371" s="1"/>
      <c r="RB371" s="1"/>
      <c r="RC371" s="1"/>
      <c r="RD371" s="1"/>
      <c r="RE371" s="1"/>
      <c r="RF371" s="1"/>
      <c r="RG371" s="1"/>
      <c r="RH371" s="1"/>
      <c r="RI371" s="1"/>
      <c r="RJ371" s="1"/>
      <c r="RK371" s="1"/>
      <c r="RL371" s="1"/>
      <c r="RM371" s="1"/>
      <c r="RN371" s="1"/>
      <c r="RO371" s="1"/>
      <c r="RP371" s="1"/>
      <c r="RQ371" s="1"/>
      <c r="RR371" s="1"/>
      <c r="RS371" s="1"/>
      <c r="RT371" s="1"/>
      <c r="RU371" s="1"/>
      <c r="RV371" s="1"/>
      <c r="RW371" s="1"/>
      <c r="RX371" s="1"/>
      <c r="RY371" s="1"/>
      <c r="RZ371" s="1"/>
      <c r="SA371" s="1"/>
      <c r="SB371" s="1"/>
      <c r="SC371" s="1"/>
      <c r="SD371" s="1"/>
      <c r="SE371" s="1"/>
      <c r="SF371" s="1"/>
      <c r="SG371" s="1"/>
      <c r="SH371" s="1"/>
      <c r="SI371" s="1"/>
      <c r="SJ371" s="1"/>
      <c r="SK371" s="1"/>
      <c r="SL371" s="1"/>
      <c r="SM371" s="1"/>
      <c r="SN371" s="1"/>
      <c r="SO371" s="1"/>
      <c r="SP371" s="1"/>
      <c r="SQ371" s="1"/>
      <c r="SR371" s="1"/>
      <c r="SS371" s="1"/>
      <c r="ST371" s="1"/>
      <c r="SU371" s="1"/>
      <c r="SV371" s="1"/>
      <c r="SW371" s="1"/>
      <c r="SX371" s="1"/>
      <c r="SY371" s="1"/>
      <c r="SZ371" s="1"/>
      <c r="TA371" s="1"/>
      <c r="TB371" s="1"/>
      <c r="TC371" s="1"/>
      <c r="TD371" s="1"/>
      <c r="TE371" s="1"/>
      <c r="TF371" s="1"/>
      <c r="TG371" s="1"/>
      <c r="TH371" s="1"/>
      <c r="TI371" s="1"/>
      <c r="TJ371" s="1"/>
      <c r="TK371" s="1"/>
      <c r="TL371" s="1"/>
      <c r="TM371" s="1"/>
      <c r="TN371" s="1"/>
      <c r="TO371" s="1"/>
      <c r="TP371" s="1"/>
      <c r="TQ371" s="1"/>
      <c r="TR371" s="1"/>
      <c r="TS371" s="1"/>
      <c r="TT371" s="1"/>
      <c r="TU371" s="1"/>
      <c r="TV371" s="1"/>
      <c r="TW371" s="1"/>
      <c r="TX371" s="1"/>
      <c r="TY371" s="1"/>
      <c r="TZ371" s="1"/>
      <c r="UA371" s="1"/>
      <c r="UB371" s="1"/>
      <c r="UC371" s="1"/>
      <c r="UD371" s="1"/>
      <c r="UE371" s="1"/>
      <c r="UF371" s="1"/>
      <c r="UG371" s="1"/>
      <c r="UH371" s="1"/>
      <c r="UI371" s="1"/>
      <c r="UJ371" s="1"/>
      <c r="UK371" s="1"/>
      <c r="UL371" s="1"/>
      <c r="UM371" s="1"/>
      <c r="UN371" s="1"/>
      <c r="UO371" s="1"/>
      <c r="UP371" s="1"/>
      <c r="UQ371" s="1"/>
      <c r="UR371" s="1"/>
      <c r="US371" s="1"/>
      <c r="UT371" s="1"/>
      <c r="UU371" s="1"/>
      <c r="UV371" s="1"/>
      <c r="UW371" s="1"/>
      <c r="UX371" s="1"/>
      <c r="UY371" s="1"/>
      <c r="UZ371" s="1"/>
      <c r="VA371" s="1"/>
      <c r="VB371" s="1"/>
      <c r="VC371" s="1"/>
      <c r="VD371" s="1"/>
      <c r="VE371" s="1"/>
      <c r="VF371" s="1"/>
      <c r="VG371" s="1"/>
      <c r="VH371" s="1"/>
      <c r="VI371" s="1"/>
      <c r="VJ371" s="1"/>
      <c r="VK371" s="1"/>
      <c r="VL371" s="1"/>
      <c r="VM371" s="1"/>
      <c r="VN371" s="1"/>
      <c r="VO371" s="1"/>
      <c r="VP371" s="1"/>
      <c r="VQ371" s="1"/>
      <c r="VR371" s="1"/>
      <c r="VS371" s="1"/>
      <c r="VT371" s="1"/>
      <c r="VU371" s="1"/>
      <c r="VV371" s="1"/>
      <c r="VW371" s="1"/>
      <c r="VX371" s="1"/>
      <c r="VY371" s="1"/>
      <c r="VZ371" s="1"/>
      <c r="WA371" s="1"/>
      <c r="WB371" s="1"/>
      <c r="WC371" s="1"/>
      <c r="WD371" s="1"/>
      <c r="WE371" s="1"/>
      <c r="WF371" s="1"/>
      <c r="WG371" s="1"/>
      <c r="WH371" s="1"/>
      <c r="WI371" s="1"/>
      <c r="WJ371" s="1"/>
      <c r="WK371" s="1"/>
      <c r="WL371" s="1"/>
      <c r="WM371" s="1"/>
      <c r="WN371" s="1"/>
      <c r="WO371" s="1"/>
      <c r="WP371" s="1"/>
      <c r="WQ371" s="1"/>
      <c r="WR371" s="1"/>
      <c r="WS371" s="1"/>
      <c r="WT371" s="1"/>
      <c r="WU371" s="1"/>
      <c r="WV371" s="1"/>
      <c r="WW371" s="1"/>
      <c r="WX371" s="1"/>
      <c r="WY371" s="1"/>
      <c r="WZ371" s="1"/>
      <c r="XA371" s="1"/>
      <c r="XB371" s="1"/>
      <c r="XC371" s="1"/>
      <c r="XD371" s="1"/>
      <c r="XE371" s="1"/>
      <c r="XF371" s="1"/>
      <c r="XG371" s="1"/>
      <c r="XH371" s="1"/>
      <c r="XI371" s="1"/>
      <c r="XJ371" s="1"/>
      <c r="XK371" s="1"/>
      <c r="XL371" s="1"/>
      <c r="XM371" s="1"/>
      <c r="XN371" s="1"/>
      <c r="XO371" s="1"/>
      <c r="XP371" s="1"/>
      <c r="XQ371" s="1"/>
      <c r="XR371" s="1"/>
      <c r="XS371" s="1"/>
      <c r="XT371" s="1"/>
      <c r="XU371" s="1"/>
      <c r="XV371" s="1"/>
      <c r="XW371" s="1"/>
      <c r="XX371" s="1"/>
      <c r="XY371" s="1"/>
      <c r="XZ371" s="1"/>
      <c r="YA371" s="1"/>
      <c r="YB371" s="1"/>
      <c r="YC371" s="1"/>
      <c r="YD371" s="1"/>
      <c r="YE371" s="1"/>
      <c r="YF371" s="1"/>
      <c r="YG371" s="1"/>
      <c r="YH371" s="1"/>
      <c r="YI371" s="1"/>
      <c r="YJ371" s="1"/>
      <c r="YK371" s="1"/>
      <c r="YL371" s="1"/>
      <c r="YM371" s="1"/>
      <c r="YN371" s="1"/>
      <c r="YO371" s="1"/>
      <c r="YP371" s="1"/>
      <c r="YQ371" s="1"/>
      <c r="YR371" s="1"/>
      <c r="YS371" s="1"/>
      <c r="YT371" s="1"/>
      <c r="YU371" s="1"/>
      <c r="YV371" s="1"/>
      <c r="YW371" s="1"/>
      <c r="YX371" s="1"/>
      <c r="YY371" s="1"/>
      <c r="YZ371" s="1"/>
      <c r="ZA371" s="1"/>
      <c r="ZB371" s="1"/>
      <c r="ZC371" s="1"/>
      <c r="ZD371" s="1"/>
      <c r="ZE371" s="1"/>
      <c r="ZF371" s="1"/>
      <c r="ZG371" s="1"/>
      <c r="ZH371" s="1"/>
      <c r="ZI371" s="1"/>
      <c r="ZJ371" s="1"/>
      <c r="ZK371" s="1"/>
      <c r="ZL371" s="1"/>
      <c r="ZM371" s="1"/>
      <c r="ZN371" s="1"/>
      <c r="ZO371" s="1"/>
      <c r="ZP371" s="1"/>
      <c r="ZQ371" s="1"/>
      <c r="ZR371" s="1"/>
      <c r="ZS371" s="1"/>
      <c r="ZT371" s="1"/>
      <c r="ZU371" s="1"/>
      <c r="ZV371" s="1"/>
      <c r="ZW371" s="1"/>
      <c r="ZX371" s="1"/>
      <c r="ZY371" s="1"/>
      <c r="ZZ371" s="1"/>
      <c r="AAA371" s="1"/>
      <c r="AAB371" s="1"/>
      <c r="AAC371" s="1"/>
      <c r="AAD371" s="1"/>
      <c r="AAE371" s="1"/>
      <c r="AAF371" s="1"/>
      <c r="AAG371" s="1"/>
      <c r="AAH371" s="1"/>
      <c r="AAI371" s="1"/>
      <c r="AAJ371" s="1"/>
      <c r="AAK371" s="1"/>
      <c r="AAL371" s="1"/>
      <c r="AAM371" s="1"/>
      <c r="AAN371" s="1"/>
      <c r="AAO371" s="1"/>
      <c r="AAP371" s="1"/>
      <c r="AAQ371" s="1"/>
      <c r="AAR371" s="1"/>
      <c r="AAS371" s="1"/>
      <c r="AAT371" s="1"/>
      <c r="AAU371" s="1"/>
      <c r="AAV371" s="1"/>
      <c r="AAW371" s="1"/>
      <c r="AAX371" s="1"/>
      <c r="AAY371" s="1"/>
      <c r="AAZ371" s="1"/>
      <c r="ABA371" s="1"/>
      <c r="ABB371" s="1"/>
      <c r="ABC371" s="1"/>
      <c r="ABD371" s="1"/>
      <c r="ABE371" s="1"/>
      <c r="ABF371" s="1"/>
      <c r="ABG371" s="1"/>
      <c r="ABH371" s="1"/>
      <c r="ABI371" s="1"/>
      <c r="ABJ371" s="1"/>
      <c r="ABK371" s="1"/>
      <c r="ABL371" s="1"/>
      <c r="ABM371" s="1"/>
      <c r="ABN371" s="1"/>
      <c r="ABO371" s="1"/>
      <c r="ABP371" s="1"/>
      <c r="ABQ371" s="1"/>
      <c r="ABR371" s="1"/>
      <c r="ABS371" s="1"/>
      <c r="ABT371" s="1"/>
      <c r="ABU371" s="1"/>
      <c r="ABV371" s="1"/>
      <c r="ABW371" s="1"/>
      <c r="ABX371" s="1"/>
      <c r="ABY371" s="1"/>
      <c r="ABZ371" s="1"/>
      <c r="ACA371" s="1"/>
      <c r="ACB371" s="1"/>
      <c r="ACC371" s="1"/>
      <c r="ACD371" s="1"/>
      <c r="ACE371" s="1"/>
      <c r="ACF371" s="1"/>
      <c r="ACG371" s="1"/>
      <c r="ACH371" s="1"/>
      <c r="ACI371" s="1"/>
      <c r="ACJ371" s="1"/>
      <c r="ACK371" s="1"/>
      <c r="ACL371" s="1"/>
      <c r="ACM371" s="1"/>
      <c r="ACN371" s="1"/>
      <c r="ACO371" s="1"/>
      <c r="ACP371" s="1"/>
      <c r="ACQ371" s="1"/>
      <c r="ACR371" s="1"/>
      <c r="ACS371" s="1"/>
      <c r="ACT371" s="1"/>
      <c r="ACU371" s="1"/>
      <c r="ACV371" s="1"/>
      <c r="ACW371" s="1"/>
      <c r="ACX371" s="1"/>
      <c r="ACY371" s="1"/>
      <c r="ACZ371" s="1"/>
      <c r="ADA371" s="1"/>
      <c r="ADB371" s="1"/>
      <c r="ADC371" s="1"/>
      <c r="ADD371" s="1"/>
      <c r="ADE371" s="1"/>
      <c r="ADF371" s="1"/>
      <c r="ADG371" s="1"/>
      <c r="ADH371" s="1"/>
      <c r="ADI371" s="1"/>
      <c r="ADJ371" s="1"/>
      <c r="ADK371" s="1"/>
      <c r="ADL371" s="1"/>
      <c r="ADM371" s="1"/>
      <c r="ADN371" s="1"/>
      <c r="ADO371" s="1"/>
      <c r="ADP371" s="1"/>
      <c r="ADQ371" s="1"/>
      <c r="ADR371" s="1"/>
      <c r="ADS371" s="1"/>
      <c r="ADT371" s="1"/>
      <c r="ADU371" s="1"/>
      <c r="ADV371" s="1"/>
      <c r="ADW371" s="1"/>
      <c r="ADX371" s="1"/>
      <c r="ADY371" s="1"/>
      <c r="ADZ371" s="1"/>
      <c r="AEA371" s="1"/>
      <c r="AEB371" s="1"/>
      <c r="AEC371" s="1"/>
      <c r="AED371" s="1"/>
      <c r="AEE371" s="1"/>
      <c r="AEF371" s="1"/>
      <c r="AEG371" s="1"/>
      <c r="AEH371" s="1"/>
      <c r="AEI371" s="1"/>
      <c r="AEJ371" s="1"/>
      <c r="AEK371" s="1"/>
      <c r="AEL371" s="1"/>
      <c r="AEM371" s="1"/>
      <c r="AEN371" s="1"/>
      <c r="AEO371" s="1"/>
      <c r="AEP371" s="1"/>
      <c r="AEQ371" s="1"/>
      <c r="AER371" s="1"/>
      <c r="AES371" s="1"/>
      <c r="AET371" s="1"/>
      <c r="AEU371" s="1"/>
      <c r="AEV371" s="1"/>
      <c r="AEW371" s="1"/>
      <c r="AEX371" s="1"/>
      <c r="AEY371" s="1"/>
      <c r="AEZ371" s="1"/>
      <c r="AFA371" s="1"/>
      <c r="AFB371" s="1"/>
      <c r="AFC371" s="1"/>
      <c r="AFD371" s="1"/>
      <c r="AFE371" s="1"/>
      <c r="AFF371" s="1"/>
      <c r="AFG371" s="1"/>
      <c r="AFH371" s="1"/>
      <c r="AFI371" s="1"/>
      <c r="AFJ371" s="1"/>
      <c r="AFK371" s="1"/>
      <c r="AFL371" s="1"/>
      <c r="AFM371" s="1"/>
      <c r="AFN371" s="1"/>
      <c r="AFO371" s="1"/>
      <c r="AFP371" s="1"/>
      <c r="AFQ371" s="1"/>
      <c r="AFR371" s="1"/>
      <c r="AFS371" s="1"/>
      <c r="AFT371" s="1"/>
      <c r="AFU371" s="1"/>
      <c r="AFV371" s="1"/>
      <c r="AFW371" s="1"/>
      <c r="AFX371" s="1"/>
      <c r="AFY371" s="1"/>
      <c r="AFZ371" s="1"/>
      <c r="AGA371" s="1"/>
      <c r="AGB371" s="1"/>
      <c r="AGC371" s="1"/>
      <c r="AGD371" s="1"/>
      <c r="AGE371" s="1"/>
      <c r="AGF371" s="1"/>
      <c r="AGG371" s="1"/>
      <c r="AGH371" s="1"/>
      <c r="AGI371" s="1"/>
      <c r="AGJ371" s="1"/>
      <c r="AGK371" s="1"/>
      <c r="AGL371" s="1"/>
      <c r="AGM371" s="1"/>
      <c r="AGN371" s="1"/>
      <c r="AGO371" s="1"/>
      <c r="AGP371" s="1"/>
      <c r="AGQ371" s="1"/>
      <c r="AGR371" s="1"/>
      <c r="AGS371" s="1"/>
      <c r="AGT371" s="1"/>
      <c r="AGU371" s="1"/>
      <c r="AGV371" s="1"/>
      <c r="AGW371" s="1"/>
      <c r="AGX371" s="1"/>
      <c r="AGY371" s="1"/>
      <c r="AGZ371" s="1"/>
      <c r="AHA371" s="1"/>
      <c r="AHB371" s="1"/>
      <c r="AHC371" s="1"/>
      <c r="AHD371" s="1"/>
      <c r="AHE371" s="1"/>
      <c r="AHF371" s="1"/>
      <c r="AHG371" s="1"/>
      <c r="AHH371" s="1"/>
      <c r="AHI371" s="1"/>
      <c r="AHJ371" s="1"/>
      <c r="AHK371" s="1"/>
      <c r="AHL371" s="1"/>
      <c r="AHM371" s="1"/>
      <c r="AHN371" s="1"/>
      <c r="AHO371" s="1"/>
      <c r="AHP371" s="1"/>
      <c r="AHQ371" s="1"/>
      <c r="AHR371" s="1"/>
      <c r="AHS371" s="1"/>
      <c r="AHT371" s="1"/>
      <c r="AHU371" s="1"/>
      <c r="AHV371" s="1"/>
      <c r="AHW371" s="1"/>
      <c r="AHX371" s="1"/>
      <c r="AHY371" s="1"/>
      <c r="AHZ371" s="1"/>
      <c r="AIA371" s="1"/>
      <c r="AIB371" s="1"/>
      <c r="AIC371" s="1"/>
      <c r="AID371" s="1"/>
      <c r="AIE371" s="1"/>
      <c r="AIF371" s="1"/>
      <c r="AIG371" s="1"/>
      <c r="AIH371" s="1"/>
      <c r="AII371" s="1"/>
      <c r="AIJ371" s="1"/>
      <c r="AIK371" s="1"/>
      <c r="AIL371" s="1"/>
      <c r="AIM371" s="1"/>
      <c r="AIN371" s="1"/>
      <c r="AIO371" s="1"/>
      <c r="AIP371" s="1"/>
      <c r="AIQ371" s="1"/>
      <c r="AIR371" s="1"/>
      <c r="AIS371" s="1"/>
      <c r="AIT371" s="1"/>
      <c r="AIU371" s="1"/>
      <c r="AIV371" s="1"/>
      <c r="AIW371" s="1"/>
      <c r="AIX371" s="1"/>
      <c r="AIY371" s="1"/>
      <c r="AIZ371" s="1"/>
      <c r="AJA371" s="1"/>
      <c r="AJB371" s="1"/>
      <c r="AJC371" s="1"/>
      <c r="AJD371" s="1"/>
      <c r="AJE371" s="1"/>
      <c r="AJF371" s="1"/>
      <c r="AJG371" s="1"/>
      <c r="AJH371" s="1"/>
      <c r="AJI371" s="1"/>
      <c r="AJJ371" s="1"/>
      <c r="AJK371" s="1"/>
      <c r="AJL371" s="1"/>
      <c r="AJM371" s="1"/>
      <c r="AJN371" s="1"/>
      <c r="AJO371" s="1"/>
      <c r="AJP371" s="1"/>
      <c r="AJQ371" s="1"/>
      <c r="AJR371" s="1"/>
      <c r="AJS371" s="1"/>
      <c r="AJT371" s="1"/>
      <c r="AJU371" s="1"/>
      <c r="AJV371" s="1"/>
      <c r="AJW371" s="1"/>
      <c r="AJX371" s="1"/>
      <c r="AJY371" s="1"/>
      <c r="AJZ371" s="1"/>
      <c r="AKA371" s="1"/>
      <c r="AKB371" s="1"/>
      <c r="AKC371" s="1"/>
      <c r="AKD371" s="1"/>
      <c r="AKE371" s="1"/>
      <c r="AKF371" s="1"/>
      <c r="AKG371" s="1"/>
      <c r="AKH371" s="1"/>
      <c r="AKI371" s="1"/>
      <c r="AKJ371" s="1"/>
      <c r="AKK371" s="1"/>
      <c r="AKL371" s="1"/>
      <c r="AKM371" s="1"/>
      <c r="AKN371" s="1"/>
      <c r="AKO371" s="1"/>
      <c r="AKP371" s="1"/>
      <c r="AKQ371" s="1"/>
      <c r="AKR371" s="1"/>
      <c r="AKS371" s="1"/>
      <c r="AKT371" s="1"/>
      <c r="AKU371" s="1"/>
      <c r="AKV371" s="1"/>
      <c r="AKW371" s="1"/>
      <c r="AKX371" s="1"/>
      <c r="AKY371" s="1"/>
    </row>
    <row r="372" spans="1:1022" s="3" customFormat="1" ht="42.4" customHeight="1">
      <c r="A372" s="67" t="s">
        <v>277</v>
      </c>
      <c r="B372" s="67"/>
      <c r="C372" s="67"/>
      <c r="D372" s="54">
        <f>E371</f>
        <v>4406.4845000000005</v>
      </c>
      <c r="E372" s="12"/>
      <c r="F372" s="10"/>
      <c r="G372" s="10"/>
      <c r="H372" s="10"/>
      <c r="I372" s="10"/>
      <c r="J372" s="10"/>
      <c r="K372" s="1"/>
      <c r="L372" s="10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  <c r="LH372" s="1"/>
      <c r="LI372" s="1"/>
      <c r="LJ372" s="1"/>
      <c r="LK372" s="1"/>
      <c r="LL372" s="1"/>
      <c r="LM372" s="1"/>
      <c r="LN372" s="1"/>
      <c r="LO372" s="1"/>
      <c r="LP372" s="1"/>
      <c r="LQ372" s="1"/>
      <c r="LR372" s="1"/>
      <c r="LS372" s="1"/>
      <c r="LT372" s="1"/>
      <c r="LU372" s="1"/>
      <c r="LV372" s="1"/>
      <c r="LW372" s="1"/>
      <c r="LX372" s="1"/>
      <c r="LY372" s="1"/>
      <c r="LZ372" s="1"/>
      <c r="MA372" s="1"/>
      <c r="MB372" s="1"/>
      <c r="MC372" s="1"/>
      <c r="MD372" s="1"/>
      <c r="ME372" s="1"/>
      <c r="MF372" s="1"/>
      <c r="MG372" s="1"/>
      <c r="MH372" s="1"/>
      <c r="MI372" s="1"/>
      <c r="MJ372" s="1"/>
      <c r="MK372" s="1"/>
      <c r="ML372" s="1"/>
      <c r="MM372" s="1"/>
      <c r="MN372" s="1"/>
      <c r="MO372" s="1"/>
      <c r="MP372" s="1"/>
      <c r="MQ372" s="1"/>
      <c r="MR372" s="1"/>
      <c r="MS372" s="1"/>
      <c r="MT372" s="1"/>
      <c r="MU372" s="1"/>
      <c r="MV372" s="1"/>
      <c r="MW372" s="1"/>
      <c r="MX372" s="1"/>
      <c r="MY372" s="1"/>
      <c r="MZ372" s="1"/>
      <c r="NA372" s="1"/>
      <c r="NB372" s="1"/>
      <c r="NC372" s="1"/>
      <c r="ND372" s="1"/>
      <c r="NE372" s="1"/>
      <c r="NF372" s="1"/>
      <c r="NG372" s="1"/>
      <c r="NH372" s="1"/>
      <c r="NI372" s="1"/>
      <c r="NJ372" s="1"/>
      <c r="NK372" s="1"/>
      <c r="NL372" s="1"/>
      <c r="NM372" s="1"/>
      <c r="NN372" s="1"/>
      <c r="NO372" s="1"/>
      <c r="NP372" s="1"/>
      <c r="NQ372" s="1"/>
      <c r="NR372" s="1"/>
      <c r="NS372" s="1"/>
      <c r="NT372" s="1"/>
      <c r="NU372" s="1"/>
      <c r="NV372" s="1"/>
      <c r="NW372" s="1"/>
      <c r="NX372" s="1"/>
      <c r="NY372" s="1"/>
      <c r="NZ372" s="1"/>
      <c r="OA372" s="1"/>
      <c r="OB372" s="1"/>
      <c r="OC372" s="1"/>
      <c r="OD372" s="1"/>
      <c r="OE372" s="1"/>
      <c r="OF372" s="1"/>
      <c r="OG372" s="1"/>
      <c r="OH372" s="1"/>
      <c r="OI372" s="1"/>
      <c r="OJ372" s="1"/>
      <c r="OK372" s="1"/>
      <c r="OL372" s="1"/>
      <c r="OM372" s="1"/>
      <c r="ON372" s="1"/>
      <c r="OO372" s="1"/>
      <c r="OP372" s="1"/>
      <c r="OQ372" s="1"/>
      <c r="OR372" s="1"/>
      <c r="OS372" s="1"/>
      <c r="OT372" s="1"/>
      <c r="OU372" s="1"/>
      <c r="OV372" s="1"/>
      <c r="OW372" s="1"/>
      <c r="OX372" s="1"/>
      <c r="OY372" s="1"/>
      <c r="OZ372" s="1"/>
      <c r="PA372" s="1"/>
      <c r="PB372" s="1"/>
      <c r="PC372" s="1"/>
      <c r="PD372" s="1"/>
      <c r="PE372" s="1"/>
      <c r="PF372" s="1"/>
      <c r="PG372" s="1"/>
      <c r="PH372" s="1"/>
      <c r="PI372" s="1"/>
      <c r="PJ372" s="1"/>
      <c r="PK372" s="1"/>
      <c r="PL372" s="1"/>
      <c r="PM372" s="1"/>
      <c r="PN372" s="1"/>
      <c r="PO372" s="1"/>
      <c r="PP372" s="1"/>
      <c r="PQ372" s="1"/>
      <c r="PR372" s="1"/>
      <c r="PS372" s="1"/>
      <c r="PT372" s="1"/>
      <c r="PU372" s="1"/>
      <c r="PV372" s="1"/>
      <c r="PW372" s="1"/>
      <c r="PX372" s="1"/>
      <c r="PY372" s="1"/>
      <c r="PZ372" s="1"/>
      <c r="QA372" s="1"/>
      <c r="QB372" s="1"/>
      <c r="QC372" s="1"/>
      <c r="QD372" s="1"/>
      <c r="QE372" s="1"/>
      <c r="QF372" s="1"/>
      <c r="QG372" s="1"/>
      <c r="QH372" s="1"/>
      <c r="QI372" s="1"/>
      <c r="QJ372" s="1"/>
      <c r="QK372" s="1"/>
      <c r="QL372" s="1"/>
      <c r="QM372" s="1"/>
      <c r="QN372" s="1"/>
      <c r="QO372" s="1"/>
      <c r="QP372" s="1"/>
      <c r="QQ372" s="1"/>
      <c r="QR372" s="1"/>
      <c r="QS372" s="1"/>
      <c r="QT372" s="1"/>
      <c r="QU372" s="1"/>
      <c r="QV372" s="1"/>
      <c r="QW372" s="1"/>
      <c r="QX372" s="1"/>
      <c r="QY372" s="1"/>
      <c r="QZ372" s="1"/>
      <c r="RA372" s="1"/>
      <c r="RB372" s="1"/>
      <c r="RC372" s="1"/>
      <c r="RD372" s="1"/>
      <c r="RE372" s="1"/>
      <c r="RF372" s="1"/>
      <c r="RG372" s="1"/>
      <c r="RH372" s="1"/>
      <c r="RI372" s="1"/>
      <c r="RJ372" s="1"/>
      <c r="RK372" s="1"/>
      <c r="RL372" s="1"/>
      <c r="RM372" s="1"/>
      <c r="RN372" s="1"/>
      <c r="RO372" s="1"/>
      <c r="RP372" s="1"/>
      <c r="RQ372" s="1"/>
      <c r="RR372" s="1"/>
      <c r="RS372" s="1"/>
      <c r="RT372" s="1"/>
      <c r="RU372" s="1"/>
      <c r="RV372" s="1"/>
      <c r="RW372" s="1"/>
      <c r="RX372" s="1"/>
      <c r="RY372" s="1"/>
      <c r="RZ372" s="1"/>
      <c r="SA372" s="1"/>
      <c r="SB372" s="1"/>
      <c r="SC372" s="1"/>
      <c r="SD372" s="1"/>
      <c r="SE372" s="1"/>
      <c r="SF372" s="1"/>
      <c r="SG372" s="1"/>
      <c r="SH372" s="1"/>
      <c r="SI372" s="1"/>
      <c r="SJ372" s="1"/>
      <c r="SK372" s="1"/>
      <c r="SL372" s="1"/>
      <c r="SM372" s="1"/>
      <c r="SN372" s="1"/>
      <c r="SO372" s="1"/>
      <c r="SP372" s="1"/>
      <c r="SQ372" s="1"/>
      <c r="SR372" s="1"/>
      <c r="SS372" s="1"/>
      <c r="ST372" s="1"/>
      <c r="SU372" s="1"/>
      <c r="SV372" s="1"/>
      <c r="SW372" s="1"/>
      <c r="SX372" s="1"/>
      <c r="SY372" s="1"/>
      <c r="SZ372" s="1"/>
      <c r="TA372" s="1"/>
      <c r="TB372" s="1"/>
      <c r="TC372" s="1"/>
      <c r="TD372" s="1"/>
      <c r="TE372" s="1"/>
      <c r="TF372" s="1"/>
      <c r="TG372" s="1"/>
      <c r="TH372" s="1"/>
      <c r="TI372" s="1"/>
      <c r="TJ372" s="1"/>
      <c r="TK372" s="1"/>
      <c r="TL372" s="1"/>
      <c r="TM372" s="1"/>
      <c r="TN372" s="1"/>
      <c r="TO372" s="1"/>
      <c r="TP372" s="1"/>
      <c r="TQ372" s="1"/>
      <c r="TR372" s="1"/>
      <c r="TS372" s="1"/>
      <c r="TT372" s="1"/>
      <c r="TU372" s="1"/>
      <c r="TV372" s="1"/>
      <c r="TW372" s="1"/>
      <c r="TX372" s="1"/>
      <c r="TY372" s="1"/>
      <c r="TZ372" s="1"/>
      <c r="UA372" s="1"/>
      <c r="UB372" s="1"/>
      <c r="UC372" s="1"/>
      <c r="UD372" s="1"/>
      <c r="UE372" s="1"/>
      <c r="UF372" s="1"/>
      <c r="UG372" s="1"/>
      <c r="UH372" s="1"/>
      <c r="UI372" s="1"/>
      <c r="UJ372" s="1"/>
      <c r="UK372" s="1"/>
      <c r="UL372" s="1"/>
      <c r="UM372" s="1"/>
      <c r="UN372" s="1"/>
      <c r="UO372" s="1"/>
      <c r="UP372" s="1"/>
      <c r="UQ372" s="1"/>
      <c r="UR372" s="1"/>
      <c r="US372" s="1"/>
      <c r="UT372" s="1"/>
      <c r="UU372" s="1"/>
      <c r="UV372" s="1"/>
      <c r="UW372" s="1"/>
      <c r="UX372" s="1"/>
      <c r="UY372" s="1"/>
      <c r="UZ372" s="1"/>
      <c r="VA372" s="1"/>
      <c r="VB372" s="1"/>
      <c r="VC372" s="1"/>
      <c r="VD372" s="1"/>
      <c r="VE372" s="1"/>
      <c r="VF372" s="1"/>
      <c r="VG372" s="1"/>
      <c r="VH372" s="1"/>
      <c r="VI372" s="1"/>
      <c r="VJ372" s="1"/>
      <c r="VK372" s="1"/>
      <c r="VL372" s="1"/>
      <c r="VM372" s="1"/>
      <c r="VN372" s="1"/>
      <c r="VO372" s="1"/>
      <c r="VP372" s="1"/>
      <c r="VQ372" s="1"/>
      <c r="VR372" s="1"/>
      <c r="VS372" s="1"/>
      <c r="VT372" s="1"/>
      <c r="VU372" s="1"/>
      <c r="VV372" s="1"/>
      <c r="VW372" s="1"/>
      <c r="VX372" s="1"/>
      <c r="VY372" s="1"/>
      <c r="VZ372" s="1"/>
      <c r="WA372" s="1"/>
      <c r="WB372" s="1"/>
      <c r="WC372" s="1"/>
      <c r="WD372" s="1"/>
      <c r="WE372" s="1"/>
      <c r="WF372" s="1"/>
      <c r="WG372" s="1"/>
      <c r="WH372" s="1"/>
      <c r="WI372" s="1"/>
      <c r="WJ372" s="1"/>
      <c r="WK372" s="1"/>
      <c r="WL372" s="1"/>
      <c r="WM372" s="1"/>
      <c r="WN372" s="1"/>
      <c r="WO372" s="1"/>
      <c r="WP372" s="1"/>
      <c r="WQ372" s="1"/>
      <c r="WR372" s="1"/>
      <c r="WS372" s="1"/>
      <c r="WT372" s="1"/>
      <c r="WU372" s="1"/>
      <c r="WV372" s="1"/>
      <c r="WW372" s="1"/>
      <c r="WX372" s="1"/>
      <c r="WY372" s="1"/>
      <c r="WZ372" s="1"/>
      <c r="XA372" s="1"/>
      <c r="XB372" s="1"/>
      <c r="XC372" s="1"/>
      <c r="XD372" s="1"/>
      <c r="XE372" s="1"/>
      <c r="XF372" s="1"/>
      <c r="XG372" s="1"/>
      <c r="XH372" s="1"/>
      <c r="XI372" s="1"/>
      <c r="XJ372" s="1"/>
      <c r="XK372" s="1"/>
      <c r="XL372" s="1"/>
      <c r="XM372" s="1"/>
      <c r="XN372" s="1"/>
      <c r="XO372" s="1"/>
      <c r="XP372" s="1"/>
      <c r="XQ372" s="1"/>
      <c r="XR372" s="1"/>
      <c r="XS372" s="1"/>
      <c r="XT372" s="1"/>
      <c r="XU372" s="1"/>
      <c r="XV372" s="1"/>
      <c r="XW372" s="1"/>
      <c r="XX372" s="1"/>
      <c r="XY372" s="1"/>
      <c r="XZ372" s="1"/>
      <c r="YA372" s="1"/>
      <c r="YB372" s="1"/>
      <c r="YC372" s="1"/>
      <c r="YD372" s="1"/>
      <c r="YE372" s="1"/>
      <c r="YF372" s="1"/>
      <c r="YG372" s="1"/>
      <c r="YH372" s="1"/>
      <c r="YI372" s="1"/>
      <c r="YJ372" s="1"/>
      <c r="YK372" s="1"/>
      <c r="YL372" s="1"/>
      <c r="YM372" s="1"/>
      <c r="YN372" s="1"/>
      <c r="YO372" s="1"/>
      <c r="YP372" s="1"/>
      <c r="YQ372" s="1"/>
      <c r="YR372" s="1"/>
      <c r="YS372" s="1"/>
      <c r="YT372" s="1"/>
      <c r="YU372" s="1"/>
      <c r="YV372" s="1"/>
      <c r="YW372" s="1"/>
      <c r="YX372" s="1"/>
      <c r="YY372" s="1"/>
      <c r="YZ372" s="1"/>
      <c r="ZA372" s="1"/>
      <c r="ZB372" s="1"/>
      <c r="ZC372" s="1"/>
      <c r="ZD372" s="1"/>
      <c r="ZE372" s="1"/>
      <c r="ZF372" s="1"/>
      <c r="ZG372" s="1"/>
      <c r="ZH372" s="1"/>
      <c r="ZI372" s="1"/>
      <c r="ZJ372" s="1"/>
      <c r="ZK372" s="1"/>
      <c r="ZL372" s="1"/>
      <c r="ZM372" s="1"/>
      <c r="ZN372" s="1"/>
      <c r="ZO372" s="1"/>
      <c r="ZP372" s="1"/>
      <c r="ZQ372" s="1"/>
      <c r="ZR372" s="1"/>
      <c r="ZS372" s="1"/>
      <c r="ZT372" s="1"/>
      <c r="ZU372" s="1"/>
      <c r="ZV372" s="1"/>
      <c r="ZW372" s="1"/>
      <c r="ZX372" s="1"/>
      <c r="ZY372" s="1"/>
      <c r="ZZ372" s="1"/>
      <c r="AAA372" s="1"/>
      <c r="AAB372" s="1"/>
      <c r="AAC372" s="1"/>
      <c r="AAD372" s="1"/>
      <c r="AAE372" s="1"/>
      <c r="AAF372" s="1"/>
      <c r="AAG372" s="1"/>
      <c r="AAH372" s="1"/>
      <c r="AAI372" s="1"/>
      <c r="AAJ372" s="1"/>
      <c r="AAK372" s="1"/>
      <c r="AAL372" s="1"/>
      <c r="AAM372" s="1"/>
      <c r="AAN372" s="1"/>
      <c r="AAO372" s="1"/>
      <c r="AAP372" s="1"/>
      <c r="AAQ372" s="1"/>
      <c r="AAR372" s="1"/>
      <c r="AAS372" s="1"/>
      <c r="AAT372" s="1"/>
      <c r="AAU372" s="1"/>
      <c r="AAV372" s="1"/>
      <c r="AAW372" s="1"/>
      <c r="AAX372" s="1"/>
      <c r="AAY372" s="1"/>
      <c r="AAZ372" s="1"/>
      <c r="ABA372" s="1"/>
      <c r="ABB372" s="1"/>
      <c r="ABC372" s="1"/>
      <c r="ABD372" s="1"/>
      <c r="ABE372" s="1"/>
      <c r="ABF372" s="1"/>
      <c r="ABG372" s="1"/>
      <c r="ABH372" s="1"/>
      <c r="ABI372" s="1"/>
      <c r="ABJ372" s="1"/>
      <c r="ABK372" s="1"/>
      <c r="ABL372" s="1"/>
      <c r="ABM372" s="1"/>
      <c r="ABN372" s="1"/>
      <c r="ABO372" s="1"/>
      <c r="ABP372" s="1"/>
      <c r="ABQ372" s="1"/>
      <c r="ABR372" s="1"/>
      <c r="ABS372" s="1"/>
      <c r="ABT372" s="1"/>
      <c r="ABU372" s="1"/>
      <c r="ABV372" s="1"/>
      <c r="ABW372" s="1"/>
      <c r="ABX372" s="1"/>
      <c r="ABY372" s="1"/>
      <c r="ABZ372" s="1"/>
      <c r="ACA372" s="1"/>
      <c r="ACB372" s="1"/>
      <c r="ACC372" s="1"/>
      <c r="ACD372" s="1"/>
      <c r="ACE372" s="1"/>
      <c r="ACF372" s="1"/>
      <c r="ACG372" s="1"/>
      <c r="ACH372" s="1"/>
      <c r="ACI372" s="1"/>
      <c r="ACJ372" s="1"/>
      <c r="ACK372" s="1"/>
      <c r="ACL372" s="1"/>
      <c r="ACM372" s="1"/>
      <c r="ACN372" s="1"/>
      <c r="ACO372" s="1"/>
      <c r="ACP372" s="1"/>
      <c r="ACQ372" s="1"/>
      <c r="ACR372" s="1"/>
      <c r="ACS372" s="1"/>
      <c r="ACT372" s="1"/>
      <c r="ACU372" s="1"/>
      <c r="ACV372" s="1"/>
      <c r="ACW372" s="1"/>
      <c r="ACX372" s="1"/>
      <c r="ACY372" s="1"/>
      <c r="ACZ372" s="1"/>
      <c r="ADA372" s="1"/>
      <c r="ADB372" s="1"/>
      <c r="ADC372" s="1"/>
      <c r="ADD372" s="1"/>
      <c r="ADE372" s="1"/>
      <c r="ADF372" s="1"/>
      <c r="ADG372" s="1"/>
      <c r="ADH372" s="1"/>
      <c r="ADI372" s="1"/>
      <c r="ADJ372" s="1"/>
      <c r="ADK372" s="1"/>
      <c r="ADL372" s="1"/>
      <c r="ADM372" s="1"/>
      <c r="ADN372" s="1"/>
      <c r="ADO372" s="1"/>
      <c r="ADP372" s="1"/>
      <c r="ADQ372" s="1"/>
      <c r="ADR372" s="1"/>
      <c r="ADS372" s="1"/>
      <c r="ADT372" s="1"/>
      <c r="ADU372" s="1"/>
      <c r="ADV372" s="1"/>
      <c r="ADW372" s="1"/>
      <c r="ADX372" s="1"/>
      <c r="ADY372" s="1"/>
      <c r="ADZ372" s="1"/>
      <c r="AEA372" s="1"/>
      <c r="AEB372" s="1"/>
      <c r="AEC372" s="1"/>
      <c r="AED372" s="1"/>
      <c r="AEE372" s="1"/>
      <c r="AEF372" s="1"/>
      <c r="AEG372" s="1"/>
      <c r="AEH372" s="1"/>
      <c r="AEI372" s="1"/>
      <c r="AEJ372" s="1"/>
      <c r="AEK372" s="1"/>
      <c r="AEL372" s="1"/>
      <c r="AEM372" s="1"/>
      <c r="AEN372" s="1"/>
      <c r="AEO372" s="1"/>
      <c r="AEP372" s="1"/>
      <c r="AEQ372" s="1"/>
      <c r="AER372" s="1"/>
      <c r="AES372" s="1"/>
      <c r="AET372" s="1"/>
      <c r="AEU372" s="1"/>
      <c r="AEV372" s="1"/>
      <c r="AEW372" s="1"/>
      <c r="AEX372" s="1"/>
      <c r="AEY372" s="1"/>
      <c r="AEZ372" s="1"/>
      <c r="AFA372" s="1"/>
      <c r="AFB372" s="1"/>
      <c r="AFC372" s="1"/>
      <c r="AFD372" s="1"/>
      <c r="AFE372" s="1"/>
      <c r="AFF372" s="1"/>
      <c r="AFG372" s="1"/>
      <c r="AFH372" s="1"/>
      <c r="AFI372" s="1"/>
      <c r="AFJ372" s="1"/>
      <c r="AFK372" s="1"/>
      <c r="AFL372" s="1"/>
      <c r="AFM372" s="1"/>
      <c r="AFN372" s="1"/>
      <c r="AFO372" s="1"/>
      <c r="AFP372" s="1"/>
      <c r="AFQ372" s="1"/>
      <c r="AFR372" s="1"/>
      <c r="AFS372" s="1"/>
      <c r="AFT372" s="1"/>
      <c r="AFU372" s="1"/>
      <c r="AFV372" s="1"/>
      <c r="AFW372" s="1"/>
      <c r="AFX372" s="1"/>
      <c r="AFY372" s="1"/>
      <c r="AFZ372" s="1"/>
      <c r="AGA372" s="1"/>
      <c r="AGB372" s="1"/>
      <c r="AGC372" s="1"/>
      <c r="AGD372" s="1"/>
      <c r="AGE372" s="1"/>
      <c r="AGF372" s="1"/>
      <c r="AGG372" s="1"/>
      <c r="AGH372" s="1"/>
      <c r="AGI372" s="1"/>
      <c r="AGJ372" s="1"/>
      <c r="AGK372" s="1"/>
      <c r="AGL372" s="1"/>
      <c r="AGM372" s="1"/>
      <c r="AGN372" s="1"/>
      <c r="AGO372" s="1"/>
      <c r="AGP372" s="1"/>
      <c r="AGQ372" s="1"/>
      <c r="AGR372" s="1"/>
      <c r="AGS372" s="1"/>
      <c r="AGT372" s="1"/>
      <c r="AGU372" s="1"/>
      <c r="AGV372" s="1"/>
      <c r="AGW372" s="1"/>
      <c r="AGX372" s="1"/>
      <c r="AGY372" s="1"/>
      <c r="AGZ372" s="1"/>
      <c r="AHA372" s="1"/>
      <c r="AHB372" s="1"/>
      <c r="AHC372" s="1"/>
      <c r="AHD372" s="1"/>
      <c r="AHE372" s="1"/>
      <c r="AHF372" s="1"/>
      <c r="AHG372" s="1"/>
      <c r="AHH372" s="1"/>
      <c r="AHI372" s="1"/>
      <c r="AHJ372" s="1"/>
      <c r="AHK372" s="1"/>
      <c r="AHL372" s="1"/>
      <c r="AHM372" s="1"/>
      <c r="AHN372" s="1"/>
      <c r="AHO372" s="1"/>
      <c r="AHP372" s="1"/>
      <c r="AHQ372" s="1"/>
      <c r="AHR372" s="1"/>
      <c r="AHS372" s="1"/>
      <c r="AHT372" s="1"/>
      <c r="AHU372" s="1"/>
      <c r="AHV372" s="1"/>
      <c r="AHW372" s="1"/>
      <c r="AHX372" s="1"/>
      <c r="AHY372" s="1"/>
      <c r="AHZ372" s="1"/>
      <c r="AIA372" s="1"/>
      <c r="AIB372" s="1"/>
      <c r="AIC372" s="1"/>
      <c r="AID372" s="1"/>
      <c r="AIE372" s="1"/>
      <c r="AIF372" s="1"/>
      <c r="AIG372" s="1"/>
      <c r="AIH372" s="1"/>
      <c r="AII372" s="1"/>
      <c r="AIJ372" s="1"/>
      <c r="AIK372" s="1"/>
      <c r="AIL372" s="1"/>
      <c r="AIM372" s="1"/>
      <c r="AIN372" s="1"/>
      <c r="AIO372" s="1"/>
      <c r="AIP372" s="1"/>
      <c r="AIQ372" s="1"/>
      <c r="AIR372" s="1"/>
      <c r="AIS372" s="1"/>
      <c r="AIT372" s="1"/>
      <c r="AIU372" s="1"/>
      <c r="AIV372" s="1"/>
      <c r="AIW372" s="1"/>
      <c r="AIX372" s="1"/>
      <c r="AIY372" s="1"/>
      <c r="AIZ372" s="1"/>
      <c r="AJA372" s="1"/>
      <c r="AJB372" s="1"/>
      <c r="AJC372" s="1"/>
      <c r="AJD372" s="1"/>
      <c r="AJE372" s="1"/>
      <c r="AJF372" s="1"/>
      <c r="AJG372" s="1"/>
      <c r="AJH372" s="1"/>
      <c r="AJI372" s="1"/>
      <c r="AJJ372" s="1"/>
      <c r="AJK372" s="1"/>
      <c r="AJL372" s="1"/>
      <c r="AJM372" s="1"/>
      <c r="AJN372" s="1"/>
      <c r="AJO372" s="1"/>
      <c r="AJP372" s="1"/>
      <c r="AJQ372" s="1"/>
      <c r="AJR372" s="1"/>
      <c r="AJS372" s="1"/>
      <c r="AJT372" s="1"/>
      <c r="AJU372" s="1"/>
      <c r="AJV372" s="1"/>
      <c r="AJW372" s="1"/>
      <c r="AJX372" s="1"/>
      <c r="AJY372" s="1"/>
      <c r="AJZ372" s="1"/>
      <c r="AKA372" s="1"/>
      <c r="AKB372" s="1"/>
      <c r="AKC372" s="1"/>
      <c r="AKD372" s="1"/>
      <c r="AKE372" s="1"/>
      <c r="AKF372" s="1"/>
      <c r="AKG372" s="1"/>
      <c r="AKH372" s="1"/>
      <c r="AKI372" s="1"/>
      <c r="AKJ372" s="1"/>
      <c r="AKK372" s="1"/>
      <c r="AKL372" s="1"/>
      <c r="AKM372" s="1"/>
      <c r="AKN372" s="1"/>
      <c r="AKO372" s="1"/>
      <c r="AKP372" s="1"/>
      <c r="AKQ372" s="1"/>
      <c r="AKR372" s="1"/>
      <c r="AKS372" s="1"/>
      <c r="AKT372" s="1"/>
      <c r="AKU372" s="1"/>
      <c r="AKV372" s="1"/>
      <c r="AKW372" s="1"/>
      <c r="AKX372" s="1"/>
      <c r="AKY372" s="1"/>
      <c r="AKZ372" s="1"/>
      <c r="ALA372" s="1"/>
      <c r="ALB372" s="1"/>
      <c r="ALC372" s="1"/>
      <c r="ALD372" s="1"/>
      <c r="ALE372" s="1"/>
      <c r="ALF372" s="1"/>
      <c r="ALG372" s="1"/>
      <c r="ALH372" s="1"/>
      <c r="ALI372" s="1"/>
      <c r="ALJ372" s="1"/>
      <c r="ALK372" s="1"/>
      <c r="ALL372" s="1"/>
      <c r="ALM372" s="1"/>
      <c r="ALN372" s="1"/>
      <c r="ALO372" s="1"/>
      <c r="ALP372" s="1"/>
      <c r="ALQ372" s="1"/>
      <c r="ALR372" s="1"/>
      <c r="ALS372" s="1"/>
      <c r="ALT372" s="1"/>
      <c r="ALU372" s="1"/>
      <c r="ALV372" s="1"/>
      <c r="ALW372" s="1"/>
      <c r="ALX372" s="1"/>
      <c r="ALY372" s="1"/>
      <c r="ALZ372" s="1"/>
      <c r="AMA372" s="1"/>
      <c r="AMB372" s="1"/>
      <c r="AMC372" s="1"/>
      <c r="AMD372" s="1"/>
      <c r="AME372" s="1"/>
      <c r="AMF372" s="2"/>
      <c r="AMG372" s="2"/>
      <c r="AMH372" s="2"/>
    </row>
    <row r="373" spans="1:1022" s="3" customFormat="1" ht="42.4" customHeight="1">
      <c r="A373" s="67" t="s">
        <v>276</v>
      </c>
      <c r="B373" s="67"/>
      <c r="C373" s="67"/>
      <c r="D373" s="55">
        <f>D372*2</f>
        <v>8812.969000000001</v>
      </c>
      <c r="E373" s="12"/>
      <c r="F373" s="10"/>
      <c r="G373" s="10"/>
      <c r="H373" s="10"/>
      <c r="I373" s="10"/>
      <c r="J373" s="10"/>
      <c r="K373" s="1"/>
      <c r="L373" s="10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1"/>
      <c r="LP373" s="1"/>
      <c r="LQ373" s="1"/>
      <c r="LR373" s="1"/>
      <c r="LS373" s="1"/>
      <c r="LT373" s="1"/>
      <c r="LU373" s="1"/>
      <c r="LV373" s="1"/>
      <c r="LW373" s="1"/>
      <c r="LX373" s="1"/>
      <c r="LY373" s="1"/>
      <c r="LZ373" s="1"/>
      <c r="MA373" s="1"/>
      <c r="MB373" s="1"/>
      <c r="MC373" s="1"/>
      <c r="MD373" s="1"/>
      <c r="ME373" s="1"/>
      <c r="MF373" s="1"/>
      <c r="MG373" s="1"/>
      <c r="MH373" s="1"/>
      <c r="MI373" s="1"/>
      <c r="MJ373" s="1"/>
      <c r="MK373" s="1"/>
      <c r="ML373" s="1"/>
      <c r="MM373" s="1"/>
      <c r="MN373" s="1"/>
      <c r="MO373" s="1"/>
      <c r="MP373" s="1"/>
      <c r="MQ373" s="1"/>
      <c r="MR373" s="1"/>
      <c r="MS373" s="1"/>
      <c r="MT373" s="1"/>
      <c r="MU373" s="1"/>
      <c r="MV373" s="1"/>
      <c r="MW373" s="1"/>
      <c r="MX373" s="1"/>
      <c r="MY373" s="1"/>
      <c r="MZ373" s="1"/>
      <c r="NA373" s="1"/>
      <c r="NB373" s="1"/>
      <c r="NC373" s="1"/>
      <c r="ND373" s="1"/>
      <c r="NE373" s="1"/>
      <c r="NF373" s="1"/>
      <c r="NG373" s="1"/>
      <c r="NH373" s="1"/>
      <c r="NI373" s="1"/>
      <c r="NJ373" s="1"/>
      <c r="NK373" s="1"/>
      <c r="NL373" s="1"/>
      <c r="NM373" s="1"/>
      <c r="NN373" s="1"/>
      <c r="NO373" s="1"/>
      <c r="NP373" s="1"/>
      <c r="NQ373" s="1"/>
      <c r="NR373" s="1"/>
      <c r="NS373" s="1"/>
      <c r="NT373" s="1"/>
      <c r="NU373" s="1"/>
      <c r="NV373" s="1"/>
      <c r="NW373" s="1"/>
      <c r="NX373" s="1"/>
      <c r="NY373" s="1"/>
      <c r="NZ373" s="1"/>
      <c r="OA373" s="1"/>
      <c r="OB373" s="1"/>
      <c r="OC373" s="1"/>
      <c r="OD373" s="1"/>
      <c r="OE373" s="1"/>
      <c r="OF373" s="1"/>
      <c r="OG373" s="1"/>
      <c r="OH373" s="1"/>
      <c r="OI373" s="1"/>
      <c r="OJ373" s="1"/>
      <c r="OK373" s="1"/>
      <c r="OL373" s="1"/>
      <c r="OM373" s="1"/>
      <c r="ON373" s="1"/>
      <c r="OO373" s="1"/>
      <c r="OP373" s="1"/>
      <c r="OQ373" s="1"/>
      <c r="OR373" s="1"/>
      <c r="OS373" s="1"/>
      <c r="OT373" s="1"/>
      <c r="OU373" s="1"/>
      <c r="OV373" s="1"/>
      <c r="OW373" s="1"/>
      <c r="OX373" s="1"/>
      <c r="OY373" s="1"/>
      <c r="OZ373" s="1"/>
      <c r="PA373" s="1"/>
      <c r="PB373" s="1"/>
      <c r="PC373" s="1"/>
      <c r="PD373" s="1"/>
      <c r="PE373" s="1"/>
      <c r="PF373" s="1"/>
      <c r="PG373" s="1"/>
      <c r="PH373" s="1"/>
      <c r="PI373" s="1"/>
      <c r="PJ373" s="1"/>
      <c r="PK373" s="1"/>
      <c r="PL373" s="1"/>
      <c r="PM373" s="1"/>
      <c r="PN373" s="1"/>
      <c r="PO373" s="1"/>
      <c r="PP373" s="1"/>
      <c r="PQ373" s="1"/>
      <c r="PR373" s="1"/>
      <c r="PS373" s="1"/>
      <c r="PT373" s="1"/>
      <c r="PU373" s="1"/>
      <c r="PV373" s="1"/>
      <c r="PW373" s="1"/>
      <c r="PX373" s="1"/>
      <c r="PY373" s="1"/>
      <c r="PZ373" s="1"/>
      <c r="QA373" s="1"/>
      <c r="QB373" s="1"/>
      <c r="QC373" s="1"/>
      <c r="QD373" s="1"/>
      <c r="QE373" s="1"/>
      <c r="QF373" s="1"/>
      <c r="QG373" s="1"/>
      <c r="QH373" s="1"/>
      <c r="QI373" s="1"/>
      <c r="QJ373" s="1"/>
      <c r="QK373" s="1"/>
      <c r="QL373" s="1"/>
      <c r="QM373" s="1"/>
      <c r="QN373" s="1"/>
      <c r="QO373" s="1"/>
      <c r="QP373" s="1"/>
      <c r="QQ373" s="1"/>
      <c r="QR373" s="1"/>
      <c r="QS373" s="1"/>
      <c r="QT373" s="1"/>
      <c r="QU373" s="1"/>
      <c r="QV373" s="1"/>
      <c r="QW373" s="1"/>
      <c r="QX373" s="1"/>
      <c r="QY373" s="1"/>
      <c r="QZ373" s="1"/>
      <c r="RA373" s="1"/>
      <c r="RB373" s="1"/>
      <c r="RC373" s="1"/>
      <c r="RD373" s="1"/>
      <c r="RE373" s="1"/>
      <c r="RF373" s="1"/>
      <c r="RG373" s="1"/>
      <c r="RH373" s="1"/>
      <c r="RI373" s="1"/>
      <c r="RJ373" s="1"/>
      <c r="RK373" s="1"/>
      <c r="RL373" s="1"/>
      <c r="RM373" s="1"/>
      <c r="RN373" s="1"/>
      <c r="RO373" s="1"/>
      <c r="RP373" s="1"/>
      <c r="RQ373" s="1"/>
      <c r="RR373" s="1"/>
      <c r="RS373" s="1"/>
      <c r="RT373" s="1"/>
      <c r="RU373" s="1"/>
      <c r="RV373" s="1"/>
      <c r="RW373" s="1"/>
      <c r="RX373" s="1"/>
      <c r="RY373" s="1"/>
      <c r="RZ373" s="1"/>
      <c r="SA373" s="1"/>
      <c r="SB373" s="1"/>
      <c r="SC373" s="1"/>
      <c r="SD373" s="1"/>
      <c r="SE373" s="1"/>
      <c r="SF373" s="1"/>
      <c r="SG373" s="1"/>
      <c r="SH373" s="1"/>
      <c r="SI373" s="1"/>
      <c r="SJ373" s="1"/>
      <c r="SK373" s="1"/>
      <c r="SL373" s="1"/>
      <c r="SM373" s="1"/>
      <c r="SN373" s="1"/>
      <c r="SO373" s="1"/>
      <c r="SP373" s="1"/>
      <c r="SQ373" s="1"/>
      <c r="SR373" s="1"/>
      <c r="SS373" s="1"/>
      <c r="ST373" s="1"/>
      <c r="SU373" s="1"/>
      <c r="SV373" s="1"/>
      <c r="SW373" s="1"/>
      <c r="SX373" s="1"/>
      <c r="SY373" s="1"/>
      <c r="SZ373" s="1"/>
      <c r="TA373" s="1"/>
      <c r="TB373" s="1"/>
      <c r="TC373" s="1"/>
      <c r="TD373" s="1"/>
      <c r="TE373" s="1"/>
      <c r="TF373" s="1"/>
      <c r="TG373" s="1"/>
      <c r="TH373" s="1"/>
      <c r="TI373" s="1"/>
      <c r="TJ373" s="1"/>
      <c r="TK373" s="1"/>
      <c r="TL373" s="1"/>
      <c r="TM373" s="1"/>
      <c r="TN373" s="1"/>
      <c r="TO373" s="1"/>
      <c r="TP373" s="1"/>
      <c r="TQ373" s="1"/>
      <c r="TR373" s="1"/>
      <c r="TS373" s="1"/>
      <c r="TT373" s="1"/>
      <c r="TU373" s="1"/>
      <c r="TV373" s="1"/>
      <c r="TW373" s="1"/>
      <c r="TX373" s="1"/>
      <c r="TY373" s="1"/>
      <c r="TZ373" s="1"/>
      <c r="UA373" s="1"/>
      <c r="UB373" s="1"/>
      <c r="UC373" s="1"/>
      <c r="UD373" s="1"/>
      <c r="UE373" s="1"/>
      <c r="UF373" s="1"/>
      <c r="UG373" s="1"/>
      <c r="UH373" s="1"/>
      <c r="UI373" s="1"/>
      <c r="UJ373" s="1"/>
      <c r="UK373" s="1"/>
      <c r="UL373" s="1"/>
      <c r="UM373" s="1"/>
      <c r="UN373" s="1"/>
      <c r="UO373" s="1"/>
      <c r="UP373" s="1"/>
      <c r="UQ373" s="1"/>
      <c r="UR373" s="1"/>
      <c r="US373" s="1"/>
      <c r="UT373" s="1"/>
      <c r="UU373" s="1"/>
      <c r="UV373" s="1"/>
      <c r="UW373" s="1"/>
      <c r="UX373" s="1"/>
      <c r="UY373" s="1"/>
      <c r="UZ373" s="1"/>
      <c r="VA373" s="1"/>
      <c r="VB373" s="1"/>
      <c r="VC373" s="1"/>
      <c r="VD373" s="1"/>
      <c r="VE373" s="1"/>
      <c r="VF373" s="1"/>
      <c r="VG373" s="1"/>
      <c r="VH373" s="1"/>
      <c r="VI373" s="1"/>
      <c r="VJ373" s="1"/>
      <c r="VK373" s="1"/>
      <c r="VL373" s="1"/>
      <c r="VM373" s="1"/>
      <c r="VN373" s="1"/>
      <c r="VO373" s="1"/>
      <c r="VP373" s="1"/>
      <c r="VQ373" s="1"/>
      <c r="VR373" s="1"/>
      <c r="VS373" s="1"/>
      <c r="VT373" s="1"/>
      <c r="VU373" s="1"/>
      <c r="VV373" s="1"/>
      <c r="VW373" s="1"/>
      <c r="VX373" s="1"/>
      <c r="VY373" s="1"/>
      <c r="VZ373" s="1"/>
      <c r="WA373" s="1"/>
      <c r="WB373" s="1"/>
      <c r="WC373" s="1"/>
      <c r="WD373" s="1"/>
      <c r="WE373" s="1"/>
      <c r="WF373" s="1"/>
      <c r="WG373" s="1"/>
      <c r="WH373" s="1"/>
      <c r="WI373" s="1"/>
      <c r="WJ373" s="1"/>
      <c r="WK373" s="1"/>
      <c r="WL373" s="1"/>
      <c r="WM373" s="1"/>
      <c r="WN373" s="1"/>
      <c r="WO373" s="1"/>
      <c r="WP373" s="1"/>
      <c r="WQ373" s="1"/>
      <c r="WR373" s="1"/>
      <c r="WS373" s="1"/>
      <c r="WT373" s="1"/>
      <c r="WU373" s="1"/>
      <c r="WV373" s="1"/>
      <c r="WW373" s="1"/>
      <c r="WX373" s="1"/>
      <c r="WY373" s="1"/>
      <c r="WZ373" s="1"/>
      <c r="XA373" s="1"/>
      <c r="XB373" s="1"/>
      <c r="XC373" s="1"/>
      <c r="XD373" s="1"/>
      <c r="XE373" s="1"/>
      <c r="XF373" s="1"/>
      <c r="XG373" s="1"/>
      <c r="XH373" s="1"/>
      <c r="XI373" s="1"/>
      <c r="XJ373" s="1"/>
      <c r="XK373" s="1"/>
      <c r="XL373" s="1"/>
      <c r="XM373" s="1"/>
      <c r="XN373" s="1"/>
      <c r="XO373" s="1"/>
      <c r="XP373" s="1"/>
      <c r="XQ373" s="1"/>
      <c r="XR373" s="1"/>
      <c r="XS373" s="1"/>
      <c r="XT373" s="1"/>
      <c r="XU373" s="1"/>
      <c r="XV373" s="1"/>
      <c r="XW373" s="1"/>
      <c r="XX373" s="1"/>
      <c r="XY373" s="1"/>
      <c r="XZ373" s="1"/>
      <c r="YA373" s="1"/>
      <c r="YB373" s="1"/>
      <c r="YC373" s="1"/>
      <c r="YD373" s="1"/>
      <c r="YE373" s="1"/>
      <c r="YF373" s="1"/>
      <c r="YG373" s="1"/>
      <c r="YH373" s="1"/>
      <c r="YI373" s="1"/>
      <c r="YJ373" s="1"/>
      <c r="YK373" s="1"/>
      <c r="YL373" s="1"/>
      <c r="YM373" s="1"/>
      <c r="YN373" s="1"/>
      <c r="YO373" s="1"/>
      <c r="YP373" s="1"/>
      <c r="YQ373" s="1"/>
      <c r="YR373" s="1"/>
      <c r="YS373" s="1"/>
      <c r="YT373" s="1"/>
      <c r="YU373" s="1"/>
      <c r="YV373" s="1"/>
      <c r="YW373" s="1"/>
      <c r="YX373" s="1"/>
      <c r="YY373" s="1"/>
      <c r="YZ373" s="1"/>
      <c r="ZA373" s="1"/>
      <c r="ZB373" s="1"/>
      <c r="ZC373" s="1"/>
      <c r="ZD373" s="1"/>
      <c r="ZE373" s="1"/>
      <c r="ZF373" s="1"/>
      <c r="ZG373" s="1"/>
      <c r="ZH373" s="1"/>
      <c r="ZI373" s="1"/>
      <c r="ZJ373" s="1"/>
      <c r="ZK373" s="1"/>
      <c r="ZL373" s="1"/>
      <c r="ZM373" s="1"/>
      <c r="ZN373" s="1"/>
      <c r="ZO373" s="1"/>
      <c r="ZP373" s="1"/>
      <c r="ZQ373" s="1"/>
      <c r="ZR373" s="1"/>
      <c r="ZS373" s="1"/>
      <c r="ZT373" s="1"/>
      <c r="ZU373" s="1"/>
      <c r="ZV373" s="1"/>
      <c r="ZW373" s="1"/>
      <c r="ZX373" s="1"/>
      <c r="ZY373" s="1"/>
      <c r="ZZ373" s="1"/>
      <c r="AAA373" s="1"/>
      <c r="AAB373" s="1"/>
      <c r="AAC373" s="1"/>
      <c r="AAD373" s="1"/>
      <c r="AAE373" s="1"/>
      <c r="AAF373" s="1"/>
      <c r="AAG373" s="1"/>
      <c r="AAH373" s="1"/>
      <c r="AAI373" s="1"/>
      <c r="AAJ373" s="1"/>
      <c r="AAK373" s="1"/>
      <c r="AAL373" s="1"/>
      <c r="AAM373" s="1"/>
      <c r="AAN373" s="1"/>
      <c r="AAO373" s="1"/>
      <c r="AAP373" s="1"/>
      <c r="AAQ373" s="1"/>
      <c r="AAR373" s="1"/>
      <c r="AAS373" s="1"/>
      <c r="AAT373" s="1"/>
      <c r="AAU373" s="1"/>
      <c r="AAV373" s="1"/>
      <c r="AAW373" s="1"/>
      <c r="AAX373" s="1"/>
      <c r="AAY373" s="1"/>
      <c r="AAZ373" s="1"/>
      <c r="ABA373" s="1"/>
      <c r="ABB373" s="1"/>
      <c r="ABC373" s="1"/>
      <c r="ABD373" s="1"/>
      <c r="ABE373" s="1"/>
      <c r="ABF373" s="1"/>
      <c r="ABG373" s="1"/>
      <c r="ABH373" s="1"/>
      <c r="ABI373" s="1"/>
      <c r="ABJ373" s="1"/>
      <c r="ABK373" s="1"/>
      <c r="ABL373" s="1"/>
      <c r="ABM373" s="1"/>
      <c r="ABN373" s="1"/>
      <c r="ABO373" s="1"/>
      <c r="ABP373" s="1"/>
      <c r="ABQ373" s="1"/>
      <c r="ABR373" s="1"/>
      <c r="ABS373" s="1"/>
      <c r="ABT373" s="1"/>
      <c r="ABU373" s="1"/>
      <c r="ABV373" s="1"/>
      <c r="ABW373" s="1"/>
      <c r="ABX373" s="1"/>
      <c r="ABY373" s="1"/>
      <c r="ABZ373" s="1"/>
      <c r="ACA373" s="1"/>
      <c r="ACB373" s="1"/>
      <c r="ACC373" s="1"/>
      <c r="ACD373" s="1"/>
      <c r="ACE373" s="1"/>
      <c r="ACF373" s="1"/>
      <c r="ACG373" s="1"/>
      <c r="ACH373" s="1"/>
      <c r="ACI373" s="1"/>
      <c r="ACJ373" s="1"/>
      <c r="ACK373" s="1"/>
      <c r="ACL373" s="1"/>
      <c r="ACM373" s="1"/>
      <c r="ACN373" s="1"/>
      <c r="ACO373" s="1"/>
      <c r="ACP373" s="1"/>
      <c r="ACQ373" s="1"/>
      <c r="ACR373" s="1"/>
      <c r="ACS373" s="1"/>
      <c r="ACT373" s="1"/>
      <c r="ACU373" s="1"/>
      <c r="ACV373" s="1"/>
      <c r="ACW373" s="1"/>
      <c r="ACX373" s="1"/>
      <c r="ACY373" s="1"/>
      <c r="ACZ373" s="1"/>
      <c r="ADA373" s="1"/>
      <c r="ADB373" s="1"/>
      <c r="ADC373" s="1"/>
      <c r="ADD373" s="1"/>
      <c r="ADE373" s="1"/>
      <c r="ADF373" s="1"/>
      <c r="ADG373" s="1"/>
      <c r="ADH373" s="1"/>
      <c r="ADI373" s="1"/>
      <c r="ADJ373" s="1"/>
      <c r="ADK373" s="1"/>
      <c r="ADL373" s="1"/>
      <c r="ADM373" s="1"/>
      <c r="ADN373" s="1"/>
      <c r="ADO373" s="1"/>
      <c r="ADP373" s="1"/>
      <c r="ADQ373" s="1"/>
      <c r="ADR373" s="1"/>
      <c r="ADS373" s="1"/>
      <c r="ADT373" s="1"/>
      <c r="ADU373" s="1"/>
      <c r="ADV373" s="1"/>
      <c r="ADW373" s="1"/>
      <c r="ADX373" s="1"/>
      <c r="ADY373" s="1"/>
      <c r="ADZ373" s="1"/>
      <c r="AEA373" s="1"/>
      <c r="AEB373" s="1"/>
      <c r="AEC373" s="1"/>
      <c r="AED373" s="1"/>
      <c r="AEE373" s="1"/>
      <c r="AEF373" s="1"/>
      <c r="AEG373" s="1"/>
      <c r="AEH373" s="1"/>
      <c r="AEI373" s="1"/>
      <c r="AEJ373" s="1"/>
      <c r="AEK373" s="1"/>
      <c r="AEL373" s="1"/>
      <c r="AEM373" s="1"/>
      <c r="AEN373" s="1"/>
      <c r="AEO373" s="1"/>
      <c r="AEP373" s="1"/>
      <c r="AEQ373" s="1"/>
      <c r="AER373" s="1"/>
      <c r="AES373" s="1"/>
      <c r="AET373" s="1"/>
      <c r="AEU373" s="1"/>
      <c r="AEV373" s="1"/>
      <c r="AEW373" s="1"/>
      <c r="AEX373" s="1"/>
      <c r="AEY373" s="1"/>
      <c r="AEZ373" s="1"/>
      <c r="AFA373" s="1"/>
      <c r="AFB373" s="1"/>
      <c r="AFC373" s="1"/>
      <c r="AFD373" s="1"/>
      <c r="AFE373" s="1"/>
      <c r="AFF373" s="1"/>
      <c r="AFG373" s="1"/>
      <c r="AFH373" s="1"/>
      <c r="AFI373" s="1"/>
      <c r="AFJ373" s="1"/>
      <c r="AFK373" s="1"/>
      <c r="AFL373" s="1"/>
      <c r="AFM373" s="1"/>
      <c r="AFN373" s="1"/>
      <c r="AFO373" s="1"/>
      <c r="AFP373" s="1"/>
      <c r="AFQ373" s="1"/>
      <c r="AFR373" s="1"/>
      <c r="AFS373" s="1"/>
      <c r="AFT373" s="1"/>
      <c r="AFU373" s="1"/>
      <c r="AFV373" s="1"/>
      <c r="AFW373" s="1"/>
      <c r="AFX373" s="1"/>
      <c r="AFY373" s="1"/>
      <c r="AFZ373" s="1"/>
      <c r="AGA373" s="1"/>
      <c r="AGB373" s="1"/>
      <c r="AGC373" s="1"/>
      <c r="AGD373" s="1"/>
      <c r="AGE373" s="1"/>
      <c r="AGF373" s="1"/>
      <c r="AGG373" s="1"/>
      <c r="AGH373" s="1"/>
      <c r="AGI373" s="1"/>
      <c r="AGJ373" s="1"/>
      <c r="AGK373" s="1"/>
      <c r="AGL373" s="1"/>
      <c r="AGM373" s="1"/>
      <c r="AGN373" s="1"/>
      <c r="AGO373" s="1"/>
      <c r="AGP373" s="1"/>
      <c r="AGQ373" s="1"/>
      <c r="AGR373" s="1"/>
      <c r="AGS373" s="1"/>
      <c r="AGT373" s="1"/>
      <c r="AGU373" s="1"/>
      <c r="AGV373" s="1"/>
      <c r="AGW373" s="1"/>
      <c r="AGX373" s="1"/>
      <c r="AGY373" s="1"/>
      <c r="AGZ373" s="1"/>
      <c r="AHA373" s="1"/>
      <c r="AHB373" s="1"/>
      <c r="AHC373" s="1"/>
      <c r="AHD373" s="1"/>
      <c r="AHE373" s="1"/>
      <c r="AHF373" s="1"/>
      <c r="AHG373" s="1"/>
      <c r="AHH373" s="1"/>
      <c r="AHI373" s="1"/>
      <c r="AHJ373" s="1"/>
      <c r="AHK373" s="1"/>
      <c r="AHL373" s="1"/>
      <c r="AHM373" s="1"/>
      <c r="AHN373" s="1"/>
      <c r="AHO373" s="1"/>
      <c r="AHP373" s="1"/>
      <c r="AHQ373" s="1"/>
      <c r="AHR373" s="1"/>
      <c r="AHS373" s="1"/>
      <c r="AHT373" s="1"/>
      <c r="AHU373" s="1"/>
      <c r="AHV373" s="1"/>
      <c r="AHW373" s="1"/>
      <c r="AHX373" s="1"/>
      <c r="AHY373" s="1"/>
      <c r="AHZ373" s="1"/>
      <c r="AIA373" s="1"/>
      <c r="AIB373" s="1"/>
      <c r="AIC373" s="1"/>
      <c r="AID373" s="1"/>
      <c r="AIE373" s="1"/>
      <c r="AIF373" s="1"/>
      <c r="AIG373" s="1"/>
      <c r="AIH373" s="1"/>
      <c r="AII373" s="1"/>
      <c r="AIJ373" s="1"/>
      <c r="AIK373" s="1"/>
      <c r="AIL373" s="1"/>
      <c r="AIM373" s="1"/>
      <c r="AIN373" s="1"/>
      <c r="AIO373" s="1"/>
      <c r="AIP373" s="1"/>
      <c r="AIQ373" s="1"/>
      <c r="AIR373" s="1"/>
      <c r="AIS373" s="1"/>
      <c r="AIT373" s="1"/>
      <c r="AIU373" s="1"/>
      <c r="AIV373" s="1"/>
      <c r="AIW373" s="1"/>
      <c r="AIX373" s="1"/>
      <c r="AIY373" s="1"/>
      <c r="AIZ373" s="1"/>
      <c r="AJA373" s="1"/>
      <c r="AJB373" s="1"/>
      <c r="AJC373" s="1"/>
      <c r="AJD373" s="1"/>
      <c r="AJE373" s="1"/>
      <c r="AJF373" s="1"/>
      <c r="AJG373" s="1"/>
      <c r="AJH373" s="1"/>
      <c r="AJI373" s="1"/>
      <c r="AJJ373" s="1"/>
      <c r="AJK373" s="1"/>
      <c r="AJL373" s="1"/>
      <c r="AJM373" s="1"/>
      <c r="AJN373" s="1"/>
      <c r="AJO373" s="1"/>
      <c r="AJP373" s="1"/>
      <c r="AJQ373" s="1"/>
      <c r="AJR373" s="1"/>
      <c r="AJS373" s="1"/>
      <c r="AJT373" s="1"/>
      <c r="AJU373" s="1"/>
      <c r="AJV373" s="1"/>
      <c r="AJW373" s="1"/>
      <c r="AJX373" s="1"/>
      <c r="AJY373" s="1"/>
      <c r="AJZ373" s="1"/>
      <c r="AKA373" s="1"/>
      <c r="AKB373" s="1"/>
      <c r="AKC373" s="1"/>
      <c r="AKD373" s="1"/>
      <c r="AKE373" s="1"/>
      <c r="AKF373" s="1"/>
      <c r="AKG373" s="1"/>
      <c r="AKH373" s="1"/>
      <c r="AKI373" s="1"/>
      <c r="AKJ373" s="1"/>
      <c r="AKK373" s="1"/>
      <c r="AKL373" s="1"/>
      <c r="AKM373" s="1"/>
      <c r="AKN373" s="1"/>
      <c r="AKO373" s="1"/>
      <c r="AKP373" s="1"/>
      <c r="AKQ373" s="1"/>
      <c r="AKR373" s="1"/>
      <c r="AKS373" s="1"/>
      <c r="AKT373" s="1"/>
      <c r="AKU373" s="1"/>
      <c r="AKV373" s="1"/>
      <c r="AKW373" s="1"/>
      <c r="AKX373" s="1"/>
      <c r="AKY373" s="1"/>
      <c r="AKZ373" s="1"/>
      <c r="ALA373" s="1"/>
      <c r="ALB373" s="1"/>
      <c r="ALC373" s="1"/>
      <c r="ALD373" s="1"/>
      <c r="ALE373" s="1"/>
      <c r="ALF373" s="1"/>
      <c r="ALG373" s="1"/>
      <c r="ALH373" s="1"/>
      <c r="ALI373" s="1"/>
      <c r="ALJ373" s="1"/>
      <c r="ALK373" s="1"/>
      <c r="ALL373" s="1"/>
      <c r="ALM373" s="1"/>
      <c r="ALN373" s="1"/>
      <c r="ALO373" s="1"/>
      <c r="ALP373" s="1"/>
      <c r="ALQ373" s="1"/>
      <c r="ALR373" s="1"/>
      <c r="ALS373" s="1"/>
      <c r="ALT373" s="1"/>
      <c r="ALU373" s="1"/>
      <c r="ALV373" s="1"/>
      <c r="ALW373" s="1"/>
      <c r="ALX373" s="1"/>
      <c r="ALY373" s="1"/>
      <c r="ALZ373" s="1"/>
      <c r="AMA373" s="1"/>
      <c r="AMB373" s="1"/>
      <c r="AMC373" s="1"/>
      <c r="AMD373" s="1"/>
      <c r="AME373" s="1"/>
      <c r="AMF373" s="2"/>
      <c r="AMG373" s="2"/>
      <c r="AMH373" s="2"/>
    </row>
    <row r="382" spans="1:1022" ht="25.15" customHeight="1">
      <c r="A382" s="67" t="s">
        <v>278</v>
      </c>
      <c r="B382" s="67"/>
      <c r="C382" s="67"/>
      <c r="D382" s="54">
        <f>D11+D51+D64+D87+D111+D127+D142+D170+D190+D215+D241+D260+D283+D303+D326+D349+D372</f>
        <v>135361.00325000001</v>
      </c>
    </row>
    <row r="383" spans="1:1022" ht="32.450000000000003" customHeight="1">
      <c r="A383" s="67" t="s">
        <v>279</v>
      </c>
      <c r="B383" s="67"/>
      <c r="C383" s="67"/>
      <c r="D383" s="55">
        <f>D382*2</f>
        <v>270722.00650000002</v>
      </c>
    </row>
  </sheetData>
  <mergeCells count="79">
    <mergeCell ref="A1:E1"/>
    <mergeCell ref="A54:E54"/>
    <mergeCell ref="A90:E90"/>
    <mergeCell ref="A130:E130"/>
    <mergeCell ref="A173:E173"/>
    <mergeCell ref="A63:C63"/>
    <mergeCell ref="A2:D2"/>
    <mergeCell ref="A10:C10"/>
    <mergeCell ref="A15:D15"/>
    <mergeCell ref="A50:C50"/>
    <mergeCell ref="A55:D55"/>
    <mergeCell ref="A11:C11"/>
    <mergeCell ref="A12:C12"/>
    <mergeCell ref="A51:C51"/>
    <mergeCell ref="A52:C52"/>
    <mergeCell ref="A64:C64"/>
    <mergeCell ref="A189:C189"/>
    <mergeCell ref="A194:D194"/>
    <mergeCell ref="A214:C214"/>
    <mergeCell ref="A219:D219"/>
    <mergeCell ref="A240:C240"/>
    <mergeCell ref="A191:C191"/>
    <mergeCell ref="A215:C215"/>
    <mergeCell ref="A216:C216"/>
    <mergeCell ref="A142:C142"/>
    <mergeCell ref="A143:C143"/>
    <mergeCell ref="A170:C170"/>
    <mergeCell ref="A171:C171"/>
    <mergeCell ref="F136:J136"/>
    <mergeCell ref="A141:C141"/>
    <mergeCell ref="A146:D146"/>
    <mergeCell ref="A169:C169"/>
    <mergeCell ref="A65:C65"/>
    <mergeCell ref="A87:C87"/>
    <mergeCell ref="A88:C88"/>
    <mergeCell ref="A111:C111"/>
    <mergeCell ref="A190:C190"/>
    <mergeCell ref="A174:D174"/>
    <mergeCell ref="A68:D68"/>
    <mergeCell ref="A86:C86"/>
    <mergeCell ref="A91:D91"/>
    <mergeCell ref="A110:C110"/>
    <mergeCell ref="A115:D115"/>
    <mergeCell ref="A126:C126"/>
    <mergeCell ref="A131:D131"/>
    <mergeCell ref="A112:C112"/>
    <mergeCell ref="A127:C127"/>
    <mergeCell ref="A128:C128"/>
    <mergeCell ref="A218:E218"/>
    <mergeCell ref="A242:C242"/>
    <mergeCell ref="A260:C260"/>
    <mergeCell ref="A261:C261"/>
    <mergeCell ref="A283:C283"/>
    <mergeCell ref="A245:D245"/>
    <mergeCell ref="A259:C259"/>
    <mergeCell ref="A265:D265"/>
    <mergeCell ref="A282:C282"/>
    <mergeCell ref="A241:C241"/>
    <mergeCell ref="A284:C284"/>
    <mergeCell ref="A264:E264"/>
    <mergeCell ref="A372:C372"/>
    <mergeCell ref="A373:C373"/>
    <mergeCell ref="A382:C382"/>
    <mergeCell ref="A307:D307"/>
    <mergeCell ref="A287:D287"/>
    <mergeCell ref="A302:C302"/>
    <mergeCell ref="A383:C383"/>
    <mergeCell ref="A303:C303"/>
    <mergeCell ref="A304:C304"/>
    <mergeCell ref="A326:C326"/>
    <mergeCell ref="A327:C327"/>
    <mergeCell ref="A349:C349"/>
    <mergeCell ref="A325:C325"/>
    <mergeCell ref="A330:D330"/>
    <mergeCell ref="A348:C348"/>
    <mergeCell ref="A353:D353"/>
    <mergeCell ref="A371:C371"/>
    <mergeCell ref="A350:C350"/>
    <mergeCell ref="A306:E306"/>
  </mergeCells>
  <pageMargins left="0.511811024" right="0.511811024" top="0.78740157499999996" bottom="0.78740157499999996" header="0.31496062000000002" footer="0.31496062000000002"/>
  <pageSetup paperSize="11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Locais e áreas - Gex e unidades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C A Scalli</dc:creator>
  <cp:lastModifiedBy>Familia</cp:lastModifiedBy>
  <cp:lastPrinted>2025-10-01T13:48:43Z</cp:lastPrinted>
  <dcterms:created xsi:type="dcterms:W3CDTF">2025-05-14T18:55:45Z</dcterms:created>
  <dcterms:modified xsi:type="dcterms:W3CDTF">2025-10-21T15:13:44Z</dcterms:modified>
</cp:coreProperties>
</file>